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ENOVO\Desktop\"/>
    </mc:Choice>
  </mc:AlternateContent>
  <bookViews>
    <workbookView xWindow="0" yWindow="0" windowWidth="20460" windowHeight="7680" tabRatio="705" activeTab="1"/>
  </bookViews>
  <sheets>
    <sheet name="FM_029 INICIAL" sheetId="109" r:id="rId1"/>
    <sheet name="FM_029 DEPURADO" sheetId="112" r:id="rId2"/>
    <sheet name="Hoja2" sheetId="111" r:id="rId3"/>
    <sheet name="FM-029 Depurada 4Nov2020" sheetId="103" state="hidden" r:id="rId4"/>
    <sheet name="FM-029 Depurada16Oct2020" sheetId="102" state="hidden" r:id="rId5"/>
    <sheet name="FM-029 Depurada18Ago2020" sheetId="101" state="hidden" r:id="rId6"/>
    <sheet name="FM-029 Depurarada" sheetId="100" state="hidden" r:id="rId7"/>
    <sheet name="FM-029 Sin depurar" sheetId="94" state="hidden" r:id="rId8"/>
    <sheet name="MATRIZ UAERMV OTRAS VIGENCIAS" sheetId="5" state="hidden" r:id="rId9"/>
  </sheets>
  <externalReferences>
    <externalReference r:id="rId10"/>
    <externalReference r:id="rId11"/>
    <externalReference r:id="rId12"/>
  </externalReferences>
  <definedNames>
    <definedName name="_xlnm._FilterDatabase" localSheetId="3" hidden="1">'FM-029 Depurada 4Nov2020'!#REF!</definedName>
    <definedName name="_xlnm._FilterDatabase" localSheetId="4" hidden="1">'FM-029 Depurada16Oct2020'!#REF!</definedName>
    <definedName name="_xlnm._FilterDatabase" localSheetId="5" hidden="1">'FM-029 Depurada18Ago2020'!#REF!</definedName>
    <definedName name="_xlnm._FilterDatabase" localSheetId="6" hidden="1">'FM-029 Depurarada'!#REF!</definedName>
    <definedName name="_xlnm._FilterDatabase" localSheetId="7" hidden="1">'FM-029 Sin depurar'!#REF!</definedName>
    <definedName name="_xlnm.Print_Area" localSheetId="3">'FM-029 Depurada 4Nov2020'!$B$1:$U$56</definedName>
    <definedName name="_xlnm.Print_Area" localSheetId="4">'FM-029 Depurada16Oct2020'!$B$1:$V$56</definedName>
    <definedName name="_xlnm.Print_Area" localSheetId="5">'FM-029 Depurada18Ago2020'!$B$1:$V$56</definedName>
    <definedName name="_xlnm.Print_Area" localSheetId="6">'FM-029 Depurarada'!$B$1:$U$56</definedName>
    <definedName name="_xlnm.Print_Area" localSheetId="7">'FM-029 Sin depurar'!$B$1:$V$56</definedName>
    <definedName name="dol" localSheetId="1">[1]TABULACION!#REF!</definedName>
    <definedName name="dol" localSheetId="0">[1]TABULACION!#REF!</definedName>
    <definedName name="dol" localSheetId="3">[1]TABULACION!#REF!</definedName>
    <definedName name="dol" localSheetId="4">[1]TABULACION!#REF!</definedName>
    <definedName name="dol" localSheetId="5">[1]TABULACION!#REF!</definedName>
    <definedName name="dol" localSheetId="6">[1]TABULACION!#REF!</definedName>
    <definedName name="dol" localSheetId="7">[1]TABULACION!#REF!</definedName>
    <definedName name="dol">[1]TABULACION!#REF!</definedName>
    <definedName name="DOLAR">[2]TABULACION!$C$22</definedName>
    <definedName name="DOLAR1" localSheetId="1">[3]TABULACION!#REF!</definedName>
    <definedName name="DOLAR1" localSheetId="0">[3]TABULACION!#REF!</definedName>
    <definedName name="DOLAR1" localSheetId="3">[3]TABULACION!#REF!</definedName>
    <definedName name="DOLAR1" localSheetId="4">[3]TABULACION!#REF!</definedName>
    <definedName name="DOLAR1" localSheetId="5">[3]TABULACION!#REF!</definedName>
    <definedName name="DOLAR1" localSheetId="6">[3]TABULACION!#REF!</definedName>
    <definedName name="DOLAR1" localSheetId="7">[3]TABULACION!#REF!</definedName>
    <definedName name="DOLAR1">[3]TABULACION!#REF!</definedName>
    <definedName name="LO" localSheetId="1">[3]TABULACION!#REF!</definedName>
    <definedName name="LO" localSheetId="0">[3]TABULACION!#REF!</definedName>
    <definedName name="LO" localSheetId="3">[3]TABULACION!#REF!</definedName>
    <definedName name="LO" localSheetId="4">[3]TABULACION!#REF!</definedName>
    <definedName name="LO" localSheetId="5">[3]TABULACION!#REF!</definedName>
    <definedName name="LO" localSheetId="6">[3]TABULACION!#REF!</definedName>
    <definedName name="LO" localSheetId="7">[3]TABULACION!#REF!</definedName>
    <definedName name="LO">[3]TABULACION!#REF!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5" i="112" l="1"/>
  <c r="J15" i="112"/>
  <c r="K15" i="112" s="1"/>
  <c r="I15" i="112"/>
  <c r="L14" i="112"/>
  <c r="J14" i="112"/>
  <c r="K14" i="112" s="1"/>
  <c r="I14" i="112"/>
  <c r="L13" i="112"/>
  <c r="J13" i="112"/>
  <c r="K13" i="112" s="1"/>
  <c r="I13" i="112"/>
  <c r="L12" i="112"/>
  <c r="M12" i="112" s="1"/>
  <c r="N12" i="112" s="1"/>
  <c r="O12" i="112" s="1"/>
  <c r="J12" i="112"/>
  <c r="K12" i="112" s="1"/>
  <c r="I12" i="112"/>
  <c r="K18" i="109"/>
  <c r="M15" i="112" l="1"/>
  <c r="N15" i="112" s="1"/>
  <c r="O15" i="112" s="1"/>
  <c r="M14" i="112"/>
  <c r="N14" i="112" s="1"/>
  <c r="O14" i="112" s="1"/>
  <c r="M13" i="112"/>
  <c r="N13" i="112" s="1"/>
  <c r="O13" i="112" s="1"/>
  <c r="K16" i="112"/>
  <c r="K17" i="112" s="1"/>
  <c r="K18" i="112" s="1"/>
  <c r="L13" i="109"/>
  <c r="J13" i="109"/>
  <c r="K13" i="109" s="1"/>
  <c r="I13" i="109"/>
  <c r="M13" i="109" l="1"/>
  <c r="N13" i="109" s="1"/>
  <c r="O13" i="109" s="1"/>
  <c r="L15" i="109" l="1"/>
  <c r="J15" i="109"/>
  <c r="K15" i="109" s="1"/>
  <c r="I15" i="109"/>
  <c r="L14" i="109"/>
  <c r="J14" i="109"/>
  <c r="K14" i="109" s="1"/>
  <c r="I14" i="109"/>
  <c r="M14" i="109" l="1"/>
  <c r="N14" i="109" s="1"/>
  <c r="O14" i="109" s="1"/>
  <c r="M15" i="109"/>
  <c r="N15" i="109" s="1"/>
  <c r="O15" i="109" s="1"/>
  <c r="L12" i="109"/>
  <c r="I12" i="109"/>
  <c r="J12" i="109"/>
  <c r="K12" i="109" s="1"/>
  <c r="K16" i="109" s="1"/>
  <c r="K17" i="109" s="1"/>
  <c r="M12" i="109" l="1"/>
  <c r="N12" i="109" s="1"/>
  <c r="O12" i="109" s="1"/>
  <c r="AN10" i="5" l="1"/>
  <c r="AN11" i="5" s="1"/>
  <c r="AN8" i="5"/>
  <c r="AN7" i="5"/>
  <c r="AN6" i="5"/>
  <c r="K6" i="5"/>
  <c r="G68" i="94"/>
  <c r="J63" i="94"/>
  <c r="J62" i="94"/>
  <c r="G58" i="94"/>
  <c r="H50" i="94"/>
  <c r="P50" i="94" s="1"/>
  <c r="Q50" i="94" s="1"/>
  <c r="H49" i="94"/>
  <c r="H48" i="94"/>
  <c r="O47" i="94"/>
  <c r="H47" i="94"/>
  <c r="R47" i="94" s="1"/>
  <c r="O46" i="94"/>
  <c r="H46" i="94"/>
  <c r="R46" i="94" s="1"/>
  <c r="O45" i="94"/>
  <c r="H45" i="94"/>
  <c r="R45" i="94" s="1"/>
  <c r="R44" i="94"/>
  <c r="P44" i="94"/>
  <c r="Q44" i="94" s="1"/>
  <c r="O44" i="94"/>
  <c r="O43" i="94"/>
  <c r="H43" i="94"/>
  <c r="P43" i="94" s="1"/>
  <c r="Q43" i="94" s="1"/>
  <c r="O42" i="94"/>
  <c r="H42" i="94"/>
  <c r="P42" i="94" s="1"/>
  <c r="Q42" i="94" s="1"/>
  <c r="O41" i="94"/>
  <c r="H41" i="94"/>
  <c r="P41" i="94" s="1"/>
  <c r="Q41" i="94" s="1"/>
  <c r="O40" i="94"/>
  <c r="H40" i="94"/>
  <c r="P40" i="94" s="1"/>
  <c r="Q40" i="94" s="1"/>
  <c r="O39" i="94"/>
  <c r="H39" i="94"/>
  <c r="P39" i="94" s="1"/>
  <c r="Q39" i="94" s="1"/>
  <c r="O38" i="94"/>
  <c r="H38" i="94"/>
  <c r="P38" i="94" s="1"/>
  <c r="Q38" i="94" s="1"/>
  <c r="O37" i="94"/>
  <c r="H37" i="94"/>
  <c r="P37" i="94" s="1"/>
  <c r="Q37" i="94" s="1"/>
  <c r="O36" i="94"/>
  <c r="H36" i="94"/>
  <c r="P36" i="94" s="1"/>
  <c r="Q36" i="94" s="1"/>
  <c r="O35" i="94"/>
  <c r="H35" i="94"/>
  <c r="P35" i="94" s="1"/>
  <c r="Q35" i="94" s="1"/>
  <c r="O34" i="94"/>
  <c r="H34" i="94"/>
  <c r="P34" i="94" s="1"/>
  <c r="Q34" i="94" s="1"/>
  <c r="O33" i="94"/>
  <c r="H33" i="94"/>
  <c r="P33" i="94" s="1"/>
  <c r="Q33" i="94" s="1"/>
  <c r="O32" i="94"/>
  <c r="H32" i="94"/>
  <c r="P32" i="94" s="1"/>
  <c r="Q32" i="94" s="1"/>
  <c r="S31" i="94"/>
  <c r="T31" i="94" s="1"/>
  <c r="U31" i="94" s="1"/>
  <c r="R31" i="94"/>
  <c r="P31" i="94"/>
  <c r="Q31" i="94" s="1"/>
  <c r="O31" i="94"/>
  <c r="H30" i="94"/>
  <c r="R29" i="94"/>
  <c r="H29" i="94"/>
  <c r="H28" i="94"/>
  <c r="R27" i="94"/>
  <c r="H27" i="94"/>
  <c r="H26" i="94"/>
  <c r="R25" i="94"/>
  <c r="H25" i="94"/>
  <c r="H24" i="94"/>
  <c r="R23" i="94"/>
  <c r="H23" i="94"/>
  <c r="H22" i="94"/>
  <c r="R21" i="94"/>
  <c r="H21" i="94"/>
  <c r="H20" i="94"/>
  <c r="R19" i="94"/>
  <c r="H19" i="94"/>
  <c r="H18" i="94"/>
  <c r="R17" i="94"/>
  <c r="H17" i="94"/>
  <c r="H16" i="94"/>
  <c r="H15" i="94"/>
  <c r="P15" i="94" s="1"/>
  <c r="Q15" i="94" s="1"/>
  <c r="H14" i="94"/>
  <c r="P14" i="94" s="1"/>
  <c r="Q14" i="94" s="1"/>
  <c r="H13" i="94"/>
  <c r="P13" i="94" s="1"/>
  <c r="Q13" i="94" s="1"/>
  <c r="H12" i="94"/>
  <c r="P12" i="94" s="1"/>
  <c r="Q12" i="94" s="1"/>
  <c r="H11" i="94"/>
  <c r="P11" i="94" s="1"/>
  <c r="Q11" i="94" s="1"/>
  <c r="R10" i="94"/>
  <c r="N10" i="94"/>
  <c r="O10" i="94" s="1"/>
  <c r="H10" i="94"/>
  <c r="G68" i="100"/>
  <c r="I62" i="100"/>
  <c r="I63" i="100" s="1"/>
  <c r="G58" i="100"/>
  <c r="S50" i="100"/>
  <c r="T50" i="100" s="1"/>
  <c r="Q50" i="100"/>
  <c r="P50" i="100"/>
  <c r="O50" i="100"/>
  <c r="R50" i="100" s="1"/>
  <c r="N50" i="100"/>
  <c r="S49" i="100"/>
  <c r="T49" i="100" s="1"/>
  <c r="R49" i="100"/>
  <c r="Q49" i="100"/>
  <c r="O49" i="100"/>
  <c r="P49" i="100" s="1"/>
  <c r="N49" i="100"/>
  <c r="R48" i="100"/>
  <c r="S48" i="100" s="1"/>
  <c r="T48" i="100" s="1"/>
  <c r="Q48" i="100"/>
  <c r="O48" i="100"/>
  <c r="P48" i="100" s="1"/>
  <c r="N48" i="100"/>
  <c r="T47" i="100"/>
  <c r="Q47" i="100"/>
  <c r="R47" i="100" s="1"/>
  <c r="S47" i="100" s="1"/>
  <c r="P47" i="100"/>
  <c r="O47" i="100"/>
  <c r="N47" i="100"/>
  <c r="R46" i="100"/>
  <c r="S46" i="100" s="1"/>
  <c r="T46" i="100" s="1"/>
  <c r="Q46" i="100"/>
  <c r="O46" i="100"/>
  <c r="P46" i="100" s="1"/>
  <c r="N46" i="100"/>
  <c r="Q45" i="100"/>
  <c r="O45" i="100"/>
  <c r="P45" i="100" s="1"/>
  <c r="N45" i="100"/>
  <c r="Q44" i="100"/>
  <c r="R44" i="100" s="1"/>
  <c r="S44" i="100" s="1"/>
  <c r="T44" i="100" s="1"/>
  <c r="P44" i="100"/>
  <c r="O44" i="100"/>
  <c r="N44" i="100"/>
  <c r="Q43" i="100"/>
  <c r="O43" i="100"/>
  <c r="P43" i="100" s="1"/>
  <c r="N43" i="100"/>
  <c r="R42" i="100"/>
  <c r="S42" i="100" s="1"/>
  <c r="T42" i="100" s="1"/>
  <c r="Q42" i="100"/>
  <c r="O42" i="100"/>
  <c r="P42" i="100" s="1"/>
  <c r="N42" i="100"/>
  <c r="Q41" i="100"/>
  <c r="O41" i="100"/>
  <c r="P41" i="100" s="1"/>
  <c r="N41" i="100"/>
  <c r="R40" i="100"/>
  <c r="S40" i="100" s="1"/>
  <c r="T40" i="100" s="1"/>
  <c r="Q40" i="100"/>
  <c r="O40" i="100"/>
  <c r="P40" i="100" s="1"/>
  <c r="N40" i="100"/>
  <c r="Q39" i="100"/>
  <c r="R39" i="100" s="1"/>
  <c r="S39" i="100" s="1"/>
  <c r="T39" i="100" s="1"/>
  <c r="P39" i="100"/>
  <c r="O39" i="100"/>
  <c r="N39" i="100"/>
  <c r="T38" i="100"/>
  <c r="Q38" i="100"/>
  <c r="R38" i="100" s="1"/>
  <c r="S38" i="100" s="1"/>
  <c r="P38" i="100"/>
  <c r="O38" i="100"/>
  <c r="N38" i="100"/>
  <c r="Q37" i="100"/>
  <c r="O37" i="100"/>
  <c r="N37" i="100"/>
  <c r="R36" i="100"/>
  <c r="S36" i="100" s="1"/>
  <c r="T36" i="100" s="1"/>
  <c r="Q36" i="100"/>
  <c r="O36" i="100"/>
  <c r="P36" i="100" s="1"/>
  <c r="N36" i="100"/>
  <c r="Q35" i="100"/>
  <c r="R35" i="100" s="1"/>
  <c r="S35" i="100" s="1"/>
  <c r="T35" i="100" s="1"/>
  <c r="P35" i="100"/>
  <c r="O35" i="100"/>
  <c r="N35" i="100"/>
  <c r="T34" i="100"/>
  <c r="Q34" i="100"/>
  <c r="R34" i="100" s="1"/>
  <c r="S34" i="100" s="1"/>
  <c r="P34" i="100"/>
  <c r="O34" i="100"/>
  <c r="N34" i="100"/>
  <c r="Q33" i="100"/>
  <c r="O33" i="100"/>
  <c r="N33" i="100"/>
  <c r="R32" i="100"/>
  <c r="S32" i="100" s="1"/>
  <c r="T32" i="100" s="1"/>
  <c r="Q32" i="100"/>
  <c r="O32" i="100"/>
  <c r="P32" i="100" s="1"/>
  <c r="N32" i="100"/>
  <c r="Q31" i="100"/>
  <c r="R31" i="100" s="1"/>
  <c r="S31" i="100" s="1"/>
  <c r="T31" i="100" s="1"/>
  <c r="P31" i="100"/>
  <c r="O31" i="100"/>
  <c r="N31" i="100"/>
  <c r="Q30" i="100"/>
  <c r="R30" i="100" s="1"/>
  <c r="S30" i="100" s="1"/>
  <c r="T30" i="100" s="1"/>
  <c r="P30" i="100"/>
  <c r="O30" i="100"/>
  <c r="N30" i="100"/>
  <c r="Q29" i="100"/>
  <c r="O29" i="100"/>
  <c r="N29" i="100"/>
  <c r="R28" i="100"/>
  <c r="S28" i="100" s="1"/>
  <c r="T28" i="100" s="1"/>
  <c r="Q28" i="100"/>
  <c r="O28" i="100"/>
  <c r="P28" i="100" s="1"/>
  <c r="N28" i="100"/>
  <c r="Q27" i="100"/>
  <c r="R27" i="100" s="1"/>
  <c r="S27" i="100" s="1"/>
  <c r="T27" i="100" s="1"/>
  <c r="P27" i="100"/>
  <c r="O27" i="100"/>
  <c r="N27" i="100"/>
  <c r="Q26" i="100"/>
  <c r="R26" i="100" s="1"/>
  <c r="S26" i="100" s="1"/>
  <c r="T26" i="100" s="1"/>
  <c r="P26" i="100"/>
  <c r="O26" i="100"/>
  <c r="N26" i="100"/>
  <c r="Q25" i="100"/>
  <c r="O25" i="100"/>
  <c r="N25" i="100"/>
  <c r="R24" i="100"/>
  <c r="S24" i="100" s="1"/>
  <c r="T24" i="100" s="1"/>
  <c r="Q24" i="100"/>
  <c r="O24" i="100"/>
  <c r="P24" i="100" s="1"/>
  <c r="N24" i="100"/>
  <c r="Q23" i="100"/>
  <c r="R23" i="100" s="1"/>
  <c r="S23" i="100" s="1"/>
  <c r="T23" i="100" s="1"/>
  <c r="P23" i="100"/>
  <c r="O23" i="100"/>
  <c r="N23" i="100"/>
  <c r="T22" i="100"/>
  <c r="Q22" i="100"/>
  <c r="R22" i="100" s="1"/>
  <c r="S22" i="100" s="1"/>
  <c r="P22" i="100"/>
  <c r="O22" i="100"/>
  <c r="N22" i="100"/>
  <c r="Q21" i="100"/>
  <c r="O21" i="100"/>
  <c r="N21" i="100"/>
  <c r="R20" i="100"/>
  <c r="S20" i="100" s="1"/>
  <c r="T20" i="100" s="1"/>
  <c r="Q20" i="100"/>
  <c r="O20" i="100"/>
  <c r="P20" i="100" s="1"/>
  <c r="N20" i="100"/>
  <c r="Q19" i="100"/>
  <c r="R19" i="100" s="1"/>
  <c r="S19" i="100" s="1"/>
  <c r="T19" i="100" s="1"/>
  <c r="P19" i="100"/>
  <c r="O19" i="100"/>
  <c r="N19" i="100"/>
  <c r="Q18" i="100"/>
  <c r="R18" i="100" s="1"/>
  <c r="S18" i="100" s="1"/>
  <c r="T18" i="100" s="1"/>
  <c r="P18" i="100"/>
  <c r="O18" i="100"/>
  <c r="N18" i="100"/>
  <c r="Q17" i="100"/>
  <c r="O17" i="100"/>
  <c r="N17" i="100"/>
  <c r="R16" i="100"/>
  <c r="S16" i="100" s="1"/>
  <c r="T16" i="100" s="1"/>
  <c r="Q16" i="100"/>
  <c r="O16" i="100"/>
  <c r="P16" i="100" s="1"/>
  <c r="N16" i="100"/>
  <c r="Q15" i="100"/>
  <c r="R15" i="100" s="1"/>
  <c r="S15" i="100" s="1"/>
  <c r="T15" i="100" s="1"/>
  <c r="P15" i="100"/>
  <c r="O15" i="100"/>
  <c r="N15" i="100"/>
  <c r="Q14" i="100"/>
  <c r="R14" i="100" s="1"/>
  <c r="S14" i="100" s="1"/>
  <c r="T14" i="100" s="1"/>
  <c r="P14" i="100"/>
  <c r="O14" i="100"/>
  <c r="N14" i="100"/>
  <c r="Q13" i="100"/>
  <c r="O13" i="100"/>
  <c r="N13" i="100"/>
  <c r="R12" i="100"/>
  <c r="S12" i="100" s="1"/>
  <c r="T12" i="100" s="1"/>
  <c r="Q12" i="100"/>
  <c r="O12" i="100"/>
  <c r="P12" i="100" s="1"/>
  <c r="N12" i="100"/>
  <c r="Q11" i="100"/>
  <c r="R11" i="100" s="1"/>
  <c r="S11" i="100" s="1"/>
  <c r="T11" i="100" s="1"/>
  <c r="P11" i="100"/>
  <c r="O11" i="100"/>
  <c r="N11" i="100"/>
  <c r="Q10" i="100"/>
  <c r="M10" i="100"/>
  <c r="N10" i="100" s="1"/>
  <c r="G68" i="101"/>
  <c r="J63" i="101"/>
  <c r="J62" i="101"/>
  <c r="G58" i="101"/>
  <c r="R50" i="101"/>
  <c r="P50" i="101"/>
  <c r="O50" i="101"/>
  <c r="R49" i="101"/>
  <c r="P49" i="101"/>
  <c r="O49" i="101"/>
  <c r="P48" i="101"/>
  <c r="S48" i="101" s="1"/>
  <c r="T48" i="101" s="1"/>
  <c r="U48" i="101" s="1"/>
  <c r="O48" i="101"/>
  <c r="H48" i="101"/>
  <c r="R48" i="101" s="1"/>
  <c r="T47" i="101"/>
  <c r="U47" i="101" s="1"/>
  <c r="P47" i="101"/>
  <c r="Q47" i="101" s="1"/>
  <c r="O47" i="101"/>
  <c r="H47" i="101"/>
  <c r="R47" i="101" s="1"/>
  <c r="S47" i="101" s="1"/>
  <c r="R46" i="101"/>
  <c r="H46" i="101"/>
  <c r="R45" i="101"/>
  <c r="S45" i="101" s="1"/>
  <c r="T45" i="101" s="1"/>
  <c r="U45" i="101" s="1"/>
  <c r="H45" i="101"/>
  <c r="P45" i="101" s="1"/>
  <c r="Q45" i="101" s="1"/>
  <c r="T44" i="101"/>
  <c r="U44" i="101" s="1"/>
  <c r="S44" i="101"/>
  <c r="R44" i="101"/>
  <c r="P44" i="101"/>
  <c r="O44" i="101"/>
  <c r="R43" i="101"/>
  <c r="P43" i="101"/>
  <c r="O43" i="101"/>
  <c r="P42" i="101"/>
  <c r="O42" i="101"/>
  <c r="H42" i="101"/>
  <c r="R42" i="101" s="1"/>
  <c r="Q41" i="101"/>
  <c r="P41" i="101"/>
  <c r="AA41" i="101" s="1"/>
  <c r="O41" i="101"/>
  <c r="H41" i="101"/>
  <c r="R41" i="101" s="1"/>
  <c r="S41" i="101" s="1"/>
  <c r="T41" i="101" s="1"/>
  <c r="U41" i="101" s="1"/>
  <c r="H40" i="101"/>
  <c r="AA39" i="101"/>
  <c r="R39" i="101"/>
  <c r="S39" i="101" s="1"/>
  <c r="T39" i="101" s="1"/>
  <c r="U39" i="101" s="1"/>
  <c r="Q39" i="101"/>
  <c r="P39" i="101"/>
  <c r="O39" i="101"/>
  <c r="H38" i="101"/>
  <c r="P37" i="101"/>
  <c r="O37" i="101"/>
  <c r="H37" i="101"/>
  <c r="R37" i="101" s="1"/>
  <c r="S37" i="101" s="1"/>
  <c r="T37" i="101" s="1"/>
  <c r="U37" i="101" s="1"/>
  <c r="Q36" i="101"/>
  <c r="P36" i="101"/>
  <c r="AA36" i="101" s="1"/>
  <c r="O36" i="101"/>
  <c r="H36" i="101"/>
  <c r="R36" i="101" s="1"/>
  <c r="H35" i="101"/>
  <c r="O34" i="101"/>
  <c r="H34" i="101"/>
  <c r="P33" i="101"/>
  <c r="O33" i="101"/>
  <c r="H33" i="101"/>
  <c r="R33" i="101" s="1"/>
  <c r="Q32" i="101"/>
  <c r="P32" i="101"/>
  <c r="AA32" i="101" s="1"/>
  <c r="O32" i="101"/>
  <c r="H32" i="101"/>
  <c r="R32" i="101" s="1"/>
  <c r="S32" i="101" s="1"/>
  <c r="T32" i="101" s="1"/>
  <c r="U32" i="101" s="1"/>
  <c r="AA31" i="101"/>
  <c r="U31" i="101"/>
  <c r="R31" i="101"/>
  <c r="S31" i="101" s="1"/>
  <c r="T31" i="101" s="1"/>
  <c r="Q31" i="101"/>
  <c r="P31" i="101"/>
  <c r="O31" i="101"/>
  <c r="R30" i="101"/>
  <c r="H30" i="101"/>
  <c r="H29" i="101"/>
  <c r="T28" i="101"/>
  <c r="U28" i="101" s="1"/>
  <c r="P28" i="101"/>
  <c r="Q28" i="101" s="1"/>
  <c r="O28" i="101"/>
  <c r="H28" i="101"/>
  <c r="R28" i="101" s="1"/>
  <c r="S28" i="101" s="1"/>
  <c r="P27" i="101"/>
  <c r="Q27" i="101" s="1"/>
  <c r="O27" i="101"/>
  <c r="H27" i="101"/>
  <c r="R27" i="101" s="1"/>
  <c r="H26" i="101"/>
  <c r="Q25" i="101"/>
  <c r="O25" i="101"/>
  <c r="H25" i="101"/>
  <c r="P25" i="101" s="1"/>
  <c r="O24" i="101"/>
  <c r="H24" i="101"/>
  <c r="Q23" i="101"/>
  <c r="P23" i="101"/>
  <c r="O23" i="101"/>
  <c r="H23" i="101"/>
  <c r="R23" i="101" s="1"/>
  <c r="S23" i="101" s="1"/>
  <c r="T23" i="101" s="1"/>
  <c r="U23" i="101" s="1"/>
  <c r="R22" i="101"/>
  <c r="S22" i="101" s="1"/>
  <c r="T22" i="101" s="1"/>
  <c r="U22" i="101" s="1"/>
  <c r="Q22" i="101"/>
  <c r="P22" i="101"/>
  <c r="O22" i="101"/>
  <c r="P21" i="101"/>
  <c r="Q21" i="101" s="1"/>
  <c r="H21" i="101"/>
  <c r="O21" i="101" s="1"/>
  <c r="H20" i="101"/>
  <c r="H19" i="101"/>
  <c r="Q18" i="101"/>
  <c r="P18" i="101"/>
  <c r="O18" i="101"/>
  <c r="H18" i="101"/>
  <c r="R18" i="101" s="1"/>
  <c r="S18" i="101" s="1"/>
  <c r="T18" i="101" s="1"/>
  <c r="U18" i="101" s="1"/>
  <c r="P17" i="101"/>
  <c r="Q17" i="101" s="1"/>
  <c r="H17" i="101"/>
  <c r="O17" i="101" s="1"/>
  <c r="O16" i="101"/>
  <c r="H16" i="101"/>
  <c r="H15" i="101"/>
  <c r="P14" i="101"/>
  <c r="Q14" i="101" s="1"/>
  <c r="O14" i="101"/>
  <c r="H14" i="101"/>
  <c r="R14" i="101" s="1"/>
  <c r="Q13" i="101"/>
  <c r="P13" i="101"/>
  <c r="AA13" i="101" s="1"/>
  <c r="H13" i="101"/>
  <c r="O13" i="101" s="1"/>
  <c r="O12" i="101"/>
  <c r="H12" i="101"/>
  <c r="R11" i="101"/>
  <c r="H11" i="101"/>
  <c r="P10" i="101"/>
  <c r="Q10" i="101" s="1"/>
  <c r="N10" i="101"/>
  <c r="H10" i="101"/>
  <c r="G68" i="102"/>
  <c r="J62" i="102"/>
  <c r="J63" i="102" s="1"/>
  <c r="G58" i="102"/>
  <c r="Q51" i="102"/>
  <c r="AA50" i="102"/>
  <c r="T50" i="102"/>
  <c r="U50" i="102" s="1"/>
  <c r="S50" i="102"/>
  <c r="R50" i="102"/>
  <c r="O50" i="102"/>
  <c r="AA49" i="102"/>
  <c r="U49" i="102"/>
  <c r="R49" i="102"/>
  <c r="S49" i="102" s="1"/>
  <c r="T49" i="102" s="1"/>
  <c r="O49" i="102"/>
  <c r="AA48" i="102"/>
  <c r="H48" i="102"/>
  <c r="S47" i="102"/>
  <c r="T47" i="102" s="1"/>
  <c r="U47" i="102" s="1"/>
  <c r="R47" i="102"/>
  <c r="O47" i="102"/>
  <c r="H47" i="102"/>
  <c r="R46" i="102"/>
  <c r="S46" i="102" s="1"/>
  <c r="T46" i="102" s="1"/>
  <c r="U46" i="102" s="1"/>
  <c r="O46" i="102"/>
  <c r="H46" i="102"/>
  <c r="T45" i="102"/>
  <c r="U45" i="102" s="1"/>
  <c r="O45" i="102"/>
  <c r="H45" i="102"/>
  <c r="R45" i="102" s="1"/>
  <c r="S45" i="102" s="1"/>
  <c r="AA44" i="102"/>
  <c r="S44" i="102"/>
  <c r="T44" i="102" s="1"/>
  <c r="U44" i="102" s="1"/>
  <c r="R44" i="102"/>
  <c r="O44" i="102"/>
  <c r="AA43" i="102"/>
  <c r="U43" i="102"/>
  <c r="R43" i="102"/>
  <c r="S43" i="102" s="1"/>
  <c r="T43" i="102" s="1"/>
  <c r="O43" i="102"/>
  <c r="AA42" i="102"/>
  <c r="H42" i="102"/>
  <c r="AA41" i="102"/>
  <c r="S41" i="102"/>
  <c r="T41" i="102" s="1"/>
  <c r="U41" i="102" s="1"/>
  <c r="R41" i="102"/>
  <c r="O41" i="102"/>
  <c r="H41" i="102"/>
  <c r="AA40" i="102"/>
  <c r="U40" i="102"/>
  <c r="R40" i="102"/>
  <c r="S40" i="102" s="1"/>
  <c r="T40" i="102" s="1"/>
  <c r="O40" i="102"/>
  <c r="H40" i="102"/>
  <c r="AA39" i="102"/>
  <c r="T39" i="102"/>
  <c r="U39" i="102" s="1"/>
  <c r="S39" i="102"/>
  <c r="R39" i="102"/>
  <c r="O39" i="102"/>
  <c r="AA38" i="102"/>
  <c r="S38" i="102"/>
  <c r="T38" i="102" s="1"/>
  <c r="U38" i="102" s="1"/>
  <c r="R38" i="102"/>
  <c r="O38" i="102"/>
  <c r="H38" i="102"/>
  <c r="AA37" i="102"/>
  <c r="U37" i="102"/>
  <c r="R37" i="102"/>
  <c r="S37" i="102" s="1"/>
  <c r="T37" i="102" s="1"/>
  <c r="O37" i="102"/>
  <c r="H37" i="102"/>
  <c r="AA36" i="102"/>
  <c r="T36" i="102"/>
  <c r="U36" i="102" s="1"/>
  <c r="O36" i="102"/>
  <c r="H36" i="102"/>
  <c r="R36" i="102" s="1"/>
  <c r="S36" i="102" s="1"/>
  <c r="AA35" i="102"/>
  <c r="H35" i="102"/>
  <c r="AA34" i="102"/>
  <c r="R34" i="102"/>
  <c r="S34" i="102" s="1"/>
  <c r="T34" i="102" s="1"/>
  <c r="U34" i="102" s="1"/>
  <c r="O34" i="102"/>
  <c r="H34" i="102"/>
  <c r="AA33" i="102"/>
  <c r="U33" i="102"/>
  <c r="R33" i="102"/>
  <c r="S33" i="102" s="1"/>
  <c r="T33" i="102" s="1"/>
  <c r="O33" i="102"/>
  <c r="H33" i="102"/>
  <c r="AA32" i="102"/>
  <c r="H32" i="102"/>
  <c r="AA31" i="102"/>
  <c r="S31" i="102"/>
  <c r="T31" i="102" s="1"/>
  <c r="U31" i="102" s="1"/>
  <c r="R31" i="102"/>
  <c r="O31" i="102"/>
  <c r="R30" i="102"/>
  <c r="S30" i="102" s="1"/>
  <c r="T30" i="102" s="1"/>
  <c r="U30" i="102" s="1"/>
  <c r="O30" i="102"/>
  <c r="H30" i="102"/>
  <c r="T29" i="102"/>
  <c r="U29" i="102" s="1"/>
  <c r="O29" i="102"/>
  <c r="H29" i="102"/>
  <c r="R29" i="102" s="1"/>
  <c r="S29" i="102" s="1"/>
  <c r="H28" i="102"/>
  <c r="R27" i="102"/>
  <c r="S27" i="102" s="1"/>
  <c r="T27" i="102" s="1"/>
  <c r="U27" i="102" s="1"/>
  <c r="H27" i="102"/>
  <c r="O27" i="102" s="1"/>
  <c r="R26" i="102"/>
  <c r="S26" i="102" s="1"/>
  <c r="T26" i="102" s="1"/>
  <c r="U26" i="102" s="1"/>
  <c r="O26" i="102"/>
  <c r="H26" i="102"/>
  <c r="T25" i="102"/>
  <c r="U25" i="102" s="1"/>
  <c r="O25" i="102"/>
  <c r="H25" i="102"/>
  <c r="R25" i="102" s="1"/>
  <c r="S25" i="102" s="1"/>
  <c r="H24" i="102"/>
  <c r="R23" i="102"/>
  <c r="S23" i="102" s="1"/>
  <c r="T23" i="102" s="1"/>
  <c r="U23" i="102" s="1"/>
  <c r="H23" i="102"/>
  <c r="O23" i="102" s="1"/>
  <c r="R22" i="102"/>
  <c r="S22" i="102" s="1"/>
  <c r="T22" i="102" s="1"/>
  <c r="U22" i="102" s="1"/>
  <c r="O22" i="102"/>
  <c r="H21" i="102"/>
  <c r="R21" i="102" s="1"/>
  <c r="S21" i="102" s="1"/>
  <c r="T21" i="102" s="1"/>
  <c r="U21" i="102" s="1"/>
  <c r="R20" i="102"/>
  <c r="S20" i="102" s="1"/>
  <c r="T20" i="102" s="1"/>
  <c r="U20" i="102" s="1"/>
  <c r="O20" i="102"/>
  <c r="H20" i="102"/>
  <c r="R19" i="102"/>
  <c r="S19" i="102" s="1"/>
  <c r="T19" i="102" s="1"/>
  <c r="U19" i="102" s="1"/>
  <c r="O19" i="102"/>
  <c r="H19" i="102"/>
  <c r="H18" i="102"/>
  <c r="H17" i="102"/>
  <c r="R17" i="102" s="1"/>
  <c r="S17" i="102" s="1"/>
  <c r="T17" i="102" s="1"/>
  <c r="U17" i="102" s="1"/>
  <c r="R16" i="102"/>
  <c r="S16" i="102" s="1"/>
  <c r="T16" i="102" s="1"/>
  <c r="U16" i="102" s="1"/>
  <c r="O16" i="102"/>
  <c r="H16" i="102"/>
  <c r="AA15" i="102"/>
  <c r="R15" i="102"/>
  <c r="S15" i="102" s="1"/>
  <c r="T15" i="102" s="1"/>
  <c r="U15" i="102" s="1"/>
  <c r="O15" i="102"/>
  <c r="H15" i="102"/>
  <c r="AA14" i="102"/>
  <c r="H14" i="102"/>
  <c r="AA13" i="102"/>
  <c r="H13" i="102"/>
  <c r="R13" i="102" s="1"/>
  <c r="S13" i="102" s="1"/>
  <c r="T13" i="102" s="1"/>
  <c r="U13" i="102" s="1"/>
  <c r="AA12" i="102"/>
  <c r="R12" i="102"/>
  <c r="S12" i="102" s="1"/>
  <c r="T12" i="102" s="1"/>
  <c r="U12" i="102" s="1"/>
  <c r="O12" i="102"/>
  <c r="H12" i="102"/>
  <c r="AA11" i="102"/>
  <c r="R11" i="102"/>
  <c r="S11" i="102" s="1"/>
  <c r="T11" i="102" s="1"/>
  <c r="U11" i="102" s="1"/>
  <c r="O11" i="102"/>
  <c r="H11" i="102"/>
  <c r="N10" i="102"/>
  <c r="O10" i="102" s="1"/>
  <c r="H10" i="102"/>
  <c r="R10" i="102" s="1"/>
  <c r="S10" i="102" s="1"/>
  <c r="T10" i="102" s="1"/>
  <c r="U10" i="102" s="1"/>
  <c r="G68" i="103"/>
  <c r="J62" i="103"/>
  <c r="J63" i="103" s="1"/>
  <c r="G58" i="103"/>
  <c r="AA51" i="103"/>
  <c r="AA50" i="103"/>
  <c r="Q50" i="103"/>
  <c r="O50" i="103"/>
  <c r="N50" i="103"/>
  <c r="AA49" i="103"/>
  <c r="Q49" i="103"/>
  <c r="R49" i="103" s="1"/>
  <c r="S49" i="103" s="1"/>
  <c r="T49" i="103" s="1"/>
  <c r="P49" i="103"/>
  <c r="Z49" i="103" s="1"/>
  <c r="O49" i="103"/>
  <c r="N49" i="103"/>
  <c r="AA48" i="103"/>
  <c r="H48" i="103"/>
  <c r="AA47" i="103"/>
  <c r="O47" i="103"/>
  <c r="P47" i="103" s="1"/>
  <c r="Z47" i="103" s="1"/>
  <c r="N47" i="103"/>
  <c r="H47" i="103"/>
  <c r="Q47" i="103" s="1"/>
  <c r="R47" i="103" s="1"/>
  <c r="S47" i="103" s="1"/>
  <c r="T47" i="103" s="1"/>
  <c r="AA46" i="103"/>
  <c r="H46" i="103"/>
  <c r="Q46" i="103" s="1"/>
  <c r="AA45" i="103"/>
  <c r="O45" i="103"/>
  <c r="P45" i="103" s="1"/>
  <c r="Z45" i="103" s="1"/>
  <c r="N45" i="103"/>
  <c r="H45" i="103"/>
  <c r="Q45" i="103" s="1"/>
  <c r="AA44" i="103"/>
  <c r="Z44" i="103"/>
  <c r="Q44" i="103"/>
  <c r="R44" i="103" s="1"/>
  <c r="S44" i="103" s="1"/>
  <c r="T44" i="103" s="1"/>
  <c r="P44" i="103"/>
  <c r="O44" i="103"/>
  <c r="N44" i="103"/>
  <c r="AA43" i="103"/>
  <c r="O43" i="103"/>
  <c r="P43" i="103" s="1"/>
  <c r="Z43" i="103" s="1"/>
  <c r="N43" i="103"/>
  <c r="H43" i="103"/>
  <c r="Q43" i="103" s="1"/>
  <c r="R43" i="103" s="1"/>
  <c r="S43" i="103" s="1"/>
  <c r="T43" i="103" s="1"/>
  <c r="AA42" i="103"/>
  <c r="H42" i="103"/>
  <c r="O42" i="103" s="1"/>
  <c r="P42" i="103" s="1"/>
  <c r="Z42" i="103" s="1"/>
  <c r="AA41" i="103"/>
  <c r="R41" i="103"/>
  <c r="S41" i="103" s="1"/>
  <c r="T41" i="103" s="1"/>
  <c r="O41" i="103"/>
  <c r="P41" i="103" s="1"/>
  <c r="Z41" i="103" s="1"/>
  <c r="N41" i="103"/>
  <c r="H41" i="103"/>
  <c r="Q41" i="103" s="1"/>
  <c r="AA40" i="103"/>
  <c r="P40" i="103"/>
  <c r="Z40" i="103" s="1"/>
  <c r="H40" i="103"/>
  <c r="O40" i="103" s="1"/>
  <c r="AA39" i="103"/>
  <c r="R39" i="103"/>
  <c r="S39" i="103" s="1"/>
  <c r="T39" i="103" s="1"/>
  <c r="O39" i="103"/>
  <c r="P39" i="103" s="1"/>
  <c r="Z39" i="103" s="1"/>
  <c r="N39" i="103"/>
  <c r="H39" i="103"/>
  <c r="Q39" i="103" s="1"/>
  <c r="AA38" i="103"/>
  <c r="H38" i="103"/>
  <c r="O38" i="103" s="1"/>
  <c r="P38" i="103" s="1"/>
  <c r="Z38" i="103" s="1"/>
  <c r="AA37" i="103"/>
  <c r="R37" i="103"/>
  <c r="S37" i="103" s="1"/>
  <c r="T37" i="103" s="1"/>
  <c r="Q37" i="103"/>
  <c r="O37" i="103"/>
  <c r="P37" i="103" s="1"/>
  <c r="Z37" i="103" s="1"/>
  <c r="N37" i="103"/>
  <c r="AA36" i="103"/>
  <c r="O36" i="103"/>
  <c r="P36" i="103" s="1"/>
  <c r="Z36" i="103" s="1"/>
  <c r="N36" i="103"/>
  <c r="H36" i="103"/>
  <c r="Q36" i="103" s="1"/>
  <c r="R36" i="103" s="1"/>
  <c r="S36" i="103" s="1"/>
  <c r="T36" i="103" s="1"/>
  <c r="AA35" i="103"/>
  <c r="H35" i="103"/>
  <c r="AA34" i="103"/>
  <c r="Q34" i="103"/>
  <c r="O34" i="103"/>
  <c r="N34" i="103"/>
  <c r="AA33" i="103"/>
  <c r="Q33" i="103"/>
  <c r="R33" i="103" s="1"/>
  <c r="S33" i="103" s="1"/>
  <c r="T33" i="103" s="1"/>
  <c r="P33" i="103"/>
  <c r="Z33" i="103" s="1"/>
  <c r="O33" i="103"/>
  <c r="N33" i="103"/>
  <c r="AA32" i="103"/>
  <c r="H32" i="103"/>
  <c r="AA31" i="103"/>
  <c r="Q31" i="103"/>
  <c r="O31" i="103"/>
  <c r="N31" i="103"/>
  <c r="AA30" i="103"/>
  <c r="H30" i="103"/>
  <c r="O30" i="103" s="1"/>
  <c r="P30" i="103" s="1"/>
  <c r="Z30" i="103" s="1"/>
  <c r="AA29" i="103"/>
  <c r="R29" i="103"/>
  <c r="S29" i="103" s="1"/>
  <c r="T29" i="103" s="1"/>
  <c r="O29" i="103"/>
  <c r="P29" i="103" s="1"/>
  <c r="Z29" i="103" s="1"/>
  <c r="N29" i="103"/>
  <c r="H29" i="103"/>
  <c r="Q29" i="103" s="1"/>
  <c r="AA28" i="103"/>
  <c r="P28" i="103"/>
  <c r="Z28" i="103" s="1"/>
  <c r="H28" i="103"/>
  <c r="O28" i="103" s="1"/>
  <c r="AA27" i="103"/>
  <c r="R27" i="103"/>
  <c r="S27" i="103" s="1"/>
  <c r="T27" i="103" s="1"/>
  <c r="O27" i="103"/>
  <c r="P27" i="103" s="1"/>
  <c r="Z27" i="103" s="1"/>
  <c r="N27" i="103"/>
  <c r="H27" i="103"/>
  <c r="Q27" i="103" s="1"/>
  <c r="AA26" i="103"/>
  <c r="H26" i="103"/>
  <c r="O26" i="103" s="1"/>
  <c r="P26" i="103" s="1"/>
  <c r="Z26" i="103" s="1"/>
  <c r="AA25" i="103"/>
  <c r="R25" i="103"/>
  <c r="S25" i="103" s="1"/>
  <c r="T25" i="103" s="1"/>
  <c r="O25" i="103"/>
  <c r="P25" i="103" s="1"/>
  <c r="Z25" i="103" s="1"/>
  <c r="N25" i="103"/>
  <c r="H25" i="103"/>
  <c r="Q25" i="103" s="1"/>
  <c r="AA24" i="103"/>
  <c r="H24" i="103"/>
  <c r="O24" i="103" s="1"/>
  <c r="P24" i="103" s="1"/>
  <c r="Z24" i="103" s="1"/>
  <c r="AA23" i="103"/>
  <c r="Q23" i="103"/>
  <c r="O23" i="103"/>
  <c r="P23" i="103" s="1"/>
  <c r="Z23" i="103" s="1"/>
  <c r="N23" i="103"/>
  <c r="AA22" i="103"/>
  <c r="P22" i="103"/>
  <c r="Z22" i="103" s="1"/>
  <c r="O22" i="103"/>
  <c r="N22" i="103"/>
  <c r="H22" i="103"/>
  <c r="Q22" i="103" s="1"/>
  <c r="R22" i="103" s="1"/>
  <c r="S22" i="103" s="1"/>
  <c r="T22" i="103" s="1"/>
  <c r="AA21" i="103"/>
  <c r="Q21" i="103"/>
  <c r="R21" i="103" s="1"/>
  <c r="S21" i="103" s="1"/>
  <c r="T21" i="103" s="1"/>
  <c r="N21" i="103"/>
  <c r="H21" i="103"/>
  <c r="O21" i="103" s="1"/>
  <c r="P21" i="103" s="1"/>
  <c r="Z21" i="103" s="1"/>
  <c r="AA20" i="103"/>
  <c r="O20" i="103"/>
  <c r="P20" i="103" s="1"/>
  <c r="Z20" i="103" s="1"/>
  <c r="N20" i="103"/>
  <c r="H20" i="103"/>
  <c r="Q20" i="103" s="1"/>
  <c r="R20" i="103" s="1"/>
  <c r="S20" i="103" s="1"/>
  <c r="T20" i="103" s="1"/>
  <c r="AA19" i="103"/>
  <c r="Q19" i="103"/>
  <c r="R19" i="103" s="1"/>
  <c r="S19" i="103" s="1"/>
  <c r="T19" i="103" s="1"/>
  <c r="H19" i="103"/>
  <c r="O19" i="103" s="1"/>
  <c r="P19" i="103" s="1"/>
  <c r="Z19" i="103" s="1"/>
  <c r="AA18" i="103"/>
  <c r="O18" i="103"/>
  <c r="P18" i="103" s="1"/>
  <c r="Z18" i="103" s="1"/>
  <c r="N18" i="103"/>
  <c r="H18" i="103"/>
  <c r="Q18" i="103" s="1"/>
  <c r="AA17" i="103"/>
  <c r="H17" i="103"/>
  <c r="O17" i="103" s="1"/>
  <c r="P17" i="103" s="1"/>
  <c r="Z17" i="103" s="1"/>
  <c r="AA16" i="103"/>
  <c r="O16" i="103"/>
  <c r="P16" i="103" s="1"/>
  <c r="Z16" i="103" s="1"/>
  <c r="N16" i="103"/>
  <c r="H16" i="103"/>
  <c r="Q16" i="103" s="1"/>
  <c r="AA15" i="103"/>
  <c r="H15" i="103"/>
  <c r="O15" i="103" s="1"/>
  <c r="P15" i="103" s="1"/>
  <c r="Z15" i="103" s="1"/>
  <c r="AA14" i="103"/>
  <c r="P14" i="103"/>
  <c r="Z14" i="103" s="1"/>
  <c r="O14" i="103"/>
  <c r="N14" i="103"/>
  <c r="H14" i="103"/>
  <c r="Q14" i="103" s="1"/>
  <c r="R14" i="103" s="1"/>
  <c r="S14" i="103" s="1"/>
  <c r="T14" i="103" s="1"/>
  <c r="AA13" i="103"/>
  <c r="Q13" i="103"/>
  <c r="R13" i="103" s="1"/>
  <c r="S13" i="103" s="1"/>
  <c r="T13" i="103" s="1"/>
  <c r="N13" i="103"/>
  <c r="H13" i="103"/>
  <c r="O13" i="103" s="1"/>
  <c r="P13" i="103" s="1"/>
  <c r="Z13" i="103" s="1"/>
  <c r="AA12" i="103"/>
  <c r="O12" i="103"/>
  <c r="P12" i="103" s="1"/>
  <c r="Z12" i="103" s="1"/>
  <c r="N12" i="103"/>
  <c r="H12" i="103"/>
  <c r="Q12" i="103" s="1"/>
  <c r="R12" i="103" s="1"/>
  <c r="S12" i="103" s="1"/>
  <c r="T12" i="103" s="1"/>
  <c r="AA11" i="103"/>
  <c r="Q11" i="103"/>
  <c r="R11" i="103" s="1"/>
  <c r="S11" i="103" s="1"/>
  <c r="T11" i="103" s="1"/>
  <c r="H11" i="103"/>
  <c r="O11" i="103" s="1"/>
  <c r="P11" i="103" s="1"/>
  <c r="Z11" i="103" s="1"/>
  <c r="AA10" i="103"/>
  <c r="O10" i="103"/>
  <c r="P10" i="103" s="1"/>
  <c r="N10" i="103"/>
  <c r="H10" i="103"/>
  <c r="Q10" i="103" s="1"/>
  <c r="Z10" i="103" l="1"/>
  <c r="N35" i="103"/>
  <c r="O35" i="103"/>
  <c r="P35" i="103" s="1"/>
  <c r="Z35" i="103" s="1"/>
  <c r="N32" i="103"/>
  <c r="O32" i="103"/>
  <c r="P32" i="103" s="1"/>
  <c r="Z32" i="103" s="1"/>
  <c r="Q35" i="103"/>
  <c r="R35" i="103" s="1"/>
  <c r="S35" i="103" s="1"/>
  <c r="T35" i="103" s="1"/>
  <c r="N48" i="103"/>
  <c r="O48" i="103"/>
  <c r="P48" i="103" s="1"/>
  <c r="Z48" i="103" s="1"/>
  <c r="P20" i="101"/>
  <c r="Q20" i="101" s="1"/>
  <c r="R20" i="101"/>
  <c r="O20" i="101"/>
  <c r="Q15" i="103"/>
  <c r="R15" i="103" s="1"/>
  <c r="S15" i="103" s="1"/>
  <c r="T15" i="103" s="1"/>
  <c r="N17" i="103"/>
  <c r="O18" i="102"/>
  <c r="R18" i="102"/>
  <c r="S18" i="102" s="1"/>
  <c r="T18" i="102" s="1"/>
  <c r="U18" i="102" s="1"/>
  <c r="P15" i="101"/>
  <c r="O15" i="101"/>
  <c r="R15" i="101"/>
  <c r="Q43" i="101"/>
  <c r="AA43" i="101"/>
  <c r="S43" i="101"/>
  <c r="T43" i="101" s="1"/>
  <c r="U43" i="101" s="1"/>
  <c r="Q49" i="101"/>
  <c r="AA49" i="101"/>
  <c r="S49" i="101"/>
  <c r="T49" i="101" s="1"/>
  <c r="U49" i="101" s="1"/>
  <c r="R34" i="103"/>
  <c r="S34" i="103" s="1"/>
  <c r="T34" i="103" s="1"/>
  <c r="P34" i="103"/>
  <c r="Z34" i="103" s="1"/>
  <c r="N46" i="103"/>
  <c r="O46" i="103"/>
  <c r="P46" i="103" s="1"/>
  <c r="Z46" i="103" s="1"/>
  <c r="R50" i="103"/>
  <c r="S50" i="103" s="1"/>
  <c r="T50" i="103" s="1"/>
  <c r="P50" i="103"/>
  <c r="Z50" i="103" s="1"/>
  <c r="O14" i="102"/>
  <c r="R14" i="102"/>
  <c r="S14" i="102" s="1"/>
  <c r="T14" i="102" s="1"/>
  <c r="U14" i="102" s="1"/>
  <c r="R32" i="102"/>
  <c r="S32" i="102" s="1"/>
  <c r="T32" i="102" s="1"/>
  <c r="U32" i="102" s="1"/>
  <c r="O32" i="102"/>
  <c r="N15" i="103"/>
  <c r="R31" i="103"/>
  <c r="S31" i="103" s="1"/>
  <c r="T31" i="103" s="1"/>
  <c r="P31" i="103"/>
  <c r="Z31" i="103" s="1"/>
  <c r="O40" i="101"/>
  <c r="P40" i="101"/>
  <c r="R40" i="101"/>
  <c r="R16" i="103"/>
  <c r="S16" i="103" s="1"/>
  <c r="T16" i="103" s="1"/>
  <c r="Q32" i="103"/>
  <c r="Q48" i="103"/>
  <c r="R48" i="103" s="1"/>
  <c r="S48" i="103" s="1"/>
  <c r="T48" i="103" s="1"/>
  <c r="R10" i="103"/>
  <c r="S10" i="103" s="1"/>
  <c r="T10" i="103" s="1"/>
  <c r="N11" i="103"/>
  <c r="Q17" i="103"/>
  <c r="R17" i="103" s="1"/>
  <c r="S17" i="103" s="1"/>
  <c r="T17" i="103" s="1"/>
  <c r="R18" i="103"/>
  <c r="S18" i="103" s="1"/>
  <c r="T18" i="103" s="1"/>
  <c r="N19" i="103"/>
  <c r="R23" i="103"/>
  <c r="S23" i="103" s="1"/>
  <c r="T23" i="103" s="1"/>
  <c r="R45" i="103"/>
  <c r="S45" i="103" s="1"/>
  <c r="T45" i="103" s="1"/>
  <c r="P38" i="101"/>
  <c r="R38" i="101"/>
  <c r="O38" i="101"/>
  <c r="R48" i="102"/>
  <c r="S48" i="102" s="1"/>
  <c r="T48" i="102" s="1"/>
  <c r="U48" i="102" s="1"/>
  <c r="O48" i="102"/>
  <c r="P19" i="101"/>
  <c r="Q19" i="101" s="1"/>
  <c r="O19" i="101"/>
  <c r="N24" i="103"/>
  <c r="N26" i="103"/>
  <c r="N28" i="103"/>
  <c r="N30" i="103"/>
  <c r="N38" i="103"/>
  <c r="N40" i="103"/>
  <c r="N42" i="103"/>
  <c r="O13" i="102"/>
  <c r="O17" i="102"/>
  <c r="O21" i="102"/>
  <c r="R42" i="102"/>
  <c r="S42" i="102" s="1"/>
  <c r="T42" i="102" s="1"/>
  <c r="U42" i="102" s="1"/>
  <c r="O42" i="102"/>
  <c r="R10" i="101"/>
  <c r="S10" i="101" s="1"/>
  <c r="T10" i="101" s="1"/>
  <c r="U10" i="101" s="1"/>
  <c r="O10" i="101"/>
  <c r="P12" i="101"/>
  <c r="R12" i="101"/>
  <c r="S12" i="101" s="1"/>
  <c r="T12" i="101" s="1"/>
  <c r="U12" i="101" s="1"/>
  <c r="R19" i="101"/>
  <c r="S19" i="101" s="1"/>
  <c r="T19" i="101" s="1"/>
  <c r="U19" i="101" s="1"/>
  <c r="P29" i="101"/>
  <c r="Q29" i="101" s="1"/>
  <c r="R29" i="101"/>
  <c r="O29" i="101"/>
  <c r="S30" i="101"/>
  <c r="T30" i="101" s="1"/>
  <c r="U30" i="101" s="1"/>
  <c r="P34" i="101"/>
  <c r="R34" i="101"/>
  <c r="Q42" i="101"/>
  <c r="AA42" i="101"/>
  <c r="S42" i="101"/>
  <c r="T42" i="101" s="1"/>
  <c r="U42" i="101" s="1"/>
  <c r="P21" i="100"/>
  <c r="R21" i="100"/>
  <c r="S21" i="100" s="1"/>
  <c r="T21" i="100" s="1"/>
  <c r="Q24" i="103"/>
  <c r="R24" i="103" s="1"/>
  <c r="S24" i="103" s="1"/>
  <c r="T24" i="103" s="1"/>
  <c r="Q26" i="103"/>
  <c r="R26" i="103" s="1"/>
  <c r="S26" i="103" s="1"/>
  <c r="T26" i="103" s="1"/>
  <c r="Q28" i="103"/>
  <c r="R28" i="103" s="1"/>
  <c r="S28" i="103" s="1"/>
  <c r="T28" i="103" s="1"/>
  <c r="Q30" i="103"/>
  <c r="R30" i="103" s="1"/>
  <c r="S30" i="103" s="1"/>
  <c r="T30" i="103" s="1"/>
  <c r="Q38" i="103"/>
  <c r="R38" i="103" s="1"/>
  <c r="S38" i="103" s="1"/>
  <c r="T38" i="103" s="1"/>
  <c r="Q40" i="103"/>
  <c r="R40" i="103" s="1"/>
  <c r="S40" i="103" s="1"/>
  <c r="T40" i="103" s="1"/>
  <c r="Q42" i="103"/>
  <c r="R42" i="103" s="1"/>
  <c r="S42" i="103" s="1"/>
  <c r="T42" i="103" s="1"/>
  <c r="Q33" i="101"/>
  <c r="AA33" i="101"/>
  <c r="O35" i="101"/>
  <c r="P35" i="101"/>
  <c r="R35" i="101"/>
  <c r="S35" i="101" s="1"/>
  <c r="T35" i="101" s="1"/>
  <c r="U35" i="101" s="1"/>
  <c r="Q48" i="101"/>
  <c r="AA48" i="101"/>
  <c r="R24" i="102"/>
  <c r="S24" i="102" s="1"/>
  <c r="T24" i="102" s="1"/>
  <c r="U24" i="102" s="1"/>
  <c r="O24" i="102"/>
  <c r="R28" i="102"/>
  <c r="S28" i="102" s="1"/>
  <c r="T28" i="102" s="1"/>
  <c r="U28" i="102" s="1"/>
  <c r="O28" i="102"/>
  <c r="R35" i="102"/>
  <c r="S35" i="102" s="1"/>
  <c r="T35" i="102" s="1"/>
  <c r="U35" i="102" s="1"/>
  <c r="O35" i="102"/>
  <c r="P11" i="101"/>
  <c r="S11" i="101" s="1"/>
  <c r="T11" i="101" s="1"/>
  <c r="U11" i="101" s="1"/>
  <c r="O11" i="101"/>
  <c r="S14" i="101"/>
  <c r="T14" i="101" s="1"/>
  <c r="U14" i="101" s="1"/>
  <c r="P16" i="101"/>
  <c r="Q16" i="101" s="1"/>
  <c r="R16" i="101"/>
  <c r="S16" i="101" s="1"/>
  <c r="T16" i="101" s="1"/>
  <c r="U16" i="101" s="1"/>
  <c r="R24" i="101"/>
  <c r="P24" i="101"/>
  <c r="Q24" i="101" s="1"/>
  <c r="O26" i="101"/>
  <c r="P26" i="101"/>
  <c r="Q26" i="101" s="1"/>
  <c r="R26" i="101"/>
  <c r="S33" i="101"/>
  <c r="T33" i="101" s="1"/>
  <c r="U33" i="101" s="1"/>
  <c r="Q50" i="101"/>
  <c r="AA50" i="101"/>
  <c r="S50" i="101"/>
  <c r="T50" i="101" s="1"/>
  <c r="U50" i="101" s="1"/>
  <c r="P17" i="100"/>
  <c r="R17" i="100"/>
  <c r="S17" i="100" s="1"/>
  <c r="T17" i="100" s="1"/>
  <c r="P33" i="100"/>
  <c r="R33" i="100"/>
  <c r="S33" i="100" s="1"/>
  <c r="T33" i="100" s="1"/>
  <c r="P37" i="100"/>
  <c r="R37" i="100"/>
  <c r="S37" i="100" s="1"/>
  <c r="T37" i="100" s="1"/>
  <c r="R13" i="101"/>
  <c r="S13" i="101" s="1"/>
  <c r="T13" i="101" s="1"/>
  <c r="U13" i="101" s="1"/>
  <c r="R17" i="101"/>
  <c r="S17" i="101" s="1"/>
  <c r="T17" i="101" s="1"/>
  <c r="U17" i="101" s="1"/>
  <c r="R21" i="101"/>
  <c r="S21" i="101" s="1"/>
  <c r="T21" i="101" s="1"/>
  <c r="U21" i="101" s="1"/>
  <c r="R25" i="101"/>
  <c r="S25" i="101" s="1"/>
  <c r="T25" i="101" s="1"/>
  <c r="U25" i="101" s="1"/>
  <c r="S27" i="101"/>
  <c r="T27" i="101" s="1"/>
  <c r="U27" i="101" s="1"/>
  <c r="O30" i="101"/>
  <c r="P30" i="101"/>
  <c r="Q30" i="101" s="1"/>
  <c r="S36" i="101"/>
  <c r="T36" i="101" s="1"/>
  <c r="U36" i="101" s="1"/>
  <c r="Q37" i="101"/>
  <c r="AA37" i="101"/>
  <c r="Q44" i="101"/>
  <c r="AA44" i="101"/>
  <c r="P25" i="100"/>
  <c r="R25" i="100"/>
  <c r="S25" i="100" s="1"/>
  <c r="T25" i="100" s="1"/>
  <c r="R45" i="100"/>
  <c r="S45" i="100" s="1"/>
  <c r="T45" i="100" s="1"/>
  <c r="O45" i="101"/>
  <c r="O46" i="101"/>
  <c r="P46" i="101"/>
  <c r="Q46" i="101" s="1"/>
  <c r="P13" i="100"/>
  <c r="R13" i="100"/>
  <c r="S13" i="100" s="1"/>
  <c r="T13" i="100" s="1"/>
  <c r="P29" i="100"/>
  <c r="R29" i="100"/>
  <c r="S29" i="100" s="1"/>
  <c r="T29" i="100" s="1"/>
  <c r="R41" i="100"/>
  <c r="S41" i="100" s="1"/>
  <c r="T41" i="100" s="1"/>
  <c r="O10" i="100"/>
  <c r="P10" i="100" s="1"/>
  <c r="P10" i="94"/>
  <c r="S23" i="94"/>
  <c r="T23" i="94" s="1"/>
  <c r="U23" i="94" s="1"/>
  <c r="S46" i="94"/>
  <c r="T46" i="94" s="1"/>
  <c r="U46" i="94" s="1"/>
  <c r="P16" i="94"/>
  <c r="O16" i="94"/>
  <c r="P18" i="94"/>
  <c r="O18" i="94"/>
  <c r="P20" i="94"/>
  <c r="O20" i="94"/>
  <c r="P22" i="94"/>
  <c r="O22" i="94"/>
  <c r="P24" i="94"/>
  <c r="O24" i="94"/>
  <c r="P26" i="94"/>
  <c r="O26" i="94"/>
  <c r="P28" i="94"/>
  <c r="O28" i="94"/>
  <c r="P30" i="94"/>
  <c r="O30" i="94"/>
  <c r="O11" i="94"/>
  <c r="O12" i="94"/>
  <c r="O13" i="94"/>
  <c r="O14" i="94"/>
  <c r="O15" i="94"/>
  <c r="R16" i="94"/>
  <c r="S16" i="94" s="1"/>
  <c r="T16" i="94" s="1"/>
  <c r="U16" i="94" s="1"/>
  <c r="R18" i="94"/>
  <c r="S18" i="94" s="1"/>
  <c r="T18" i="94" s="1"/>
  <c r="U18" i="94" s="1"/>
  <c r="R20" i="94"/>
  <c r="S20" i="94" s="1"/>
  <c r="T20" i="94" s="1"/>
  <c r="U20" i="94" s="1"/>
  <c r="R22" i="94"/>
  <c r="S22" i="94" s="1"/>
  <c r="T22" i="94" s="1"/>
  <c r="U22" i="94" s="1"/>
  <c r="R24" i="94"/>
  <c r="S24" i="94" s="1"/>
  <c r="T24" i="94" s="1"/>
  <c r="U24" i="94" s="1"/>
  <c r="R26" i="94"/>
  <c r="S26" i="94" s="1"/>
  <c r="T26" i="94" s="1"/>
  <c r="U26" i="94" s="1"/>
  <c r="R28" i="94"/>
  <c r="S28" i="94" s="1"/>
  <c r="T28" i="94" s="1"/>
  <c r="U28" i="94" s="1"/>
  <c r="R30" i="94"/>
  <c r="S30" i="94" s="1"/>
  <c r="T30" i="94" s="1"/>
  <c r="U30" i="94" s="1"/>
  <c r="AA14" i="101"/>
  <c r="R43" i="100"/>
  <c r="S43" i="100" s="1"/>
  <c r="T43" i="100" s="1"/>
  <c r="R11" i="94"/>
  <c r="S11" i="94" s="1"/>
  <c r="T11" i="94" s="1"/>
  <c r="U11" i="94" s="1"/>
  <c r="R12" i="94"/>
  <c r="S12" i="94" s="1"/>
  <c r="T12" i="94" s="1"/>
  <c r="U12" i="94" s="1"/>
  <c r="R13" i="94"/>
  <c r="S13" i="94" s="1"/>
  <c r="T13" i="94" s="1"/>
  <c r="U13" i="94" s="1"/>
  <c r="R14" i="94"/>
  <c r="S14" i="94" s="1"/>
  <c r="T14" i="94" s="1"/>
  <c r="U14" i="94" s="1"/>
  <c r="R15" i="94"/>
  <c r="S15" i="94" s="1"/>
  <c r="T15" i="94" s="1"/>
  <c r="U15" i="94" s="1"/>
  <c r="P17" i="94"/>
  <c r="O17" i="94"/>
  <c r="P19" i="94"/>
  <c r="S19" i="94" s="1"/>
  <c r="T19" i="94" s="1"/>
  <c r="U19" i="94" s="1"/>
  <c r="O19" i="94"/>
  <c r="P21" i="94"/>
  <c r="O21" i="94"/>
  <c r="P23" i="94"/>
  <c r="O23" i="94"/>
  <c r="P25" i="94"/>
  <c r="O25" i="94"/>
  <c r="P27" i="94"/>
  <c r="S27" i="94" s="1"/>
  <c r="T27" i="94" s="1"/>
  <c r="U27" i="94" s="1"/>
  <c r="O27" i="94"/>
  <c r="P29" i="94"/>
  <c r="O29" i="94"/>
  <c r="R32" i="94"/>
  <c r="S32" i="94" s="1"/>
  <c r="T32" i="94" s="1"/>
  <c r="U32" i="94" s="1"/>
  <c r="R33" i="94"/>
  <c r="S33" i="94" s="1"/>
  <c r="T33" i="94" s="1"/>
  <c r="U33" i="94" s="1"/>
  <c r="R34" i="94"/>
  <c r="S34" i="94" s="1"/>
  <c r="T34" i="94" s="1"/>
  <c r="U34" i="94" s="1"/>
  <c r="R35" i="94"/>
  <c r="S35" i="94" s="1"/>
  <c r="T35" i="94" s="1"/>
  <c r="U35" i="94" s="1"/>
  <c r="R36" i="94"/>
  <c r="S36" i="94" s="1"/>
  <c r="T36" i="94" s="1"/>
  <c r="U36" i="94" s="1"/>
  <c r="R37" i="94"/>
  <c r="S37" i="94" s="1"/>
  <c r="T37" i="94" s="1"/>
  <c r="U37" i="94" s="1"/>
  <c r="R38" i="94"/>
  <c r="S38" i="94" s="1"/>
  <c r="T38" i="94" s="1"/>
  <c r="U38" i="94" s="1"/>
  <c r="R39" i="94"/>
  <c r="S39" i="94" s="1"/>
  <c r="T39" i="94" s="1"/>
  <c r="U39" i="94" s="1"/>
  <c r="R40" i="94"/>
  <c r="S40" i="94" s="1"/>
  <c r="T40" i="94" s="1"/>
  <c r="U40" i="94" s="1"/>
  <c r="R41" i="94"/>
  <c r="S41" i="94" s="1"/>
  <c r="T41" i="94" s="1"/>
  <c r="U41" i="94" s="1"/>
  <c r="R42" i="94"/>
  <c r="S42" i="94" s="1"/>
  <c r="T42" i="94" s="1"/>
  <c r="U42" i="94" s="1"/>
  <c r="R43" i="94"/>
  <c r="S43" i="94" s="1"/>
  <c r="T43" i="94" s="1"/>
  <c r="U43" i="94" s="1"/>
  <c r="S44" i="94"/>
  <c r="T44" i="94" s="1"/>
  <c r="U44" i="94" s="1"/>
  <c r="P45" i="94"/>
  <c r="P46" i="94"/>
  <c r="P47" i="94"/>
  <c r="S47" i="94" s="1"/>
  <c r="T47" i="94" s="1"/>
  <c r="U47" i="94" s="1"/>
  <c r="R50" i="94"/>
  <c r="S50" i="94" s="1"/>
  <c r="T50" i="94" s="1"/>
  <c r="U50" i="94" s="1"/>
  <c r="O50" i="94"/>
  <c r="Q38" i="101" l="1"/>
  <c r="AA38" i="101"/>
  <c r="Q15" i="101"/>
  <c r="AA15" i="101"/>
  <c r="Q46" i="94"/>
  <c r="AA46" i="101"/>
  <c r="AA46" i="102"/>
  <c r="Q29" i="94"/>
  <c r="AA29" i="102"/>
  <c r="AA29" i="101"/>
  <c r="Q25" i="94"/>
  <c r="AA25" i="102"/>
  <c r="AA25" i="101"/>
  <c r="Q21" i="94"/>
  <c r="AA21" i="102"/>
  <c r="AA21" i="101"/>
  <c r="Q17" i="94"/>
  <c r="AA17" i="101"/>
  <c r="AA17" i="102"/>
  <c r="Q30" i="94"/>
  <c r="AA30" i="101"/>
  <c r="AA30" i="102"/>
  <c r="Q26" i="94"/>
  <c r="AA26" i="101"/>
  <c r="AA26" i="102"/>
  <c r="Q22" i="94"/>
  <c r="AA22" i="102"/>
  <c r="AA22" i="101"/>
  <c r="Q18" i="94"/>
  <c r="AA18" i="101"/>
  <c r="AA18" i="102"/>
  <c r="S29" i="94"/>
  <c r="T29" i="94" s="1"/>
  <c r="U29" i="94" s="1"/>
  <c r="S21" i="94"/>
  <c r="T21" i="94" s="1"/>
  <c r="U21" i="94" s="1"/>
  <c r="P51" i="100"/>
  <c r="S46" i="101"/>
  <c r="T46" i="101" s="1"/>
  <c r="U46" i="101" s="1"/>
  <c r="R32" i="103"/>
  <c r="S32" i="103" s="1"/>
  <c r="T32" i="103" s="1"/>
  <c r="R10" i="100"/>
  <c r="S10" i="100" s="1"/>
  <c r="T10" i="100" s="1"/>
  <c r="P51" i="103"/>
  <c r="Z51" i="103" s="1"/>
  <c r="Q47" i="94"/>
  <c r="AA47" i="101"/>
  <c r="AA47" i="102"/>
  <c r="Q10" i="94"/>
  <c r="AA10" i="101"/>
  <c r="S10" i="94"/>
  <c r="T10" i="94" s="1"/>
  <c r="U10" i="94" s="1"/>
  <c r="AA10" i="102"/>
  <c r="Q40" i="101"/>
  <c r="AA40" i="101"/>
  <c r="Q45" i="94"/>
  <c r="AA45" i="101"/>
  <c r="AA45" i="102"/>
  <c r="S45" i="94"/>
  <c r="T45" i="94" s="1"/>
  <c r="U45" i="94" s="1"/>
  <c r="Q35" i="101"/>
  <c r="AA35" i="101"/>
  <c r="S34" i="101"/>
  <c r="T34" i="101" s="1"/>
  <c r="U34" i="101" s="1"/>
  <c r="S29" i="101"/>
  <c r="T29" i="101" s="1"/>
  <c r="U29" i="101" s="1"/>
  <c r="AA12" i="101"/>
  <c r="Q12" i="101"/>
  <c r="S15" i="101"/>
  <c r="T15" i="101" s="1"/>
  <c r="U15" i="101" s="1"/>
  <c r="Q11" i="101"/>
  <c r="AA11" i="101"/>
  <c r="Q27" i="94"/>
  <c r="AA27" i="101"/>
  <c r="AA27" i="102"/>
  <c r="Q23" i="94"/>
  <c r="AA23" i="101"/>
  <c r="AA23" i="102"/>
  <c r="Q19" i="94"/>
  <c r="AA19" i="101"/>
  <c r="AA19" i="102"/>
  <c r="Q28" i="94"/>
  <c r="AA28" i="101"/>
  <c r="AA28" i="102"/>
  <c r="Q24" i="94"/>
  <c r="AA24" i="102"/>
  <c r="AA24" i="101"/>
  <c r="Q20" i="94"/>
  <c r="AA20" i="101"/>
  <c r="AA20" i="102"/>
  <c r="Q16" i="94"/>
  <c r="AA16" i="101"/>
  <c r="AA16" i="102"/>
  <c r="S25" i="94"/>
  <c r="T25" i="94" s="1"/>
  <c r="U25" i="94" s="1"/>
  <c r="S17" i="94"/>
  <c r="T17" i="94" s="1"/>
  <c r="U17" i="94" s="1"/>
  <c r="S26" i="101"/>
  <c r="T26" i="101" s="1"/>
  <c r="U26" i="101" s="1"/>
  <c r="S24" i="101"/>
  <c r="T24" i="101" s="1"/>
  <c r="U24" i="101" s="1"/>
  <c r="Q34" i="101"/>
  <c r="AA34" i="101"/>
  <c r="S38" i="101"/>
  <c r="T38" i="101" s="1"/>
  <c r="U38" i="101" s="1"/>
  <c r="S40" i="101"/>
  <c r="T40" i="101" s="1"/>
  <c r="U40" i="101" s="1"/>
  <c r="S20" i="101"/>
  <c r="T20" i="101" s="1"/>
  <c r="U20" i="101" s="1"/>
  <c r="R46" i="103"/>
  <c r="S46" i="103" s="1"/>
  <c r="T46" i="103" s="1"/>
  <c r="Q51" i="101" l="1"/>
  <c r="Q51" i="94"/>
</calcChain>
</file>

<file path=xl/sharedStrings.xml><?xml version="1.0" encoding="utf-8"?>
<sst xmlns="http://schemas.openxmlformats.org/spreadsheetml/2006/main" count="777" uniqueCount="191">
  <si>
    <t>DESVIACION ESTANDAR</t>
  </si>
  <si>
    <t>MARGEN DE CONFIABILIDAD</t>
  </si>
  <si>
    <t>NIVEL DE CONFIABILIDAD DE LOS DATOS</t>
  </si>
  <si>
    <t>NIT</t>
  </si>
  <si>
    <t>vigencia</t>
  </si>
  <si>
    <t>contrato #</t>
  </si>
  <si>
    <t>agrupador</t>
  </si>
  <si>
    <t>contratista</t>
  </si>
  <si>
    <t>revisado</t>
  </si>
  <si>
    <t>FECHA DE CELEBRACION</t>
  </si>
  <si>
    <t>MODALIADAD DE SELECCIÓN</t>
  </si>
  <si>
    <t>BIEN O SERVICIO A ADQUIRIR</t>
  </si>
  <si>
    <t>OBJETO DEL CONTRATO</t>
  </si>
  <si>
    <t>AUTORIZACIONES PERMISOS Y LICENCIAS</t>
  </si>
  <si>
    <t>VALOR DEL CONTRATO</t>
  </si>
  <si>
    <t>FORMA DE PAGO</t>
  </si>
  <si>
    <t>plazo</t>
  </si>
  <si>
    <t>PRESUPUESTO A CARGO</t>
  </si>
  <si>
    <t>OFERENTES O PROPONENTES</t>
  </si>
  <si>
    <t>NOMBRE CONTRATISTA SELECCIONADO</t>
  </si>
  <si>
    <t>COMPORTAMIENTO DEL CONTRATISTA</t>
  </si>
  <si>
    <t>SANCIONES SI HUBO LUGAR A ELLO</t>
  </si>
  <si>
    <t>CRONOGRAMA DEL PROCESO DE CONTRATACION LUEGO DE LA FIRMA</t>
  </si>
  <si>
    <t>GARANTIAS EXIGIDAS</t>
  </si>
  <si>
    <t>SINIESTROS</t>
  </si>
  <si>
    <t>RELACION ITEMS A ADQUIRIR</t>
  </si>
  <si>
    <t>OTROSI</t>
  </si>
  <si>
    <t>Suministro</t>
  </si>
  <si>
    <t>Dotacion</t>
  </si>
  <si>
    <t>MIGUEL  ANDRES GUTIERREZ ROMERO  y/o GRAM REPRESENTACIONES</t>
  </si>
  <si>
    <t>CONTRATAR EL SUMINISTRO DE ELEMENTOS DE PROTECCION , ADOPTADOS POR LA UMV MEDIANTE EL PROGRAMA DE SALUD OCUPACIONAL: PROTECTOR SOLAR PARA LOS FUNCIONARIOS DE LA ENTIDAD Y BOTIQUINES CON SU RESPECTIVA DOTACION PARA EL PARQUE AUTOMOTOR  (CARROS, CAMIONETAS, VOLQUETAS) Y SEDES DE LA UMV UBICADAS EN (KR 30  24-90 PISO 16; AV/CL 3  34-83  Y MINA  LA ESMERALDA).</t>
  </si>
  <si>
    <t>quince (15) dias habiles</t>
  </si>
  <si>
    <t>MAYPROSEK LTDA</t>
  </si>
  <si>
    <t>ALL SOLUTIONS JM LTDA</t>
  </si>
  <si>
    <t>SOLUCIONES SOMA LTDA</t>
  </si>
  <si>
    <t>APRONEV LTDA</t>
  </si>
  <si>
    <t>LUCIA BEATRIZ RINCON URIBE (SALVAVIDAS)</t>
  </si>
  <si>
    <t>GRAM REPRESENTACIONES</t>
  </si>
  <si>
    <t>C.I. ANDIEQIP LTDA</t>
  </si>
  <si>
    <t>HIGH SECURITY TECHONOLOGY S.A.S.</t>
  </si>
  <si>
    <t>80199707-4</t>
  </si>
  <si>
    <t>CUMPLIMIENTO 10%, CALIDAD DE LOS BIENES SUMINISTRADOS 10%</t>
  </si>
  <si>
    <t>OK</t>
  </si>
  <si>
    <t>97 BLOQUEADORES</t>
  </si>
  <si>
    <t>contratacion de minima cuantia - ORDEN DE COMPRA</t>
  </si>
  <si>
    <t>BOTIQUINES AUTOMOVILES</t>
  </si>
  <si>
    <t>BOTIQUINES  FIJOS</t>
  </si>
  <si>
    <t>BLOQUEADOR SOLAR</t>
  </si>
  <si>
    <t>realizar la compra de 550 bloqueadores solares para los servidores públicos de la UNIDAD ADMINISTRATIVA ESPECIAL DE REHABILITACION Y MANTENIMIENTO VIAL</t>
  </si>
  <si>
    <t>LABORATORIO GELLSMA LTDA</t>
  </si>
  <si>
    <t>900135657-3</t>
  </si>
  <si>
    <t>DROGUERIA CONTINENTAL DE BOGOTA SAS</t>
  </si>
  <si>
    <t>900379030-3</t>
  </si>
  <si>
    <t>C&amp;P LICITACIONES Y CONSULTORIAS SAS.- ROSS NELLY CARDENAS PINZON</t>
  </si>
  <si>
    <t>contratacion de minima cuantia - CONTRATO DE COMPRAVENTA</t>
  </si>
  <si>
    <t>30 DE NOVIEMBRE DE 2012</t>
  </si>
  <si>
    <t>8 DIAS</t>
  </si>
  <si>
    <t>BLOQUEADOR SOLAR DE 120 ML</t>
  </si>
  <si>
    <t>900313623-7</t>
  </si>
  <si>
    <t>860.000.294-9</t>
  </si>
  <si>
    <t>900303527-5</t>
  </si>
  <si>
    <t>860001498-9</t>
  </si>
  <si>
    <t>65550326-1</t>
  </si>
  <si>
    <t xml:space="preserve"> 830102952-6 </t>
  </si>
  <si>
    <t>ITEM</t>
  </si>
  <si>
    <t>DESCRIPCIÓN</t>
  </si>
  <si>
    <t>MUESTRA</t>
  </si>
  <si>
    <t>VALOR PROMEDIO UNITARIO</t>
  </si>
  <si>
    <t>VALOR PROMEDIO TOTAL</t>
  </si>
  <si>
    <t>COEF VARIACION</t>
  </si>
  <si>
    <t>UND</t>
  </si>
  <si>
    <t>AÑO</t>
  </si>
  <si>
    <t>INFLACION</t>
  </si>
  <si>
    <t>Total</t>
  </si>
  <si>
    <t>COTIZACIONES GESTIONADAS PARA EL ESTUDIO DE SECTOR</t>
  </si>
  <si>
    <t>FORMATO CUADRO DE TABULACIÓN Y ANÁLISIS DE DATOS ESTADÍSTICOS - ESTUDIO DE SECTOR</t>
  </si>
  <si>
    <t>VERSIÓN: 2</t>
  </si>
  <si>
    <t>CÓDIGO: GCON-FM-029</t>
  </si>
  <si>
    <t>FECHA DE APLICACIÓN: JULIO DE 2019</t>
  </si>
  <si>
    <t>Cant.</t>
  </si>
  <si>
    <t xml:space="preserve"> </t>
  </si>
  <si>
    <r>
      <t xml:space="preserve">NOTA: </t>
    </r>
    <r>
      <rPr>
        <sz val="12"/>
        <color theme="1"/>
        <rFont val="Calibri"/>
        <family val="2"/>
        <scheme val="minor"/>
      </rPr>
      <t>En caso que el valor unitario se encuentra en dólares, la tasa de cambio (TRM) a aplicar será la vigente al día en que se realiza la tabulación y el análisis de los datos estadísticos. Para determinar las variaciones anuales de los precios se debe aplicar el Índice de Precios al Consumidor (IPC). Se debe especificar si el bien o servicio sobre el que se realiza el análisis se encuentra gravado con el impuesto sobre las ventas (IVA) o por el contrario se encuentra exento de dicho gravamen.</t>
    </r>
    <r>
      <rPr>
        <b/>
        <sz val="12"/>
        <color theme="1"/>
        <rFont val="Calibri"/>
        <family val="2"/>
        <scheme val="minor"/>
      </rPr>
      <t xml:space="preserve">
</t>
    </r>
  </si>
  <si>
    <t>VALOR UNITARIO  
SIN  IVA A PRECIO 2020</t>
  </si>
  <si>
    <t>LOS VALORES DE CONTRATOS DE LA UAERMV Y DE OTRAS ENTIDADES ESTAN INDEXADOS A 2020</t>
  </si>
  <si>
    <t>VALOR PRESUPUESTADO</t>
  </si>
  <si>
    <t>CONTRATACIONES OTRAS ENTIDADES</t>
  </si>
  <si>
    <r>
      <rPr>
        <b/>
        <sz val="12"/>
        <rFont val="Arial"/>
        <family val="2"/>
      </rPr>
      <t>Proyectó</t>
    </r>
    <r>
      <rPr>
        <sz val="12"/>
        <rFont val="Arial"/>
        <family val="2"/>
      </rPr>
      <t>: Angel Jerez - Contratista SG</t>
    </r>
  </si>
  <si>
    <t>1,12%</t>
  </si>
  <si>
    <t>CONTRATACIONES SIMILARES EN LA UMV</t>
  </si>
  <si>
    <t>TABULACIÓN NO DEPURADA COTIZACIONES Y CONTRATACIONES SIMILARES EN LA UAERMV Y/O DE  OTRAS ENTIDADES PARA EL ESTUDIO DE SECTOR</t>
  </si>
  <si>
    <t>TABULACIÓN DEPURADA COTIZACIONES Y CONTRATACIONES SIMILARES EN LA UAERMV Y/O DE  OTRAS ENTIDADES PARA EL ESTUDIO DE SECTOR</t>
  </si>
  <si>
    <t>Casco dieléctrico de seguridad color gris.
Casco de seguridad, con banda de sudor reemplazable, suspensión de 4 puntos, en banda de hilo, tipo rachet, con ajuste de altura, Sistema universal de ensamble para protectores auditivos tipo copa, alta resistencia, fabricado en Polímero de alto impacto, con 3 y/o 4 puntos de sujeción para barbuquejo en reata no elástico.</t>
  </si>
  <si>
    <t xml:space="preserve">Casco dieléctrico de seguridad color blanco. 
Casco de seguridad, con banda de sudor reemplazable, suspensión de 4 puntos, en banda de hilo, tipo rachet, con ajuste de altura, Sistema universal de ensamble para protectores auditivos tipo copa, alta resistencia, fabricado en Polímero de alto impacto, con 3 y/o 4 puntos de sujeción para barbuquejo en reata no elástico.  </t>
  </si>
  <si>
    <t xml:space="preserve">Casco dieléctrico de seguridad color azul.
Casco de seguridad, con banda de sudor reemplazable, suspensión de 4 puntos, en banda de hilo, tipo rachet, con ajuste de altura, Sistema universal de ensamble para protectores auditivos tipo copa, alta resistencia, fabricado en Polímero de alto impacto, con 3 y/o 4 puntos de sujeción para barbuquejo en reata no elástico. </t>
  </si>
  <si>
    <t>Gafas de Seguridad Lente Claro.
Gafas de seguridad con lente espejado, compuesto por unas lentes sin montura y unas patillas con longitud fija. Con protecciones laterales y sistema de difusión de la presión a través de la patilla.  Con almohadillas ajustables en el puente nasal y con recubrimiento antideslizante en la cara interna de la patilla. Excelente ajuste y buen campo de visión. Antirayadura y antiempañante.</t>
  </si>
  <si>
    <t>Gafas de seguridad lente claro adaptable para colocar sobre gafas formuladas.
Gafas de seguridad para utilizar sobre lentes formulados, material policarbonato con patillas de nylon para un mayor confort. Cubrimiento lateral para mayor visibilidad, protección de rayos U.V.</t>
  </si>
  <si>
    <t>Careta para esmerilar.
Fabricada en polímero de alta resistencia a la humedad, al calor y al impacto de partículas. Liviano e indeformable, visor transparente resistente al choque de partículas a gran velocidad.</t>
  </si>
  <si>
    <t>Respirador libre de Mantenimiento N95 con válvula NO PLEGABLE.
Fabricado con un Medio Filtrante Electrostático Avanzado, novedoso sistema de retención de partículas que permite mayor eficiencia del filtro con menor caída de presión con válvula de exhalación (válvula de aire fresco) que ofrece mayor comodidad y frescura al usuario. Brinda una efectiva, confortable e higiénica protección respiratoria contra aerosoles sólidos y ciertos líquidos sin aceite.</t>
  </si>
  <si>
    <t>Respirador libre de Mantenimiento N95 con válvula PLEGABLE
Fabricado con un Medio Filtrante Electrostático Avanzado, novedoso sistema de retención de partículas que permite mayor eficiencia del filtro con menor caída de presión con válvula de exhalación (válvula de aire fresco) que ofrece mayor comodidad y frescura al usuario. Brinda una efectiva, confortable e higiénica protección respiratoria contra aerosoles sólidos y ciertos líquidos sin aceite.</t>
  </si>
  <si>
    <t>Mascarilla P95 Vapores Orgánicos con Válvula.
Mascarillas P95 Vapores Orgánicos con Válvula para la protección de las personas contra riesgos respiratorios como polvos, neblinas, humos, vapores orgánicos y todo tipo de aerosoles.
Con efectividad de filtro contra material particulado, bandas elásticas resistentes, espuma suave y banda metálica para mayor comodidad y mejor sellado en la nariz.</t>
  </si>
  <si>
    <t>Mascara Full Face.
Pieza facial cara completa con visor, para colocar doble cartucho (ofrece la posibilidad de ser utilizada con filtros y cartuchos reemplazables para protección contra ciertos gases, vapores y material particulado).
Fabricada en elastómero, visor de policarbonato</t>
  </si>
  <si>
    <t xml:space="preserve">Mascara Media Cara.
Pieza facial media cara diseño anatómico y ajuste hermético, permite el uso de monogafas, para colocar doble cartucho  (ofrece la posibilidad de ser utilizada con filtros y cartuchos reemplazables para protección contra ciertos gases, vapores y material particulado) fabricada en material siliconado. </t>
  </si>
  <si>
    <t xml:space="preserve">Cartuchos para vapores orgánicos y gases ácidos.
Compatibles para instalar en mascara FULL FACE o Media Cara, protección para vapores orgánicos (exposición a solventes orgánicos, gases ácidos, humos metálicos, formaldehido, entre otros. 
Compatibles para adaptar filtros para material particulado, partículas aceitosas. </t>
  </si>
  <si>
    <t>Prefiltros para material particulado adaptables a cartuchos.
Compatibles para instalar sobre cartuchos con adaptador. 
Es fabricado con un Medio Filtrante Electrostático Avanzado, novedoso sistema de retención de partículas que permite mayor eficiencia del filtro con menor caída de presión.</t>
  </si>
  <si>
    <t xml:space="preserve">Filtro para Soldadura (material particulado y humos metálicos).
P100, filtro para material particulado y partículas de vapor orgánico y humos metálicos. Uso con respiradores reutilizables (cartuchos adaptables a mascara Full Face y Media Cara) </t>
  </si>
  <si>
    <t xml:space="preserve">Adaptador para instalar filtros sobre cartuchos.
Pieza plástica que sirve para sostener y acoplar los filtros de material particulado sobre los cartuchos. Compatibilidad en los diseños y ajuste en los cartuchos </t>
  </si>
  <si>
    <t>Protector auditivo de inserción.
Fabricados en silicona o elastómero termoplástico hipoalergénico, lavables y reutilizables.  NRR = 25 dB. Cordón de poliéster rompible trenzado, con estuche individual.</t>
  </si>
  <si>
    <t xml:space="preserve">Protector auditivo de inserción desechable tipo espuma.
Fabricados en espuma moldeable; por su estructura suave y redondeada se adapta fácilmente en conductos auditivos, grandes o pequeños. Reducción de Ruido (NRR) </t>
  </si>
  <si>
    <t>Protector Auditivo tipo Copa.
Diadema y orejeras acolchadas para mayor comodidad del usuario, incluso en largas jornadas de trabajo. Diadema graduable para mejor ajuste. Diadema rota para permitir su uso con casco. Atenuación global del protector; 25 dB, atenuación a altas frecuencias; 28 dB, atenuación a frecuencias medias; 22 dB, atenuación a bajas frecuencias; 15 28 dB.</t>
  </si>
  <si>
    <t>Guante de vaqueta corto.
Fabricado en 100% cuero (vaqueta), cosido en hilo de alta resistencia debe proporcionar la comodidad de un guante tejido, sin sacrificar la flexibilidad y la destreza.</t>
  </si>
  <si>
    <t xml:space="preserve">Guante vaqueta largo.
Fabricado en 100% cuero (vaqueta), debe proporcionar la comodidad de un guante tejido, sin sacrificar la flexibilidad y la destreza, manga larga para protección adicional en muñeca y parte del antebrazo. </t>
  </si>
  <si>
    <t>Guante de nitrilo para Sustancias Químicas (Verde Largo).
Fabricado en nitrilo (material sintético, bastante resistente a la mayoría de los productos químicos) hipoalergénicos.
Forro interno en algodón para mayor frescura; texturizados en la punta de los dedos y en la palma para brindar mayor agarre. 
Longitud= 18 Pulgadas (45.7 cm)
Espesor= 22mil (0.55mm).</t>
  </si>
  <si>
    <t>Guante  Poliuretano.
Fabricado en Nailon (74%) poliuretano (26%)
Provee una capa con buena resistencia a la abrasión y rasgado, protección contra líquidos, agarre en seco y húmedo y durabilidad. El recubrimiento ofrece la misma sensibilidad táctil de un guante delgado, pero con la protección de un guante recubierto.</t>
  </si>
  <si>
    <t>Guante de nitrilo azul.
Guante de nitrilo desechable de 8 mm de grosor, largo, de bajo Modulo, con puño enrollado, color azul, ambidiestro, ideal para usos generales y de laboratorio. Acabado rugoso para facilitar la manipulación de objetos resbalosos.</t>
  </si>
  <si>
    <t xml:space="preserve">Guante para soldador (resistente al calor Kevlar).
Fabricado en carnaza, con refuerzos en palmas y dedos costura con hilo doble. 
Resistentes a la abrasión y a las chispas de soldadura. </t>
  </si>
  <si>
    <t>Guante de hilaza recubiertos en látex.
Puño tejido, anatómico, resistencia mecánica, proporciona un agarre fuerte y de máxima destreza.
Composición: 40% Hilaza • 60% Látex, Talla única.</t>
  </si>
  <si>
    <t>Peto en carnaza.
Fabricado en carnaza fuerte, con grosor de 1.4 mm, para ser usado en labores de soldadura. Buena resistencia y flexibilidad, todas las costuras reforzadas.  Talla Grande/L o XL, con tiras de sujeción en el cuello y cintura.</t>
  </si>
  <si>
    <t>Chaqueta en Vaqueta.
Chaqueta fabricada en vaqueta, utilizada en trabajos de soldadura y/o fundición. Es ideal para proteger contra chispas o metales calientes. Color amarillo. Material: Vaqueta de cuero de res (vacuno), curtido al cromo, Hilo: poliéster, Cierres: broches metálicos.</t>
  </si>
  <si>
    <t xml:space="preserve">Peto plástico color negro.
Fabricado en material vinilo con soporte textil en poliéster para evitar desgarre, buenas resistencias físicas, color firme y durable que no se decolora ni se transfieren a otros materiales, calibre 25 (0.58 mm) industrial. Costuras con sistema de electro sellado, impiden filtraciones en las uniones. Talla Grande/L o XL, con tiras de sujeción en el cuello y cintura, hebillas plásticas y graduables para ajuste al cuerpo. </t>
  </si>
  <si>
    <t>DELANTAL PETO PARA GUADAÑA O MANDIL.
Elemento de protección personal que protege tronco del trabajador contra riesgos mecánicos abrasión corte de cuchilla perforación y quemaduras de chispas En carnaza medida 140 cm cuero curtido grosor mínimo aceptado por la norma internacional 1.3  a 1.8 mm son reforzadas además posee cintas para ajuste en cuello y espalda con hebilla metálica hilo algodón trenzado de 4 cabos calibre 40 costuras de 4 a 5 cm correas de 60 cm mínimo de largo por 1.5 cm de ancho.</t>
  </si>
  <si>
    <t xml:space="preserve">Canilleras con refuerzo para guadañar .
La estructura está compuesta por tiras metálicas en aluminio forradas en telas con refuerzo en nylon correas en nylon con hebillas para sujetas la pierna y el pie, se encuentran también en polietileno de alta resistencia montado en tela de nylon acolchada por tallas para que sean ajustables a la pierna del trabajador. </t>
  </si>
  <si>
    <t>Cubre cara y Cuello.
Fabricada en materiales frescos para protección del sol (Jean o Drill). Gorro tipo chavo o tipo pasamontañas que proteja nariz y boca.
Talla Grande.</t>
  </si>
  <si>
    <t>Protector o filtro solar FPS 50+.
Crema hipoalergénica, resistente a la transpiración. Inhibe la acción de los rayos UVA y UVB mediante la combinación de filtros físicos y químicos, alcanzando un factor de protección solar superior a 50+.</t>
  </si>
  <si>
    <t xml:space="preserve">Gafas para soldadura autógena.
El casquete de los lentes debe ser fabricado en material termoplástico. Cinta con elasticidad del 180% y el diseño ergonómico en las copas deben permitir un adecuado ajuste, los aros o soporte deben permitir el fácil recambio de los lentes. Los lentes deben absorber rayos lumínicos, infrarrojos y ultravioleta y controlan la trasmisión visible de la luz, para permitir distinguir los detalles del trabajo que se está realizando.    </t>
  </si>
  <si>
    <t xml:space="preserve">Repuesto vidrio para gafas de soldadura autógena.
Los lentes deben absorber rayos lumínicos, infrarrojos y ultravioleta y controlan la trasmisión visible de la luz, para permitir distinguir los detalles del trabajo que se está realizando.  </t>
  </si>
  <si>
    <t xml:space="preserve">Kit portátil con candados, tarjetas y broches. Componentes:
• candados de seguridad o de acero
• Tarjetas para bloqueo de alta resistencia que se pueden volver a usar y sujetadores de nylon.
• Broche de para bloqueo grupal.
• Bolsa de cinturón para bloqueo.
</t>
  </si>
  <si>
    <t>TERMOMETRO CORPORAL TIPO LASER. Con registros y garantía de 1 año.</t>
  </si>
  <si>
    <t>DESINFECTANTE SUELOS Y SUPERFICIES.
DESINFECTANTE CON ACCION MICROBIANA CONTRA: Mohos, Levaduras, Bacterias y Virus.</t>
  </si>
  <si>
    <t>ATOMIZADOR PLASTICO 500 Centímetros cúbicos</t>
  </si>
  <si>
    <t>Alcohol Glicerinado 70% elimina el 99% de los gérmenes, virus y bacterias, frasco 300ml a 1000ml</t>
  </si>
  <si>
    <t>Toallas Desechables</t>
  </si>
  <si>
    <t>PAR</t>
  </si>
  <si>
    <t xml:space="preserve">CAJA X 200 UND </t>
  </si>
  <si>
    <t>PARES
y/o
CAJA X 50 PARES</t>
  </si>
  <si>
    <t>Frasco Mayor o Igual a 100ml. Hasta 150ml.</t>
  </si>
  <si>
    <t>KIT</t>
  </si>
  <si>
    <t>GALON y/o LITRO</t>
  </si>
  <si>
    <t>UND Frasco de 1000ml</t>
  </si>
  <si>
    <t>PAQUETE</t>
  </si>
  <si>
    <t>SAISO SAS</t>
  </si>
  <si>
    <t>TECHNICAL SOLUTIONS SAFETY SAS</t>
  </si>
  <si>
    <t>CENTRAL DE SOLDADURAS Y PROTECCIÓN INDUSTRIAL SA</t>
  </si>
  <si>
    <t xml:space="preserve">ADQUISICIÓN DE ELEMENTOS DE PROTECCIÓN PERSONAL Y ELEMENTOS DE PROTECCIÓN CONTRA CAÍDAS </t>
  </si>
  <si>
    <t>Gafas de Seguridad Lente Oscuro.
Recubrimiento duro anti-rayaduras, antiestático y tratamiento antiempañante. Fabricados con materiales hipoalergénicos, lavables y reutilizables. Cuenta con cordón para colgar los lentes alrededor del cuello cuando no están en uso Cumplen los requerimientos de protección contra alto impacto y educación de la norma ANSI Z87.1: 2003. Protección contra radiaciones UV en un 99.9%. Lentes fabricados completamente con policarbonato de alto impacto.</t>
  </si>
  <si>
    <t>SDH-SMINC-014-2020</t>
  </si>
  <si>
    <t>MC-CUC-CA-037-2020</t>
  </si>
  <si>
    <t>MC-253-GINRED4-2020</t>
  </si>
  <si>
    <t>SASI 009 2019</t>
  </si>
  <si>
    <t>PRECIOS DE 2020</t>
  </si>
  <si>
    <t>Agroinsumos LTDA</t>
  </si>
  <si>
    <t xml:space="preserve">Equipo portátil con candados, tarjetas y broches. Componentes:
• candados de seguridad o de acero
• Tarjetas para bloqueo de alta resistencia que se pueden volver a usar y sujetadores de nylon.
• Broche de para bloqueo grupal.
• Bolsa de cinturón para bloqueo.
</t>
  </si>
  <si>
    <t>Equipo</t>
  </si>
  <si>
    <t>GALON</t>
  </si>
  <si>
    <t>Toallas Desechables x 150 unidades</t>
  </si>
  <si>
    <t>Diferencia 4Nov-16Oct</t>
  </si>
  <si>
    <t>Guante de nitrilo azul.
Guante de nitrilo desechable de 4mm a  8 mm de grosor, largo, de bajo Modulo, con puño enrollado, color azul, ambidiestro, ideal para usos generales y de laboratorio. Acabado rugoso para facilitar la manipulación de objetos resbalosos.</t>
  </si>
  <si>
    <t xml:space="preserve">Puño tejido, anatómico, resistencia mecánica, proporciona un agarre fuerte y de máxima destreza.
Composición: Hilaza y Palma en Látex, Talla única.
Composición de los guantes mínimo del 30% hasta el 80% Hilaza y mínimo del 20% hasta 70% látex,
El cual debe generar alta flexibilidad, durabilidad y garantiza protección contra riesgos mecánicos
</t>
  </si>
  <si>
    <t>Fabricado en carnaza fuerte, con grosor de 1.4 mm, para ser usado en labores de soldadura. Buena resistencia y flexibilidad, todas las costuras reforzadas.  TALLA UNICA. y el ajuste se da con las correas de sujeción y las hebillas plásticas, con tiras de sujeción en el cuello y cintura</t>
  </si>
  <si>
    <t xml:space="preserve">Chaqueta fabricada en vaqueta, utilizada en trabajos de soldadura y/o fundición. Es ideal para proteger contra chispas o metales calientes. Color amarillo. Material: Vaqueta de cuero de res (vacuno), curtido al cromo, Hilo: poliéster, Cierres: broches metálicos.
Garantizando la calidad, seguridad y durabilidad del producto.
</t>
  </si>
  <si>
    <t>PETO PLASTICO COLOR NEGRO
Fabricado en material vinilo con soporte textil en poliéster para evitar desgarre, buenas resistencias físicas, color firme y durable que no se decolora ni se transfieren a otros materiales, calibre 25 (0.58 mm) industrial. Costuras con sistema de electro sellado, impiden filtraciones en las uniones. TALLA UNICA. y el ajuste se da con las correas de sujeción y las hebillas plásticas, con tiras de sujeción en el cuello y cintura.</t>
  </si>
  <si>
    <t xml:space="preserve">Guante  Poliuretano
Fabricado con la siguiente composición de los guantes mínimo del 50% hasta el 80% nailon y mínimo del 20% hasta 50% poliuretano.
Provee una capa con buena resistencia a la abrasión y rasgado, protección contra líquidos, agarre en seco y húmedo y durabilidad. El recubrimiento ofrece la misma sensibilidad táctil de un guante delgado, pero con la protección de un guante recubierto.
El cual debe generar alta flexibilidad, durabilidad y garantiza protección contra riesgos mecánicos 
</t>
  </si>
  <si>
    <t xml:space="preserve">Frasco Mayor o Igual a 100ml. </t>
  </si>
  <si>
    <t xml:space="preserve">Protector Auditivo tipo Copa.
Diadema y orejeras acolchadas para mayor comodidad del usuario, incluso en largas jornadas de trabajo.
Diadema graduable para mejor ajuste.
Diadema rota para permitir su uso con casco. Atenuación global del protector; con los siguientes rangos 23 a 25 dB, atenuación a altas frecuencias; 26 a 28 dB, atenuación a frecuencias medias; 20 a 22 dB, atenuación a bajas frecuencias.
Para usar en cascos que sería suministrados en la misma ficha en los ítems 1, 2 y 3 y/o de diadema para ser usados en cualquier tipo de casco.
</t>
  </si>
  <si>
    <t xml:space="preserve">Respirador libre de Mantenimiento N95 con válvula O sin valvula PLEGABLE
Fabricado con un Medio Filtrante Electrostático Avanzado, novedoso sistema de retención de partículas que permite mayor eficiencia del filtro con menor caída de presión que ofrece mayor comodidad y frescura al usuario. Brinda una efectiva, confortable e higiénica protección respiratoria contra aerosoles sólidos y ciertos líquidos sin aceite
OPCIONAL. Se acepta respirador con válvula de exhalación (válvula de aire fresco) o Sin Válvula. 
</t>
  </si>
  <si>
    <t>Respirador libre de Mantenimiento N95 con válvula o Sin Válvula.  NO PLEGABLE.
Fabricado con un Medio Filtrante Electrostático Avanzado, novedoso sistema de retención de partículas que permite mayor eficiencia del filtro con menor caída de presión que ofrece mayor comodidad y frescura al usuario. Brinda una efectiva, confortable e higiénica protección respiratoria contra aerosoles sólidos y ciertos líquidos sin aceite
OPCIONAL. Se acepta respirador con válvula de exhalación (válvula de aire fresco) o Sin Válvula.</t>
  </si>
  <si>
    <t>Respirador libre de Mantenimiento N95 con válvula o Sin Válvula NO PLEGABLE.
Fabricado con un Medio Filtrante Electrostático Avanzado, novedoso sistema de retención de partículas que permite mayor eficiencia del filtro con menor caída de presión que ofrece mayor comodidad y frescura al usuario. Brinda una efectiva, confortable e higiénica protección respiratoria contra aerosoles sólidos y ciertos líquidos sin aceite
OPCIONAL. Se acepta respirador con válvula de exhalación (válvula de aire fresco) o Sin Válvula.</t>
  </si>
  <si>
    <t>DIFERENCIA EN CANTIDADES 4 NOV 19 NOV</t>
  </si>
  <si>
    <t>VALOR TOTAL</t>
  </si>
  <si>
    <t>Elaboración: Carlos Salamanca Contratista UAERMV</t>
  </si>
  <si>
    <t xml:space="preserve">COTIZACIONES GESTIONADA SEPTIEMBRE 2021 (SECOP)  O POR CORREO INSTITUCIONAL PARA EL ESTUDIO DE SECTOR  </t>
  </si>
  <si>
    <t>ADSUM</t>
  </si>
  <si>
    <t xml:space="preserve">MI OFICINA </t>
  </si>
  <si>
    <t>VALOR UNITARIO  ANTES DE IVA</t>
  </si>
  <si>
    <t>NSIT</t>
  </si>
  <si>
    <t>ACTIVOS TI</t>
  </si>
  <si>
    <t>KAPPA 10</t>
  </si>
  <si>
    <t>TOTAL ANTES DE IVA</t>
  </si>
  <si>
    <t xml:space="preserve">IVA </t>
  </si>
  <si>
    <t xml:space="preserve">TOTAL IVA INCLUIDO </t>
  </si>
  <si>
    <t xml:space="preserve">BATERIAS DEA SCHILLER </t>
  </si>
  <si>
    <t>ELECTRODOS DE DESFIBRILACION</t>
  </si>
  <si>
    <t>ESTACIÓN DE PARED O GABINETA PARA DEA</t>
  </si>
  <si>
    <t>MANIQUI profesional RCP Adulto.</t>
  </si>
  <si>
    <t>UNIDAD</t>
  </si>
  <si>
    <t>IMCOLMEDICA</t>
  </si>
  <si>
    <t>J MEDIC´S</t>
  </si>
  <si>
    <t>TRAUMASUR</t>
  </si>
  <si>
    <t xml:space="preserve">CIBERMEDICAL </t>
  </si>
  <si>
    <t>IVA</t>
  </si>
  <si>
    <t xml:space="preserve">TOTAL CON IVA </t>
  </si>
  <si>
    <t xml:space="preserve">
ADQUISICIÓN DE REPUESTOS PARA EQUIPOS DE ATENCIÓN DE EMERGENCIAS CARDIO-PULMONARES UBICADOS EN LAS DIFERENTES SEDES DE LA UAERMV
</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</si>
</sst>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42" formatCode="_-&quot;$&quot;\ * #,##0_-;\-&quot;$&quot;\ * #,##0_-;_-&quot;$&quot;\ * &quot;-&quot;_-;_-@_-"/>
    <numFmt numFmtId="43" formatCode="_-* #,##0.00_-;\-* #,##0.00_-;_-* &quot;-&quot;??_-;_-@_-"/>
    <numFmt numFmtId="164" formatCode="_-* #,##0.00\ &quot;€&quot;_-;\-* #,##0.00\ &quot;€&quot;_-;_-* &quot;-&quot;??\ &quot;€&quot;_-;_-@_-"/>
    <numFmt numFmtId="165" formatCode="_(&quot;$&quot;* #,##0.00_);_(&quot;$&quot;* \(#,##0.00\);_(&quot;$&quot;* &quot;-&quot;??_);_(@_)"/>
    <numFmt numFmtId="166" formatCode="_(* #,##0.00_);_(* \(#,##0.00\);_(* &quot;-&quot;??_);_(@_)"/>
    <numFmt numFmtId="167" formatCode="_-* #,##0.00\ _€_-;\-* #,##0.00\ _€_-;_-* &quot;-&quot;??\ _€_-;_-@_-"/>
    <numFmt numFmtId="168" formatCode="_(&quot;$&quot;\ * #,##0.00_);_(&quot;$&quot;\ * \(#,##0.00\);_(&quot;$&quot;\ * &quot;-&quot;??_);_(@_)"/>
    <numFmt numFmtId="169" formatCode="_-&quot;$&quot;* #,##0.00_-;\-&quot;$&quot;* #,##0.00_-;_-&quot;$&quot;* &quot;-&quot;??_-;_-@_-"/>
    <numFmt numFmtId="170" formatCode="&quot;$&quot;\ #,##0.00"/>
    <numFmt numFmtId="171" formatCode="[$-240A]d&quot; de &quot;mmmm&quot; de &quot;yyyy;@"/>
    <numFmt numFmtId="172" formatCode="_([$$-240A]\ * #,##0.00_);_([$$-240A]\ * \(#,##0.00\);_([$$-240A]\ * &quot;-&quot;??_);_(@_)"/>
    <numFmt numFmtId="173" formatCode="_ [$€-2]\ * #,##0.00_ ;_ [$€-2]\ * \-#,##0.00_ ;_ [$€-2]\ * &quot;-&quot;??_ "/>
    <numFmt numFmtId="174" formatCode="_ * #,##0.00_ ;_ * \-#,##0.00_ ;_ * &quot;-&quot;??_ ;_ @_ "/>
    <numFmt numFmtId="175" formatCode="_ * #,##0.00000_ ;_ * \-#,##0.00000_ ;_ * &quot;-&quot;??_ ;_ @_ "/>
    <numFmt numFmtId="176" formatCode="_ &quot;$&quot;\ * #,##0.00_ ;_ &quot;$&quot;\ * \-#,##0.00_ ;_ &quot;$&quot;\ * &quot;-&quot;??_ ;_ @_ "/>
    <numFmt numFmtId="177" formatCode="_(&quot;C$&quot;* #,##0.00_);_(&quot;C$&quot;* \(#,##0.00\);_(&quot;C$&quot;* &quot;-&quot;??_);_(@_)"/>
    <numFmt numFmtId="178" formatCode="&quot;$&quot;#,##0\ ;\(&quot;$&quot;#,##0\)"/>
    <numFmt numFmtId="179" formatCode="[$-C0A]d\-mmm\-yy;@"/>
    <numFmt numFmtId="180" formatCode="_-&quot;$&quot;* #,##0_-;\-&quot;$&quot;* #,##0_-;_-&quot;$&quot;* &quot;-&quot;??_-;_-@_-"/>
    <numFmt numFmtId="181" formatCode="0.000"/>
    <numFmt numFmtId="182" formatCode="_(&quot;$&quot;\ * #,##0_);_(&quot;$&quot;\ * \(#,##0\);_(&quot;$&quot;\ * &quot;-&quot;??_);_(@_)"/>
    <numFmt numFmtId="183" formatCode="_ * #,##0.00_ ;_ * \-#,##0.00_ ;_ * \-??_ ;_ @_ "/>
    <numFmt numFmtId="184" formatCode="\$#,##0\ ;\(\$#,##0\)"/>
    <numFmt numFmtId="185" formatCode="_([$€]* #,##0.00_);_([$€]* \(#,##0.00\);_([$€]* &quot;-&quot;??_);_(@_)"/>
    <numFmt numFmtId="186" formatCode="_ * #,##0_ ;_ * \-#,##0_ ;_ * \-??_ ;_ @_ "/>
    <numFmt numFmtId="187" formatCode="#,##0.0"/>
    <numFmt numFmtId="188" formatCode="_-* #,##0.00\ _P_t_s_-;\-* #,##0.00\ _P_t_s_-;_-* &quot;-&quot;??\ _P_t_s_-;_-@_-"/>
    <numFmt numFmtId="189" formatCode="_ &quot;$&quot;\ * #,##0_ ;_ &quot;$&quot;\ * \-#,##0_ ;_ &quot;$&quot;\ * &quot;-&quot;_ ;_ @_ "/>
    <numFmt numFmtId="190" formatCode="_-* #,##0.00\ &quot;Pta&quot;_-;\-* #,##0.00\ &quot;Pta&quot;_-;_-* &quot;-&quot;??\ &quot;Pta&quot;_-;_-@_-"/>
    <numFmt numFmtId="191" formatCode="_-* #,##0.00\ &quot;Pts&quot;_-;\-* #,##0.00\ &quot;Pts&quot;_-;_-* &quot;-&quot;??\ &quot;Pts&quot;_-;_-@_-"/>
    <numFmt numFmtId="192" formatCode="_-* #,##0.00\ [$€]_-;\-* #,##0.00\ [$€]_-;_-* &quot;-&quot;??\ [$€]_-;_-@_-"/>
    <numFmt numFmtId="193" formatCode="_-[$$-240A]\ * #,##0.00_-;\-[$$-240A]\ * #,##0.00_-;_-[$$-240A]\ * &quot;-&quot;??_-;_-@_-"/>
    <numFmt numFmtId="194" formatCode="_(* #,##0_);_(* \(#,##0\);_(* &quot;-&quot;??_);_(@_)"/>
    <numFmt numFmtId="195" formatCode="0.0%"/>
    <numFmt numFmtId="196" formatCode="_-[$$-240A]\ * #,##0_-;\-[$$-240A]\ * #,##0_-;_-[$$-240A]\ * &quot;-&quot;??_-;_-@_-"/>
    <numFmt numFmtId="197" formatCode="_-&quot;$&quot;\ * #,##0_-;\-&quot;$&quot;\ * #,##0_-;_-&quot;$&quot;\ * &quot;-&quot;??_-;_-@_-"/>
    <numFmt numFmtId="198" formatCode="0.0000"/>
  </numFmts>
  <fonts count="98">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sz val="8"/>
      <color theme="1"/>
      <name val="Arial"/>
      <family val="2"/>
    </font>
    <font>
      <b/>
      <sz val="8"/>
      <color theme="1"/>
      <name val="Arial"/>
      <family val="2"/>
    </font>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10"/>
      <name val="Calibri"/>
      <family val="2"/>
    </font>
    <font>
      <b/>
      <sz val="11"/>
      <color indexed="9"/>
      <name val="Calibri"/>
      <family val="2"/>
    </font>
    <font>
      <sz val="11"/>
      <color indexed="10"/>
      <name val="Calibri"/>
      <family val="2"/>
    </font>
    <font>
      <sz val="11"/>
      <color indexed="52"/>
      <name val="Calibri"/>
      <family val="2"/>
    </font>
    <font>
      <b/>
      <sz val="11"/>
      <color indexed="6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u/>
      <sz val="10"/>
      <color indexed="12"/>
      <name val="Arial"/>
      <family val="2"/>
    </font>
    <font>
      <sz val="10"/>
      <color indexed="24"/>
      <name val="Arial"/>
      <family val="2"/>
    </font>
    <font>
      <sz val="11"/>
      <color indexed="19"/>
      <name val="Calibri"/>
      <family val="2"/>
    </font>
    <font>
      <sz val="11"/>
      <color indexed="60"/>
      <name val="Calibri"/>
      <family val="2"/>
    </font>
    <font>
      <sz val="11"/>
      <color indexed="8"/>
      <name val="Helvetica Neue"/>
    </font>
    <font>
      <b/>
      <sz val="11"/>
      <color indexed="63"/>
      <name val="Calibri"/>
      <family val="2"/>
    </font>
    <font>
      <b/>
      <sz val="18"/>
      <color indexed="56"/>
      <name val="Cambria"/>
      <family val="2"/>
    </font>
    <font>
      <b/>
      <sz val="15"/>
      <color indexed="62"/>
      <name val="Calibri"/>
      <family val="2"/>
    </font>
    <font>
      <b/>
      <sz val="18"/>
      <color indexed="62"/>
      <name val="Cambria"/>
      <family val="2"/>
    </font>
    <font>
      <b/>
      <sz val="13"/>
      <color indexed="62"/>
      <name val="Calibri"/>
      <family val="2"/>
    </font>
    <font>
      <b/>
      <sz val="11"/>
      <color indexed="8"/>
      <name val="Calibri"/>
      <family val="2"/>
    </font>
    <font>
      <sz val="12"/>
      <color rgb="FF444444"/>
      <name val="Arial"/>
      <family val="2"/>
    </font>
    <font>
      <sz val="14"/>
      <color rgb="FF444444"/>
      <name val="Arial"/>
      <family val="2"/>
    </font>
    <font>
      <b/>
      <sz val="11"/>
      <color theme="0"/>
      <name val="Calibri"/>
      <family val="2"/>
      <scheme val="minor"/>
    </font>
    <font>
      <u/>
      <sz val="11"/>
      <color theme="10"/>
      <name val="Calibri"/>
      <family val="2"/>
      <scheme val="minor"/>
    </font>
    <font>
      <sz val="11"/>
      <color theme="0"/>
      <name val="Calibri"/>
      <family val="2"/>
      <scheme val="minor"/>
    </font>
    <font>
      <b/>
      <sz val="10"/>
      <color rgb="FF000000"/>
      <name val="Calibri"/>
      <family val="2"/>
      <scheme val="minor"/>
    </font>
    <font>
      <sz val="12"/>
      <color rgb="FF000000"/>
      <name val="Arial"/>
      <family val="2"/>
    </font>
    <font>
      <b/>
      <sz val="11"/>
      <color rgb="FFFF0000"/>
      <name val="Calibri"/>
      <family val="2"/>
      <scheme val="minor"/>
    </font>
    <font>
      <b/>
      <sz val="12"/>
      <color theme="1"/>
      <name val="Calibri"/>
      <family val="2"/>
      <scheme val="minor"/>
    </font>
    <font>
      <sz val="12"/>
      <name val="Arial"/>
      <family val="2"/>
    </font>
    <font>
      <sz val="12"/>
      <color theme="1"/>
      <name val="Arial"/>
      <family val="2"/>
    </font>
    <font>
      <b/>
      <sz val="12"/>
      <color rgb="FF000000"/>
      <name val="Calibri"/>
      <family val="2"/>
      <scheme val="minor"/>
    </font>
    <font>
      <sz val="8"/>
      <name val="Arial"/>
      <family val="2"/>
    </font>
    <font>
      <sz val="8"/>
      <name val="Garrison Light Sans"/>
    </font>
    <font>
      <b/>
      <sz val="10"/>
      <name val="Arial"/>
      <family val="2"/>
    </font>
    <font>
      <sz val="10"/>
      <name val="Helv"/>
      <charset val="204"/>
    </font>
    <font>
      <sz val="10"/>
      <name val="Arial Narrow"/>
      <family val="2"/>
    </font>
    <font>
      <sz val="10"/>
      <color indexed="8"/>
      <name val="MS Sans Serif"/>
      <family val="2"/>
    </font>
    <font>
      <sz val="10"/>
      <color indexed="8"/>
      <name val="Arial"/>
      <family val="2"/>
    </font>
    <font>
      <sz val="12"/>
      <name val="宋体"/>
      <charset val="134"/>
    </font>
    <font>
      <b/>
      <sz val="24"/>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b/>
      <sz val="20"/>
      <color theme="0"/>
      <name val="Calibri"/>
      <family val="2"/>
      <scheme val="minor"/>
    </font>
    <font>
      <sz val="14"/>
      <color theme="1"/>
      <name val="Arial"/>
      <family val="2"/>
    </font>
    <font>
      <b/>
      <sz val="16"/>
      <color theme="1"/>
      <name val="Arial"/>
      <family val="2"/>
    </font>
    <font>
      <b/>
      <sz val="10"/>
      <color theme="1"/>
      <name val="Arial"/>
      <family val="2"/>
    </font>
    <font>
      <b/>
      <sz val="11"/>
      <color rgb="FF000000"/>
      <name val="Calibri"/>
      <family val="2"/>
      <scheme val="minor"/>
    </font>
    <font>
      <b/>
      <sz val="10"/>
      <color rgb="FF000000"/>
      <name val="Arial"/>
      <family val="2"/>
    </font>
    <font>
      <b/>
      <sz val="11"/>
      <color theme="1"/>
      <name val="Arial"/>
      <family val="2"/>
    </font>
    <font>
      <b/>
      <sz val="13"/>
      <color theme="1"/>
      <name val="Calibri"/>
      <family val="2"/>
      <scheme val="minor"/>
    </font>
    <font>
      <b/>
      <sz val="12"/>
      <name val="Arial"/>
      <family val="2"/>
    </font>
    <font>
      <b/>
      <sz val="10"/>
      <color theme="1"/>
      <name val="Calibri"/>
      <family val="2"/>
      <scheme val="minor"/>
    </font>
    <font>
      <sz val="12"/>
      <color theme="1"/>
      <name val="Calibri"/>
      <family val="2"/>
      <scheme val="minor"/>
    </font>
    <font>
      <sz val="12"/>
      <color theme="1"/>
      <name val="Arial Narrow"/>
      <family val="2"/>
    </font>
    <font>
      <sz val="22"/>
      <color theme="1"/>
      <name val="Calibri"/>
      <family val="2"/>
      <scheme val="minor"/>
    </font>
    <font>
      <b/>
      <sz val="22"/>
      <color theme="1"/>
      <name val="Calibri"/>
      <family val="2"/>
      <scheme val="minor"/>
    </font>
    <font>
      <sz val="14"/>
      <color rgb="FF000000"/>
      <name val="Arial"/>
      <family val="2"/>
    </font>
    <font>
      <b/>
      <sz val="9"/>
      <color theme="1"/>
      <name val="Calibri"/>
      <family val="2"/>
      <scheme val="minor"/>
    </font>
    <font>
      <sz val="9"/>
      <color theme="1"/>
      <name val="Calibri"/>
      <family val="2"/>
      <scheme val="minor"/>
    </font>
    <font>
      <b/>
      <sz val="8"/>
      <color rgb="FF000000"/>
      <name val="Calibri"/>
      <family val="2"/>
    </font>
    <font>
      <sz val="8"/>
      <color rgb="FF000000"/>
      <name val="Calibri"/>
      <family val="2"/>
    </font>
    <font>
      <sz val="12"/>
      <color indexed="8"/>
      <name val="Arial"/>
      <family val="2"/>
    </font>
    <font>
      <b/>
      <sz val="18"/>
      <color theme="0" tint="-4.9989318521683403E-2"/>
      <name val="Arial"/>
      <family val="2"/>
    </font>
    <font>
      <b/>
      <sz val="10"/>
      <color rgb="FF000000"/>
      <name val="Arial   "/>
    </font>
    <font>
      <b/>
      <sz val="12"/>
      <color rgb="FFFF0000"/>
      <name val="Calibri"/>
      <family val="2"/>
      <scheme val="minor"/>
    </font>
    <font>
      <b/>
      <sz val="14"/>
      <color rgb="FF000000"/>
      <name val="Calibri"/>
      <family val="2"/>
      <scheme val="minor"/>
    </font>
    <font>
      <sz val="11"/>
      <color rgb="FF000000"/>
      <name val="Arial"/>
      <family val="2"/>
    </font>
    <font>
      <b/>
      <sz val="11"/>
      <color rgb="FF000000"/>
      <name val="Arial"/>
      <family val="2"/>
    </font>
    <font>
      <b/>
      <sz val="16"/>
      <color theme="1"/>
      <name val="Calibri"/>
      <family val="2"/>
      <scheme val="minor"/>
    </font>
    <font>
      <b/>
      <sz val="11"/>
      <color theme="0" tint="-4.9989318521683403E-2"/>
      <name val="Arial"/>
      <family val="2"/>
    </font>
    <font>
      <b/>
      <sz val="14"/>
      <color theme="0"/>
      <name val="Calibri"/>
      <family val="2"/>
      <scheme val="minor"/>
    </font>
    <font>
      <sz val="14"/>
      <color theme="1"/>
      <name val="Calibri"/>
      <family val="2"/>
      <scheme val="minor"/>
    </font>
  </fonts>
  <fills count="83">
    <fill>
      <patternFill patternType="none"/>
    </fill>
    <fill>
      <patternFill patternType="gray125"/>
    </fill>
    <fill>
      <patternFill patternType="solid">
        <fgColor theme="0" tint="-0.14999847407452621"/>
        <bgColor indexed="64"/>
      </patternFill>
    </fill>
    <fill>
      <patternFill patternType="solid">
        <fgColor theme="5"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theme="3" tint="-0.499984740745262"/>
        <bgColor indexed="64"/>
      </patternFill>
    </fill>
    <fill>
      <patternFill patternType="solid">
        <fgColor theme="0"/>
        <bgColor indexed="64"/>
      </patternFill>
    </fill>
    <fill>
      <patternFill patternType="solid">
        <fgColor theme="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0" tint="-4.9989318521683403E-2"/>
        <bgColor indexed="64"/>
      </patternFill>
    </fill>
    <fill>
      <patternFill patternType="solid">
        <fgColor rgb="FFDEEAF6"/>
        <bgColor indexed="64"/>
      </patternFill>
    </fill>
    <fill>
      <patternFill patternType="solid">
        <fgColor theme="0"/>
        <bgColor indexed="31"/>
      </patternFill>
    </fill>
    <fill>
      <patternFill patternType="solid">
        <fgColor rgb="FFFFFFFF"/>
        <bgColor indexed="64"/>
      </patternFill>
    </fill>
    <fill>
      <patternFill patternType="solid">
        <fgColor theme="4" tint="0.59999389629810485"/>
        <bgColor indexed="31"/>
      </patternFill>
    </fill>
    <fill>
      <patternFill patternType="solid">
        <fgColor theme="4" tint="0.59999389629810485"/>
        <bgColor indexed="64"/>
      </patternFill>
    </fill>
    <fill>
      <patternFill patternType="solid">
        <fgColor rgb="FFFF0000"/>
        <bgColor indexed="64"/>
      </patternFill>
    </fill>
    <fill>
      <patternFill patternType="solid">
        <fgColor theme="3" tint="-0.249977111117893"/>
        <bgColor indexed="64"/>
      </patternFill>
    </fill>
    <fill>
      <patternFill patternType="solid">
        <fgColor theme="5" tint="0.59999389629810485"/>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diagonalUp="1" diagonalDown="1">
      <left style="hair">
        <color indexed="64"/>
      </left>
      <right style="hair">
        <color indexed="64"/>
      </right>
      <top style="medium">
        <color indexed="64"/>
      </top>
      <bottom/>
      <diagonal style="hair">
        <color indexed="64"/>
      </diagonal>
    </border>
    <border>
      <left style="hair">
        <color indexed="64"/>
      </left>
      <right/>
      <top style="medium">
        <color indexed="64"/>
      </top>
      <bottom/>
      <diagonal/>
    </border>
    <border>
      <left/>
      <right/>
      <top style="medium">
        <color indexed="64"/>
      </top>
      <bottom/>
      <diagonal/>
    </border>
    <border>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hair">
        <color indexed="64"/>
      </top>
      <bottom style="medium">
        <color indexed="64"/>
      </bottom>
      <diagonal/>
    </border>
    <border>
      <left/>
      <right/>
      <top/>
      <bottom style="medium">
        <color indexed="64"/>
      </bottom>
      <diagonal/>
    </border>
    <border>
      <left style="hair">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double">
        <color indexed="23"/>
      </left>
      <right style="double">
        <color indexed="23"/>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dashed">
        <color indexed="64"/>
      </left>
      <right/>
      <top style="dashed">
        <color indexed="64"/>
      </top>
      <bottom/>
      <diagonal/>
    </border>
    <border>
      <left/>
      <right/>
      <top style="dashed">
        <color indexed="64"/>
      </top>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style="dashed">
        <color indexed="64"/>
      </left>
      <right/>
      <top/>
      <bottom/>
      <diagonal/>
    </border>
    <border>
      <left style="dashed">
        <color indexed="64"/>
      </left>
      <right/>
      <top/>
      <bottom style="dashed">
        <color indexed="64"/>
      </bottom>
      <diagonal/>
    </border>
    <border>
      <left/>
      <right/>
      <top/>
      <bottom style="dashed">
        <color indexed="64"/>
      </bottom>
      <diagonal/>
    </border>
    <border>
      <left/>
      <right style="dotted">
        <color indexed="64"/>
      </right>
      <top style="dashed">
        <color indexed="64"/>
      </top>
      <bottom style="dashed">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s>
  <cellStyleXfs count="1577">
    <xf numFmtId="0" fontId="0" fillId="0" borderId="0"/>
    <xf numFmtId="166" fontId="1" fillId="0" borderId="0" applyFont="0" applyFill="0" applyBorder="0" applyAlignment="0" applyProtection="0"/>
    <xf numFmtId="0" fontId="1" fillId="0" borderId="0"/>
    <xf numFmtId="169" fontId="1" fillId="0" borderId="0" applyFont="0" applyFill="0" applyBorder="0" applyAlignment="0" applyProtection="0"/>
    <xf numFmtId="0" fontId="6" fillId="0" borderId="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0" fontId="7" fillId="4"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0"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0" fontId="7" fillId="5"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0" fontId="7" fillId="6"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0" fontId="7" fillId="7"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9"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0"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0" fontId="7" fillId="9"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0" fontId="7" fillId="10"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0"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1"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0" fontId="7" fillId="13"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1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0" fontId="7" fillId="7"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5"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0" fontId="7" fillId="10"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8"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0" fontId="7" fillId="14"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172" fontId="7" fillId="12"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0" fontId="8" fillId="16"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0" fontId="8" fillId="11"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0" fontId="8" fillId="13"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0" fontId="8" fillId="17"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5"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0" fontId="8" fillId="1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8"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0" fontId="8" fillId="19"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172" fontId="8" fillId="11"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0" borderId="0" applyNumberFormat="0" applyBorder="0" applyAlignment="0" applyProtection="0"/>
    <xf numFmtId="0" fontId="9" fillId="5"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0" fontId="10" fillId="6"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172" fontId="10" fillId="8" borderId="0" applyNumberFormat="0" applyBorder="0" applyAlignment="0" applyProtection="0"/>
    <xf numFmtId="0" fontId="11" fillId="24"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0" fontId="11" fillId="24"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2" fillId="25" borderId="32"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0"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3" fillId="26" borderId="33" applyNumberFormat="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0" fontId="15" fillId="0" borderId="35"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172" fontId="14" fillId="0" borderId="34" applyNumberFormat="0" applyFill="0" applyAlignment="0" applyProtection="0"/>
    <xf numFmtId="0" fontId="13" fillId="26" borderId="33" applyNumberFormat="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0" fontId="17"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16" fillId="0" borderId="0" applyNumberFormat="0" applyFill="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0" fontId="8" fillId="21"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7"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0" fontId="8" fillId="22"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20"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0" fontId="8" fillId="23"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14"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0" fontId="8" fillId="17"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2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0"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18"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0" fontId="8" fillId="20"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8" fillId="22" borderId="0" applyNumberFormat="0" applyBorder="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0" fontId="18" fillId="9"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2" fontId="18" fillId="15" borderId="32" applyNumberFormat="0" applyAlignment="0" applyProtection="0"/>
    <xf numFmtId="173" fontId="6" fillId="0" borderId="0" applyFont="0" applyFill="0" applyBorder="0" applyAlignment="0" applyProtection="0"/>
    <xf numFmtId="0" fontId="19" fillId="0" borderId="0" applyNumberFormat="0" applyFill="0" applyBorder="0" applyAlignment="0" applyProtection="0"/>
    <xf numFmtId="0" fontId="10" fillId="6" borderId="0" applyNumberFormat="0" applyBorder="0" applyAlignment="0" applyProtection="0"/>
    <xf numFmtId="0" fontId="20" fillId="0" borderId="36" applyNumberFormat="0" applyFill="0" applyAlignment="0" applyProtection="0"/>
    <xf numFmtId="0" fontId="21" fillId="0" borderId="37" applyNumberFormat="0" applyFill="0" applyAlignment="0" applyProtection="0"/>
    <xf numFmtId="0" fontId="17" fillId="0" borderId="38" applyNumberFormat="0" applyFill="0" applyAlignment="0" applyProtection="0"/>
    <xf numFmtId="0" fontId="17" fillId="0" borderId="0" applyNumberFormat="0" applyFill="0" applyBorder="0" applyAlignment="0" applyProtection="0"/>
    <xf numFmtId="0" fontId="22" fillId="0" borderId="0" applyNumberFormat="0" applyFill="0" applyBorder="0" applyAlignment="0" applyProtection="0">
      <alignment vertical="top"/>
      <protection locked="0"/>
    </xf>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0" fontId="9" fillId="5"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172" fontId="9" fillId="7" borderId="0" applyNumberFormat="0" applyBorder="0" applyAlignment="0" applyProtection="0"/>
    <xf numFmtId="0" fontId="18" fillId="9" borderId="32" applyNumberFormat="0" applyAlignment="0" applyProtection="0"/>
    <xf numFmtId="0" fontId="15" fillId="0" borderId="35" applyNumberFormat="0" applyFill="0" applyAlignment="0" applyProtection="0"/>
    <xf numFmtId="170"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7" fontId="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4"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4" fontId="1" fillId="0" borderId="0" applyFont="0" applyFill="0" applyBorder="0" applyAlignment="0" applyProtection="0"/>
    <xf numFmtId="166" fontId="6" fillId="0" borderId="0" applyFont="0" applyFill="0" applyBorder="0" applyAlignment="0" applyProtection="0"/>
    <xf numFmtId="168" fontId="1"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6" fontId="1" fillId="0" borderId="0" applyFont="0" applyFill="0" applyBorder="0" applyAlignment="0" applyProtection="0"/>
    <xf numFmtId="177" fontId="6" fillId="0" borderId="0" applyFont="0" applyFill="0" applyBorder="0" applyAlignment="0" applyProtection="0"/>
    <xf numFmtId="178" fontId="23" fillId="0" borderId="0" applyFont="0" applyFill="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0" fontId="25"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24" fillId="15" borderId="0" applyNumberFormat="0" applyBorder="0" applyAlignment="0" applyProtection="0"/>
    <xf numFmtId="172" fontId="6" fillId="0" borderId="0"/>
    <xf numFmtId="0" fontId="26" fillId="0" borderId="0" applyNumberFormat="0" applyFill="0" applyBorder="0" applyProtection="0">
      <alignment vertical="top"/>
    </xf>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4" fontId="6"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0" fontId="6"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7"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7" fillId="0" borderId="0"/>
    <xf numFmtId="172" fontId="6" fillId="0" borderId="0"/>
    <xf numFmtId="172" fontId="7" fillId="0" borderId="0"/>
    <xf numFmtId="172" fontId="7" fillId="0" borderId="0"/>
    <xf numFmtId="172" fontId="7" fillId="0" borderId="0"/>
    <xf numFmtId="172" fontId="7" fillId="0" borderId="0"/>
    <xf numFmtId="172" fontId="7" fillId="0" borderId="0"/>
    <xf numFmtId="172" fontId="6" fillId="0" borderId="0"/>
    <xf numFmtId="172" fontId="6" fillId="0" borderId="0"/>
    <xf numFmtId="172" fontId="6" fillId="0" borderId="0"/>
    <xf numFmtId="172" fontId="6" fillId="0" borderId="0"/>
    <xf numFmtId="179" fontId="1" fillId="0" borderId="0"/>
    <xf numFmtId="179" fontId="1" fillId="0" borderId="0"/>
    <xf numFmtId="0" fontId="6" fillId="0" borderId="0"/>
    <xf numFmtId="0" fontId="6" fillId="0" borderId="0"/>
    <xf numFmtId="172" fontId="6" fillId="0" borderId="0"/>
    <xf numFmtId="172" fontId="6" fillId="0" borderId="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0"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172" fontId="6" fillId="12" borderId="39" applyNumberFormat="0" applyFont="0" applyAlignment="0" applyProtection="0"/>
    <xf numFmtId="0" fontId="6" fillId="12" borderId="39" applyNumberFormat="0" applyFont="0" applyAlignment="0" applyProtection="0"/>
    <xf numFmtId="0" fontId="27" fillId="24" borderId="40"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0" fontId="27" fillId="24"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27" fillId="25" borderId="40" applyNumberFormat="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0"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4"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0"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172" fontId="19" fillId="0" borderId="0" applyNumberFormat="0" applyFill="0" applyBorder="0" applyAlignment="0" applyProtection="0"/>
    <xf numFmtId="0" fontId="28" fillId="0" borderId="0" applyNumberFormat="0" applyFill="0" applyBorder="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0" fontId="20" fillId="0" borderId="36"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29" fillId="0" borderId="41" applyNumberFormat="0" applyFill="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0" fontId="21" fillId="0" borderId="37"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1" fillId="0" borderId="42" applyNumberFormat="0" applyFill="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0" fontId="17" fillId="0" borderId="38"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16" fillId="0" borderId="43" applyNumberFormat="0" applyFill="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0" fontId="28"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0" fillId="0" borderId="0" applyNumberFormat="0" applyFill="0" applyBorder="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0" fontId="32" fillId="0" borderId="45"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172" fontId="32" fillId="0" borderId="44" applyNumberFormat="0" applyFill="0" applyAlignment="0" applyProtection="0"/>
    <xf numFmtId="0" fontId="14" fillId="0" borderId="0" applyNumberForma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37" fillId="31" borderId="0" applyNumberFormat="0" applyBorder="0" applyAlignment="0" applyProtection="0"/>
    <xf numFmtId="0" fontId="6" fillId="0" borderId="0"/>
    <xf numFmtId="183" fontId="6" fillId="0" borderId="0" applyFill="0" applyBorder="0" applyAlignment="0" applyProtection="0"/>
    <xf numFmtId="9" fontId="6" fillId="0" borderId="0" applyFill="0" applyBorder="0" applyAlignment="0" applyProtection="0"/>
    <xf numFmtId="40" fontId="46" fillId="0" borderId="0">
      <alignment horizontal="center"/>
    </xf>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3" fontId="47" fillId="0" borderId="0">
      <alignment horizontal="center" vertical="center"/>
    </xf>
    <xf numFmtId="0" fontId="6" fillId="0" borderId="0"/>
    <xf numFmtId="0" fontId="47" fillId="0" borderId="65" applyNumberFormat="0" applyFont="0" applyFill="0" applyAlignment="0" applyProtection="0">
      <alignment horizontal="left"/>
    </xf>
    <xf numFmtId="3" fontId="6" fillId="0" borderId="0" applyFont="0" applyFill="0" applyBorder="0" applyAlignment="0" applyProtection="0"/>
    <xf numFmtId="3"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8"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8" fillId="39" borderId="0" applyNumberFormat="0" applyBorder="0" applyAlignment="0" applyProtection="0"/>
    <xf numFmtId="0" fontId="7" fillId="37" borderId="0" applyNumberFormat="0" applyBorder="0" applyAlignment="0" applyProtection="0"/>
    <xf numFmtId="0" fontId="7" fillId="40" borderId="0" applyNumberFormat="0" applyBorder="0" applyAlignment="0" applyProtection="0"/>
    <xf numFmtId="0" fontId="8" fillId="38" borderId="0" applyNumberFormat="0" applyBorder="0" applyAlignment="0" applyProtection="0"/>
    <xf numFmtId="0" fontId="7" fillId="35" borderId="0" applyNumberFormat="0" applyBorder="0" applyAlignment="0" applyProtection="0"/>
    <xf numFmtId="0" fontId="7" fillId="38" borderId="0" applyNumberFormat="0" applyBorder="0" applyAlignment="0" applyProtection="0"/>
    <xf numFmtId="0" fontId="8" fillId="38" borderId="0" applyNumberFormat="0" applyBorder="0" applyAlignment="0" applyProtection="0"/>
    <xf numFmtId="0" fontId="7" fillId="41" borderId="0" applyNumberFormat="0" applyBorder="0" applyAlignment="0" applyProtection="0"/>
    <xf numFmtId="0" fontId="7" fillId="35" borderId="0" applyNumberFormat="0" applyBorder="0" applyAlignment="0" applyProtection="0"/>
    <xf numFmtId="0" fontId="8" fillId="36" borderId="0" applyNumberFormat="0" applyBorder="0" applyAlignment="0" applyProtection="0"/>
    <xf numFmtId="0" fontId="7" fillId="37" borderId="0" applyNumberFormat="0" applyBorder="0" applyAlignment="0" applyProtection="0"/>
    <xf numFmtId="0" fontId="7" fillId="42" borderId="0" applyNumberFormat="0" applyBorder="0" applyAlignment="0" applyProtection="0"/>
    <xf numFmtId="0" fontId="8" fillId="42" borderId="0" applyNumberFormat="0" applyBorder="0" applyAlignment="0" applyProtection="0"/>
    <xf numFmtId="0" fontId="48" fillId="0" borderId="0"/>
    <xf numFmtId="185" fontId="49" fillId="0" borderId="0" applyFont="0" applyFill="0" applyBorder="0" applyAlignment="0" applyProtection="0"/>
    <xf numFmtId="173" fontId="7"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181" fontId="6" fillId="0" borderId="0" applyFont="0" applyFill="0" applyBorder="0" applyAlignment="0" applyProtection="0"/>
    <xf numFmtId="186" fontId="6" fillId="0" borderId="0" applyFill="0" applyBorder="0" applyAlignment="0" applyProtection="0"/>
    <xf numFmtId="187" fontId="6" fillId="0" borderId="0" applyFont="0" applyFill="0" applyBorder="0" applyAlignment="0" applyProtection="0"/>
    <xf numFmtId="174" fontId="6" fillId="0" borderId="0" applyFont="0" applyFill="0" applyBorder="0" applyAlignment="0" applyProtection="0"/>
    <xf numFmtId="166" fontId="7" fillId="0" borderId="0" applyFont="0" applyFill="0" applyBorder="0" applyAlignment="0" applyProtection="0"/>
    <xf numFmtId="43" fontId="6" fillId="0" borderId="0" applyFont="0" applyFill="0" applyBorder="0" applyAlignment="0" applyProtection="0"/>
    <xf numFmtId="188" fontId="6" fillId="0" borderId="0" applyFont="0" applyFill="0" applyBorder="0" applyAlignment="0" applyProtection="0"/>
    <xf numFmtId="174" fontId="6" fillId="0" borderId="0" applyFont="0" applyFill="0" applyBorder="0" applyAlignment="0" applyProtection="0"/>
    <xf numFmtId="189" fontId="6" fillId="0" borderId="0" applyFont="0" applyFill="0" applyBorder="0" applyAlignment="0" applyProtection="0"/>
    <xf numFmtId="164" fontId="6" fillId="0" borderId="0" applyFont="0" applyFill="0" applyBorder="0" applyAlignment="0" applyProtection="0"/>
    <xf numFmtId="190" fontId="6"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90" fontId="6" fillId="0" borderId="0" applyFont="0" applyFill="0" applyBorder="0" applyAlignment="0" applyProtection="0"/>
    <xf numFmtId="191" fontId="6" fillId="0" borderId="0" applyFont="0" applyFill="0" applyBorder="0" applyAlignment="0" applyProtection="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50" fillId="0" borderId="0"/>
    <xf numFmtId="0" fontId="45" fillId="0" borderId="0"/>
    <xf numFmtId="0" fontId="45" fillId="0" borderId="0"/>
    <xf numFmtId="0" fontId="6" fillId="0" borderId="0"/>
    <xf numFmtId="0" fontId="6" fillId="0" borderId="0"/>
    <xf numFmtId="0" fontId="45" fillId="0" borderId="0"/>
    <xf numFmtId="0" fontId="45" fillId="0" borderId="0"/>
    <xf numFmtId="0" fontId="45"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45" fillId="0" borderId="0"/>
    <xf numFmtId="0" fontId="51" fillId="0" borderId="0"/>
    <xf numFmtId="0" fontId="42" fillId="0" borderId="0"/>
    <xf numFmtId="9" fontId="6" fillId="0" borderId="0" applyFont="0" applyFill="0" applyBorder="0" applyAlignment="0" applyProtection="0"/>
    <xf numFmtId="9" fontId="6" fillId="0" borderId="0" applyFont="0" applyFill="0" applyBorder="0" applyAlignment="0" applyProtection="0"/>
    <xf numFmtId="0" fontId="30" fillId="0" borderId="0" applyNumberFormat="0" applyFill="0" applyBorder="0" applyAlignment="0" applyProtection="0"/>
    <xf numFmtId="0" fontId="52" fillId="0" borderId="0"/>
    <xf numFmtId="9" fontId="6" fillId="0" borderId="0" applyFont="0" applyFill="0" applyBorder="0" applyAlignment="0" applyProtection="0"/>
    <xf numFmtId="0" fontId="6" fillId="0" borderId="0"/>
    <xf numFmtId="0" fontId="6" fillId="0" borderId="0"/>
    <xf numFmtId="168" fontId="1" fillId="0" borderId="0" applyFont="0" applyFill="0" applyBorder="0" applyAlignment="0" applyProtection="0"/>
    <xf numFmtId="168" fontId="1" fillId="0" borderId="0" applyFont="0" applyFill="0" applyBorder="0" applyAlignment="0" applyProtection="0"/>
    <xf numFmtId="0" fontId="54" fillId="0" borderId="0" applyNumberFormat="0" applyFill="0" applyBorder="0" applyAlignment="0" applyProtection="0"/>
    <xf numFmtId="0" fontId="55" fillId="0" borderId="66" applyNumberFormat="0" applyFill="0" applyAlignment="0" applyProtection="0"/>
    <xf numFmtId="0" fontId="56" fillId="0" borderId="67" applyNumberFormat="0" applyFill="0" applyAlignment="0" applyProtection="0"/>
    <xf numFmtId="0" fontId="57" fillId="0" borderId="68" applyNumberFormat="0" applyFill="0" applyAlignment="0" applyProtection="0"/>
    <xf numFmtId="0" fontId="57" fillId="0" borderId="0" applyNumberFormat="0" applyFill="0" applyBorder="0" applyAlignment="0" applyProtection="0"/>
    <xf numFmtId="0" fontId="58" fillId="43" borderId="0" applyNumberFormat="0" applyBorder="0" applyAlignment="0" applyProtection="0"/>
    <xf numFmtId="0" fontId="59" fillId="44" borderId="0" applyNumberFormat="0" applyBorder="0" applyAlignment="0" applyProtection="0"/>
    <xf numFmtId="0" fontId="60" fillId="45" borderId="0" applyNumberFormat="0" applyBorder="0" applyAlignment="0" applyProtection="0"/>
    <xf numFmtId="0" fontId="61" fillId="46" borderId="69" applyNumberFormat="0" applyAlignment="0" applyProtection="0"/>
    <xf numFmtId="0" fontId="62" fillId="47" borderId="70" applyNumberFormat="0" applyAlignment="0" applyProtection="0"/>
    <xf numFmtId="0" fontId="63" fillId="47" borderId="69" applyNumberFormat="0" applyAlignment="0" applyProtection="0"/>
    <xf numFmtId="0" fontId="64" fillId="0" borderId="71" applyNumberFormat="0" applyFill="0" applyAlignment="0" applyProtection="0"/>
    <xf numFmtId="0" fontId="35" fillId="48" borderId="72" applyNumberFormat="0" applyAlignment="0" applyProtection="0"/>
    <xf numFmtId="0" fontId="65" fillId="0" borderId="0" applyNumberFormat="0" applyFill="0" applyBorder="0" applyAlignment="0" applyProtection="0"/>
    <xf numFmtId="0" fontId="1" fillId="49" borderId="73" applyNumberFormat="0" applyFont="0" applyAlignment="0" applyProtection="0"/>
    <xf numFmtId="0" fontId="66" fillId="0" borderId="0" applyNumberFormat="0" applyFill="0" applyBorder="0" applyAlignment="0" applyProtection="0"/>
    <xf numFmtId="0" fontId="2" fillId="0" borderId="74" applyNumberFormat="0" applyFill="0" applyAlignment="0" applyProtection="0"/>
    <xf numFmtId="0" fontId="37"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37"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37" fillId="56" borderId="0" applyNumberFormat="0" applyBorder="0" applyAlignment="0" applyProtection="0"/>
    <xf numFmtId="0" fontId="37"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37" fillId="60" borderId="0" applyNumberFormat="0" applyBorder="0" applyAlignment="0" applyProtection="0"/>
    <xf numFmtId="0" fontId="37" fillId="61"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37" fillId="64" borderId="0" applyNumberFormat="0" applyBorder="0" applyAlignment="0" applyProtection="0"/>
    <xf numFmtId="0" fontId="37" fillId="6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37" fillId="68" borderId="0" applyNumberFormat="0" applyBorder="0" applyAlignment="0" applyProtection="0"/>
    <xf numFmtId="0" fontId="37" fillId="69"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37" fillId="72" borderId="0" applyNumberFormat="0" applyBorder="0" applyAlignment="0" applyProtection="0"/>
    <xf numFmtId="0" fontId="67" fillId="0" borderId="0" applyNumberFormat="0" applyFill="0" applyBorder="0" applyAlignment="0" applyProtection="0">
      <alignment vertical="top"/>
      <protection locked="0"/>
    </xf>
    <xf numFmtId="0" fontId="7" fillId="0" borderId="0"/>
    <xf numFmtId="0" fontId="36" fillId="0" borderId="0" applyNumberFormat="0" applyFill="0" applyBorder="0" applyAlignment="0" applyProtection="0"/>
    <xf numFmtId="192" fontId="6" fillId="0" borderId="0" applyFont="0" applyFill="0" applyBorder="0" applyAlignment="0" applyProtection="0"/>
    <xf numFmtId="0" fontId="22" fillId="0" borderId="0" applyNumberFormat="0" applyFill="0" applyBorder="0" applyAlignment="0" applyProtection="0">
      <alignment vertical="top"/>
      <protection locked="0"/>
    </xf>
    <xf numFmtId="167" fontId="1" fillId="0" borderId="0" applyFont="0" applyFill="0" applyBorder="0" applyAlignment="0" applyProtection="0"/>
    <xf numFmtId="173" fontId="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2" fontId="1" fillId="0" borderId="0" applyFont="0" applyFill="0" applyBorder="0" applyAlignment="0" applyProtection="0"/>
  </cellStyleXfs>
  <cellXfs count="299">
    <xf numFmtId="0" fontId="0" fillId="0" borderId="0" xfId="0"/>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4" fillId="0" borderId="0" xfId="0" applyFont="1"/>
    <xf numFmtId="0" fontId="4" fillId="0" borderId="17" xfId="0" applyFont="1" applyFill="1" applyBorder="1" applyAlignment="1"/>
    <xf numFmtId="0" fontId="4" fillId="0" borderId="17" xfId="0" applyFont="1" applyFill="1" applyBorder="1"/>
    <xf numFmtId="0" fontId="4" fillId="0" borderId="16" xfId="0" applyFont="1" applyFill="1" applyBorder="1"/>
    <xf numFmtId="0" fontId="4" fillId="0" borderId="18" xfId="0" applyFont="1" applyFill="1" applyBorder="1" applyAlignment="1">
      <alignment horizontal="center"/>
    </xf>
    <xf numFmtId="171" fontId="4" fillId="0" borderId="16" xfId="0" applyNumberFormat="1" applyFont="1" applyFill="1" applyBorder="1"/>
    <xf numFmtId="169" fontId="4" fillId="0" borderId="17" xfId="3" applyFont="1" applyFill="1" applyBorder="1"/>
    <xf numFmtId="0" fontId="4" fillId="0" borderId="18" xfId="0" applyFont="1" applyFill="1" applyBorder="1"/>
    <xf numFmtId="0" fontId="4" fillId="0" borderId="19" xfId="0" applyFont="1" applyBorder="1"/>
    <xf numFmtId="0" fontId="4" fillId="0" borderId="21" xfId="0" applyFont="1" applyFill="1" applyBorder="1" applyAlignment="1"/>
    <xf numFmtId="0" fontId="4" fillId="0" borderId="23" xfId="0" applyFont="1" applyBorder="1"/>
    <xf numFmtId="0" fontId="4" fillId="0" borderId="24" xfId="0" applyFont="1" applyBorder="1"/>
    <xf numFmtId="0" fontId="4" fillId="0" borderId="25" xfId="0" applyFont="1" applyBorder="1" applyAlignment="1">
      <alignment horizontal="center"/>
    </xf>
    <xf numFmtId="171" fontId="4" fillId="0" borderId="26" xfId="0" applyNumberFormat="1" applyFont="1" applyBorder="1"/>
    <xf numFmtId="0" fontId="4" fillId="0" borderId="27" xfId="0" applyFont="1" applyBorder="1"/>
    <xf numFmtId="169" fontId="4" fillId="0" borderId="27" xfId="3" applyFont="1" applyBorder="1"/>
    <xf numFmtId="0" fontId="4" fillId="0" borderId="28" xfId="0" applyFont="1" applyBorder="1"/>
    <xf numFmtId="0" fontId="4" fillId="0" borderId="20" xfId="0" applyFont="1" applyBorder="1"/>
    <xf numFmtId="0" fontId="4" fillId="0" borderId="21" xfId="0" applyFont="1" applyBorder="1"/>
    <xf numFmtId="0" fontId="4" fillId="0" borderId="29" xfId="0" applyFont="1" applyBorder="1"/>
    <xf numFmtId="0" fontId="4" fillId="0" borderId="22" xfId="0" applyFont="1" applyBorder="1"/>
    <xf numFmtId="0" fontId="4" fillId="0" borderId="30" xfId="0" applyFont="1" applyBorder="1"/>
    <xf numFmtId="0" fontId="4" fillId="0" borderId="29" xfId="0" applyFont="1" applyBorder="1" applyAlignment="1">
      <alignment horizontal="center"/>
    </xf>
    <xf numFmtId="0" fontId="4" fillId="0" borderId="26" xfId="0" applyFont="1" applyFill="1" applyBorder="1"/>
    <xf numFmtId="0" fontId="4" fillId="0" borderId="27" xfId="0" applyFont="1" applyFill="1" applyBorder="1" applyAlignment="1"/>
    <xf numFmtId="0" fontId="4" fillId="0" borderId="27" xfId="0" applyFont="1" applyFill="1" applyBorder="1"/>
    <xf numFmtId="0" fontId="4" fillId="0" borderId="28" xfId="0" applyFont="1" applyFill="1" applyBorder="1" applyAlignment="1">
      <alignment horizontal="center"/>
    </xf>
    <xf numFmtId="171" fontId="4" fillId="0" borderId="26" xfId="0" applyNumberFormat="1" applyFont="1" applyFill="1" applyBorder="1"/>
    <xf numFmtId="169" fontId="4" fillId="0" borderId="27" xfId="3" applyFont="1" applyFill="1" applyBorder="1"/>
    <xf numFmtId="0" fontId="4" fillId="0" borderId="28" xfId="0" applyFont="1" applyFill="1" applyBorder="1"/>
    <xf numFmtId="0" fontId="4" fillId="0" borderId="0" xfId="0" applyFont="1" applyBorder="1"/>
    <xf numFmtId="0" fontId="33" fillId="0" borderId="0" xfId="0" applyFont="1"/>
    <xf numFmtId="0" fontId="34" fillId="0" borderId="0" xfId="0" applyFont="1"/>
    <xf numFmtId="0" fontId="4" fillId="0" borderId="31" xfId="0" applyFont="1" applyBorder="1"/>
    <xf numFmtId="0" fontId="4" fillId="0" borderId="46" xfId="0" applyFont="1" applyBorder="1"/>
    <xf numFmtId="0" fontId="4" fillId="0" borderId="47" xfId="0" applyFont="1" applyFill="1" applyBorder="1"/>
    <xf numFmtId="0" fontId="4" fillId="0" borderId="48" xfId="0" applyFont="1" applyBorder="1"/>
    <xf numFmtId="0" fontId="0" fillId="30" borderId="1" xfId="0" applyFill="1" applyBorder="1"/>
    <xf numFmtId="0" fontId="0" fillId="30" borderId="1" xfId="0" applyFill="1" applyBorder="1" applyAlignment="1">
      <alignment horizontal="center"/>
    </xf>
    <xf numFmtId="0" fontId="3" fillId="30" borderId="0" xfId="0" applyFont="1" applyFill="1"/>
    <xf numFmtId="0" fontId="2" fillId="30" borderId="0" xfId="0" applyFont="1" applyFill="1"/>
    <xf numFmtId="182" fontId="43" fillId="0" borderId="5" xfId="0" applyNumberFormat="1" applyFont="1" applyFill="1" applyBorder="1" applyAlignment="1">
      <alignment vertical="center"/>
    </xf>
    <xf numFmtId="10" fontId="0" fillId="30" borderId="0" xfId="0" applyNumberFormat="1" applyFill="1"/>
    <xf numFmtId="182" fontId="43" fillId="0" borderId="4" xfId="0" applyNumberFormat="1" applyFont="1" applyFill="1" applyBorder="1" applyAlignment="1">
      <alignment vertical="center"/>
    </xf>
    <xf numFmtId="9" fontId="3" fillId="30" borderId="0" xfId="1404" applyFont="1" applyFill="1"/>
    <xf numFmtId="0" fontId="0" fillId="30" borderId="0" xfId="0" applyFill="1"/>
    <xf numFmtId="0" fontId="43" fillId="0" borderId="53" xfId="0" applyFont="1" applyFill="1" applyBorder="1" applyAlignment="1">
      <alignment horizontal="center" vertical="center"/>
    </xf>
    <xf numFmtId="0" fontId="43" fillId="0" borderId="62" xfId="0" applyFont="1" applyFill="1" applyBorder="1" applyAlignment="1">
      <alignment vertical="center" wrapText="1"/>
    </xf>
    <xf numFmtId="0" fontId="43" fillId="0" borderId="62" xfId="0" applyFont="1" applyFill="1" applyBorder="1" applyAlignment="1">
      <alignment horizontal="center" vertical="center" wrapText="1"/>
    </xf>
    <xf numFmtId="0" fontId="40" fillId="30" borderId="0" xfId="0" applyFont="1" applyFill="1"/>
    <xf numFmtId="182" fontId="43" fillId="0" borderId="53" xfId="0" applyNumberFormat="1" applyFont="1" applyFill="1" applyBorder="1" applyAlignment="1">
      <alignment vertical="center"/>
    </xf>
    <xf numFmtId="182" fontId="43" fillId="0" borderId="62" xfId="0" applyNumberFormat="1" applyFont="1" applyFill="1" applyBorder="1" applyAlignment="1">
      <alignment vertical="center"/>
    </xf>
    <xf numFmtId="182" fontId="43" fillId="0" borderId="62" xfId="0" applyNumberFormat="1" applyFont="1" applyFill="1" applyBorder="1" applyAlignment="1">
      <alignment horizontal="center" vertical="center" wrapText="1"/>
    </xf>
    <xf numFmtId="182" fontId="43" fillId="30" borderId="62" xfId="0" applyNumberFormat="1" applyFont="1" applyFill="1" applyBorder="1" applyAlignment="1">
      <alignment horizontal="center" vertical="center" wrapText="1"/>
    </xf>
    <xf numFmtId="2" fontId="43" fillId="30" borderId="62" xfId="0" applyNumberFormat="1" applyFont="1" applyFill="1" applyBorder="1" applyAlignment="1">
      <alignment vertical="center"/>
    </xf>
    <xf numFmtId="39" fontId="43" fillId="30" borderId="62" xfId="0" applyNumberFormat="1" applyFont="1" applyFill="1" applyBorder="1" applyAlignment="1">
      <alignment vertical="center"/>
    </xf>
    <xf numFmtId="39" fontId="43" fillId="30" borderId="62" xfId="0" applyNumberFormat="1" applyFont="1" applyFill="1" applyBorder="1" applyAlignment="1">
      <alignment horizontal="center" vertical="center"/>
    </xf>
    <xf numFmtId="0" fontId="43" fillId="30" borderId="52" xfId="0" applyFont="1" applyFill="1" applyBorder="1" applyAlignment="1">
      <alignment horizontal="center" vertical="center"/>
    </xf>
    <xf numFmtId="169" fontId="43" fillId="30" borderId="50" xfId="3" applyFont="1" applyFill="1" applyBorder="1" applyAlignment="1">
      <alignment vertical="center"/>
    </xf>
    <xf numFmtId="39" fontId="43" fillId="30" borderId="50" xfId="0" applyNumberFormat="1" applyFont="1" applyFill="1" applyBorder="1" applyAlignment="1">
      <alignment vertical="center"/>
    </xf>
    <xf numFmtId="39" fontId="43" fillId="30" borderId="50" xfId="0" applyNumberFormat="1" applyFont="1" applyFill="1" applyBorder="1" applyAlignment="1">
      <alignment horizontal="center" vertical="center"/>
    </xf>
    <xf numFmtId="0" fontId="43" fillId="30" borderId="51" xfId="0" applyFont="1" applyFill="1" applyBorder="1" applyAlignment="1">
      <alignment horizontal="center" vertical="center"/>
    </xf>
    <xf numFmtId="0" fontId="0" fillId="30" borderId="1" xfId="0" applyFont="1" applyFill="1" applyBorder="1" applyAlignment="1">
      <alignment horizontal="center" wrapText="1"/>
    </xf>
    <xf numFmtId="182" fontId="0" fillId="30" borderId="1" xfId="0" applyNumberFormat="1" applyFont="1" applyFill="1" applyBorder="1" applyAlignment="1">
      <alignment horizontal="center" vertical="center"/>
    </xf>
    <xf numFmtId="0" fontId="0" fillId="30" borderId="1" xfId="0" applyFont="1" applyFill="1" applyBorder="1" applyAlignment="1">
      <alignment horizontal="center" vertical="center"/>
    </xf>
    <xf numFmtId="166" fontId="0" fillId="30" borderId="1" xfId="1403" applyFont="1" applyFill="1" applyBorder="1" applyAlignment="1">
      <alignment horizontal="center" vertical="center"/>
    </xf>
    <xf numFmtId="0" fontId="0" fillId="30" borderId="1" xfId="0" applyFill="1" applyBorder="1" applyAlignment="1"/>
    <xf numFmtId="180" fontId="43" fillId="0" borderId="53" xfId="3" applyNumberFormat="1" applyFont="1" applyFill="1" applyBorder="1" applyAlignment="1">
      <alignment vertical="center"/>
    </xf>
    <xf numFmtId="182" fontId="43" fillId="0" borderId="57" xfId="0" applyNumberFormat="1" applyFont="1" applyFill="1" applyBorder="1" applyAlignment="1">
      <alignment vertical="center"/>
    </xf>
    <xf numFmtId="182" fontId="70" fillId="73" borderId="50" xfId="0" applyNumberFormat="1" applyFont="1" applyFill="1" applyBorder="1" applyAlignment="1">
      <alignment horizontal="center" vertical="center" wrapText="1"/>
    </xf>
    <xf numFmtId="0" fontId="44" fillId="74" borderId="58" xfId="0" applyFont="1" applyFill="1" applyBorder="1" applyAlignment="1">
      <alignment horizontal="center" vertical="center" wrapText="1"/>
    </xf>
    <xf numFmtId="0" fontId="41" fillId="74" borderId="58" xfId="0" applyFont="1" applyFill="1" applyBorder="1" applyAlignment="1">
      <alignment horizontal="center" vertical="center" wrapText="1"/>
    </xf>
    <xf numFmtId="0" fontId="71" fillId="0" borderId="0" xfId="0" applyFont="1" applyBorder="1" applyAlignment="1">
      <alignment vertical="center" wrapText="1"/>
    </xf>
    <xf numFmtId="0" fontId="73" fillId="0" borderId="0" xfId="0" applyFont="1" applyBorder="1" applyAlignment="1">
      <alignment vertical="center" wrapText="1"/>
    </xf>
    <xf numFmtId="0" fontId="0" fillId="30" borderId="1" xfId="0" applyFill="1" applyBorder="1" applyAlignment="1">
      <alignment horizontal="center" vertical="center"/>
    </xf>
    <xf numFmtId="0" fontId="0" fillId="30" borderId="1" xfId="0" applyFont="1" applyFill="1" applyBorder="1" applyAlignment="1">
      <alignment horizontal="center" vertical="center" wrapText="1"/>
    </xf>
    <xf numFmtId="0" fontId="42" fillId="0" borderId="0" xfId="0" applyFont="1" applyAlignment="1"/>
    <xf numFmtId="42" fontId="0" fillId="30" borderId="0" xfId="1576" applyFont="1" applyFill="1"/>
    <xf numFmtId="42" fontId="0" fillId="30" borderId="0" xfId="0" applyNumberFormat="1" applyFill="1"/>
    <xf numFmtId="0" fontId="39" fillId="0" borderId="49"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horizontal="justify" vertical="center" wrapText="1"/>
    </xf>
    <xf numFmtId="0" fontId="43" fillId="0" borderId="52" xfId="0" applyFont="1" applyFill="1" applyBorder="1" applyAlignment="1">
      <alignment horizontal="center" vertical="center" wrapText="1"/>
    </xf>
    <xf numFmtId="0" fontId="44" fillId="74" borderId="64" xfId="0" applyFont="1" applyFill="1" applyBorder="1" applyAlignment="1">
      <alignment horizontal="center" vertical="center" wrapText="1"/>
    </xf>
    <xf numFmtId="0" fontId="44" fillId="74" borderId="86" xfId="0" applyFont="1" applyFill="1" applyBorder="1" applyAlignment="1">
      <alignment horizontal="center" vertical="center" wrapText="1"/>
    </xf>
    <xf numFmtId="193" fontId="43" fillId="0" borderId="1" xfId="3" applyNumberFormat="1" applyFont="1" applyFill="1" applyBorder="1" applyAlignment="1">
      <alignment vertical="center"/>
    </xf>
    <xf numFmtId="0" fontId="78" fillId="30" borderId="0" xfId="0" applyFont="1" applyFill="1"/>
    <xf numFmtId="0" fontId="79" fillId="30" borderId="0" xfId="0" applyFont="1" applyFill="1"/>
    <xf numFmtId="0" fontId="41" fillId="30" borderId="0" xfId="0" applyFont="1" applyFill="1"/>
    <xf numFmtId="10" fontId="78" fillId="30" borderId="0" xfId="0" applyNumberFormat="1" applyFont="1" applyFill="1"/>
    <xf numFmtId="0" fontId="41" fillId="30" borderId="0" xfId="0" applyFont="1" applyFill="1" applyBorder="1" applyAlignment="1">
      <alignment vertical="top" wrapText="1"/>
    </xf>
    <xf numFmtId="0" fontId="3" fillId="30" borderId="0" xfId="0" applyFont="1" applyFill="1" applyBorder="1"/>
    <xf numFmtId="0" fontId="0" fillId="30" borderId="0" xfId="0" applyFill="1" applyBorder="1"/>
    <xf numFmtId="0" fontId="69" fillId="0" borderId="4" xfId="0" applyFont="1" applyFill="1" applyBorder="1" applyAlignment="1">
      <alignment horizontal="center" vertical="center"/>
    </xf>
    <xf numFmtId="182" fontId="69" fillId="0" borderId="5" xfId="0" applyNumberFormat="1" applyFont="1" applyFill="1" applyBorder="1" applyAlignment="1">
      <alignment horizontal="center" vertical="center" wrapText="1"/>
    </xf>
    <xf numFmtId="182" fontId="69" fillId="30" borderId="5" xfId="0" applyNumberFormat="1" applyFont="1" applyFill="1" applyBorder="1" applyAlignment="1">
      <alignment horizontal="center" vertical="center" wrapText="1"/>
    </xf>
    <xf numFmtId="169" fontId="69" fillId="30" borderId="5" xfId="3" applyFont="1" applyFill="1" applyBorder="1" applyAlignment="1">
      <alignment vertical="center"/>
    </xf>
    <xf numFmtId="39" fontId="69" fillId="30" borderId="5" xfId="0" applyNumberFormat="1" applyFont="1" applyFill="1" applyBorder="1" applyAlignment="1">
      <alignment vertical="center"/>
    </xf>
    <xf numFmtId="39" fontId="69" fillId="30" borderId="5" xfId="0" applyNumberFormat="1" applyFont="1" applyFill="1" applyBorder="1" applyAlignment="1">
      <alignment horizontal="center" vertical="center"/>
    </xf>
    <xf numFmtId="0" fontId="69" fillId="30" borderId="89" xfId="0" applyFont="1" applyFill="1" applyBorder="1" applyAlignment="1">
      <alignment horizontal="center" vertical="center"/>
    </xf>
    <xf numFmtId="2" fontId="0" fillId="30" borderId="0" xfId="0" applyNumberFormat="1" applyFill="1"/>
    <xf numFmtId="0" fontId="80" fillId="30" borderId="0" xfId="0" applyFont="1" applyFill="1"/>
    <xf numFmtId="0" fontId="81" fillId="30" borderId="0" xfId="0" applyFont="1" applyFill="1"/>
    <xf numFmtId="2" fontId="80" fillId="30" borderId="0" xfId="0" applyNumberFormat="1" applyFont="1" applyFill="1"/>
    <xf numFmtId="10" fontId="80" fillId="30" borderId="0" xfId="0" applyNumberFormat="1" applyFont="1" applyFill="1"/>
    <xf numFmtId="2" fontId="80" fillId="30" borderId="0" xfId="1404" applyNumberFormat="1" applyFont="1" applyFill="1"/>
    <xf numFmtId="194" fontId="3" fillId="30" borderId="0" xfId="1403" applyNumberFormat="1" applyFont="1" applyFill="1"/>
    <xf numFmtId="195" fontId="0" fillId="30" borderId="0" xfId="1404" applyNumberFormat="1" applyFont="1" applyFill="1"/>
    <xf numFmtId="193" fontId="69" fillId="0" borderId="87" xfId="3" applyNumberFormat="1" applyFont="1" applyFill="1" applyBorder="1" applyAlignment="1">
      <alignment vertical="center"/>
    </xf>
    <xf numFmtId="0" fontId="82" fillId="0" borderId="88" xfId="0" applyFont="1" applyBorder="1" applyAlignment="1">
      <alignment horizontal="center" vertical="center"/>
    </xf>
    <xf numFmtId="0" fontId="44" fillId="74" borderId="90" xfId="0" applyFont="1" applyFill="1" applyBorder="1" applyAlignment="1">
      <alignment horizontal="center" vertical="center" wrapText="1"/>
    </xf>
    <xf numFmtId="0" fontId="38" fillId="74" borderId="58" xfId="0" applyFont="1" applyFill="1" applyBorder="1" applyAlignment="1">
      <alignment horizontal="center" vertical="center" wrapText="1"/>
    </xf>
    <xf numFmtId="0" fontId="41" fillId="30" borderId="0" xfId="0" applyFont="1" applyFill="1" applyBorder="1" applyAlignment="1">
      <alignment horizontal="left" wrapText="1"/>
    </xf>
    <xf numFmtId="0" fontId="73" fillId="0" borderId="81" xfId="0" applyFont="1" applyBorder="1" applyAlignment="1">
      <alignment horizontal="left" vertical="center" wrapText="1"/>
    </xf>
    <xf numFmtId="0" fontId="41" fillId="30" borderId="0" xfId="0" applyFont="1" applyFill="1" applyBorder="1" applyAlignment="1">
      <alignment horizontal="left" wrapText="1"/>
    </xf>
    <xf numFmtId="193" fontId="0" fillId="30" borderId="0" xfId="0" applyNumberFormat="1" applyFill="1"/>
    <xf numFmtId="196" fontId="82" fillId="0" borderId="87" xfId="3" applyNumberFormat="1" applyFont="1" applyBorder="1" applyAlignment="1">
      <alignment horizontal="center" vertical="center" wrapText="1"/>
    </xf>
    <xf numFmtId="196" fontId="69" fillId="0" borderId="87" xfId="3" applyNumberFormat="1" applyFont="1" applyFill="1" applyBorder="1" applyAlignment="1">
      <alignment vertical="center"/>
    </xf>
    <xf numFmtId="0" fontId="0" fillId="30" borderId="53" xfId="0" applyFont="1" applyFill="1" applyBorder="1" applyAlignment="1">
      <alignment horizontal="center" vertical="center" wrapText="1"/>
    </xf>
    <xf numFmtId="0" fontId="0" fillId="30" borderId="92" xfId="0" applyFont="1" applyFill="1" applyBorder="1" applyAlignment="1">
      <alignment horizontal="center" vertical="center" wrapText="1"/>
    </xf>
    <xf numFmtId="0" fontId="83" fillId="75" borderId="0" xfId="0" applyFont="1" applyFill="1" applyBorder="1" applyAlignment="1">
      <alignment horizontal="center" vertical="center"/>
    </xf>
    <xf numFmtId="0" fontId="83" fillId="75" borderId="0" xfId="0" applyFont="1" applyFill="1" applyBorder="1" applyAlignment="1">
      <alignment horizontal="center" vertical="center" wrapText="1"/>
    </xf>
    <xf numFmtId="0" fontId="85" fillId="0" borderId="0" xfId="0" applyFont="1" applyBorder="1" applyAlignment="1">
      <alignment horizontal="center" vertical="center"/>
    </xf>
    <xf numFmtId="0" fontId="84" fillId="0" borderId="0" xfId="0" applyFont="1" applyBorder="1" applyAlignment="1">
      <alignment horizontal="center" vertical="center"/>
    </xf>
    <xf numFmtId="0" fontId="0" fillId="0" borderId="0" xfId="0" applyBorder="1" applyAlignment="1">
      <alignment horizontal="center" vertical="center" wrapText="1"/>
    </xf>
    <xf numFmtId="0" fontId="86" fillId="0" borderId="0" xfId="0" applyFont="1" applyBorder="1" applyAlignment="1">
      <alignment horizontal="left" vertical="center" wrapText="1"/>
    </xf>
    <xf numFmtId="1" fontId="0" fillId="30" borderId="0" xfId="0" applyNumberFormat="1" applyFill="1" applyBorder="1"/>
    <xf numFmtId="3" fontId="0" fillId="30" borderId="0" xfId="0" applyNumberFormat="1" applyFill="1" applyBorder="1"/>
    <xf numFmtId="0" fontId="86" fillId="0" borderId="0" xfId="0" applyFont="1" applyBorder="1" applyAlignment="1">
      <alignment horizontal="left" vertical="center" wrapText="1"/>
    </xf>
    <xf numFmtId="0" fontId="41" fillId="30" borderId="0" xfId="0" applyFont="1" applyFill="1" applyBorder="1" applyAlignment="1">
      <alignment horizontal="left" wrapText="1"/>
    </xf>
    <xf numFmtId="0" fontId="73" fillId="0" borderId="81" xfId="0" applyFont="1" applyBorder="1" applyAlignment="1">
      <alignment horizontal="left" vertical="center" wrapText="1"/>
    </xf>
    <xf numFmtId="0" fontId="87" fillId="76" borderId="1" xfId="0" applyFont="1" applyFill="1" applyBorder="1" applyAlignment="1">
      <alignment horizontal="left" vertical="center" wrapText="1"/>
    </xf>
    <xf numFmtId="0" fontId="87" fillId="30" borderId="1" xfId="0" applyFont="1" applyFill="1" applyBorder="1" applyAlignment="1">
      <alignment horizontal="left" vertical="center" wrapText="1"/>
    </xf>
    <xf numFmtId="0" fontId="42" fillId="77" borderId="5" xfId="0" applyFont="1" applyFill="1" applyBorder="1" applyAlignment="1">
      <alignment horizontal="center" vertical="center" wrapText="1"/>
    </xf>
    <xf numFmtId="0" fontId="42" fillId="77" borderId="1" xfId="0" applyFont="1" applyFill="1" applyBorder="1" applyAlignment="1">
      <alignment horizontal="center" vertical="center" wrapText="1"/>
    </xf>
    <xf numFmtId="0" fontId="42" fillId="0" borderId="1" xfId="0" applyFont="1" applyBorder="1" applyAlignment="1">
      <alignment horizontal="center" vertical="center" wrapText="1"/>
    </xf>
    <xf numFmtId="0" fontId="42" fillId="0" borderId="62" xfId="0" applyFont="1" applyBorder="1" applyAlignment="1">
      <alignment horizontal="center" vertical="center" wrapText="1"/>
    </xf>
    <xf numFmtId="182" fontId="69" fillId="0" borderId="1" xfId="0" applyNumberFormat="1" applyFont="1" applyFill="1" applyBorder="1" applyAlignment="1">
      <alignment horizontal="center" vertical="center" wrapText="1"/>
    </xf>
    <xf numFmtId="0" fontId="86" fillId="0" borderId="0" xfId="0" applyFont="1" applyBorder="1" applyAlignment="1">
      <alignment horizontal="left" vertical="center" wrapText="1"/>
    </xf>
    <xf numFmtId="0" fontId="41" fillId="30" borderId="0" xfId="0" applyFont="1" applyFill="1" applyBorder="1" applyAlignment="1">
      <alignment horizontal="left" wrapText="1"/>
    </xf>
    <xf numFmtId="0" fontId="73" fillId="0" borderId="81" xfId="0" applyFont="1" applyBorder="1" applyAlignment="1">
      <alignment horizontal="left" vertical="center" wrapText="1"/>
    </xf>
    <xf numFmtId="0" fontId="41" fillId="30" borderId="0" xfId="0" applyFont="1" applyFill="1" applyBorder="1" applyAlignment="1">
      <alignment horizontal="left" wrapText="1"/>
    </xf>
    <xf numFmtId="0" fontId="73" fillId="0" borderId="81" xfId="0" applyFont="1" applyBorder="1" applyAlignment="1">
      <alignment horizontal="left" vertical="center" wrapText="1"/>
    </xf>
    <xf numFmtId="0" fontId="86" fillId="0" borderId="0" xfId="0" applyFont="1" applyBorder="1" applyAlignment="1">
      <alignment horizontal="left" vertical="center" wrapText="1"/>
    </xf>
    <xf numFmtId="182" fontId="0" fillId="30" borderId="0" xfId="0" applyNumberFormat="1" applyFill="1"/>
    <xf numFmtId="0" fontId="41" fillId="30" borderId="0" xfId="0" applyFont="1" applyFill="1" applyBorder="1" applyAlignment="1">
      <alignment horizontal="left" wrapText="1"/>
    </xf>
    <xf numFmtId="0" fontId="73" fillId="0" borderId="81" xfId="0" applyFont="1" applyBorder="1" applyAlignment="1">
      <alignment horizontal="left" vertical="center" wrapText="1"/>
    </xf>
    <xf numFmtId="0" fontId="86" fillId="0" borderId="0" xfId="0" applyFont="1" applyBorder="1" applyAlignment="1">
      <alignment horizontal="left" vertical="center" wrapText="1"/>
    </xf>
    <xf numFmtId="0" fontId="0" fillId="30" borderId="60" xfId="0" applyFont="1" applyFill="1" applyBorder="1" applyAlignment="1">
      <alignment horizontal="center" vertical="center" wrapText="1"/>
    </xf>
    <xf numFmtId="0" fontId="87" fillId="78" borderId="1" xfId="0" applyFont="1" applyFill="1" applyBorder="1" applyAlignment="1">
      <alignment horizontal="left" vertical="center" wrapText="1"/>
    </xf>
    <xf numFmtId="0" fontId="42" fillId="79" borderId="1" xfId="0" applyFont="1" applyFill="1" applyBorder="1" applyAlignment="1">
      <alignment horizontal="center" vertical="center" wrapText="1"/>
    </xf>
    <xf numFmtId="0" fontId="42" fillId="79" borderId="62" xfId="0" applyFont="1" applyFill="1" applyBorder="1" applyAlignment="1">
      <alignment horizontal="center" vertical="center" wrapText="1"/>
    </xf>
    <xf numFmtId="0" fontId="87" fillId="79" borderId="1" xfId="0" applyFont="1" applyFill="1" applyBorder="1" applyAlignment="1">
      <alignment horizontal="left" vertical="center" wrapText="1"/>
    </xf>
    <xf numFmtId="196" fontId="82" fillId="80" borderId="87" xfId="3" applyNumberFormat="1" applyFont="1" applyFill="1" applyBorder="1" applyAlignment="1">
      <alignment horizontal="center" vertical="center" wrapText="1"/>
    </xf>
    <xf numFmtId="198" fontId="0" fillId="30" borderId="0" xfId="0" applyNumberFormat="1" applyFill="1"/>
    <xf numFmtId="197" fontId="90" fillId="30" borderId="0" xfId="0" applyNumberFormat="1" applyFont="1" applyFill="1" applyBorder="1"/>
    <xf numFmtId="0" fontId="92" fillId="0" borderId="1" xfId="0" applyFont="1" applyFill="1" applyBorder="1" applyAlignment="1">
      <alignment horizontal="center" vertical="center" wrapText="1"/>
    </xf>
    <xf numFmtId="0" fontId="92" fillId="0" borderId="1" xfId="0" applyFont="1" applyFill="1" applyBorder="1" applyAlignment="1">
      <alignment vertical="center" wrapText="1"/>
    </xf>
    <xf numFmtId="0" fontId="93" fillId="0" borderId="1" xfId="0" applyFont="1" applyFill="1" applyBorder="1" applyAlignment="1">
      <alignment horizontal="center" vertical="center" wrapText="1"/>
    </xf>
    <xf numFmtId="0" fontId="82" fillId="0" borderId="1" xfId="0" applyFont="1" applyFill="1" applyBorder="1" applyAlignment="1">
      <alignment horizontal="center" vertical="center" wrapText="1"/>
    </xf>
    <xf numFmtId="182" fontId="69" fillId="0" borderId="1" xfId="0" applyNumberFormat="1" applyFont="1" applyFill="1" applyBorder="1" applyAlignment="1">
      <alignment vertical="center"/>
    </xf>
    <xf numFmtId="0" fontId="0" fillId="0" borderId="0" xfId="0" applyFill="1"/>
    <xf numFmtId="0" fontId="0" fillId="0" borderId="0" xfId="0" applyFill="1" applyBorder="1"/>
    <xf numFmtId="0" fontId="86" fillId="0" borderId="0" xfId="0" applyFont="1" applyBorder="1" applyAlignment="1">
      <alignment horizontal="left" vertical="center" wrapText="1"/>
    </xf>
    <xf numFmtId="0" fontId="69" fillId="0" borderId="1" xfId="0" applyFont="1" applyFill="1" applyBorder="1" applyAlignment="1">
      <alignment horizontal="center" vertical="center"/>
    </xf>
    <xf numFmtId="182" fontId="69" fillId="30" borderId="1" xfId="0" applyNumberFormat="1" applyFont="1" applyFill="1" applyBorder="1" applyAlignment="1">
      <alignment horizontal="center" vertical="center" wrapText="1"/>
    </xf>
    <xf numFmtId="169" fontId="69" fillId="30" borderId="1" xfId="3" applyFont="1" applyFill="1" applyBorder="1" applyAlignment="1">
      <alignment vertical="center"/>
    </xf>
    <xf numFmtId="39" fontId="69" fillId="30" borderId="1" xfId="0" applyNumberFormat="1" applyFont="1" applyFill="1" applyBorder="1" applyAlignment="1">
      <alignment vertical="center"/>
    </xf>
    <xf numFmtId="39" fontId="69" fillId="30" borderId="1" xfId="0" applyNumberFormat="1" applyFont="1" applyFill="1" applyBorder="1" applyAlignment="1">
      <alignment horizontal="center" vertical="center"/>
    </xf>
    <xf numFmtId="0" fontId="69" fillId="30" borderId="1" xfId="0" applyFont="1" applyFill="1" applyBorder="1" applyAlignment="1">
      <alignment horizontal="center" vertical="center"/>
    </xf>
    <xf numFmtId="0" fontId="41" fillId="30" borderId="1" xfId="0" applyFont="1" applyFill="1" applyBorder="1" applyAlignment="1">
      <alignment vertical="top" wrapText="1"/>
    </xf>
    <xf numFmtId="0" fontId="0" fillId="0" borderId="1" xfId="0" applyBorder="1"/>
    <xf numFmtId="0" fontId="41" fillId="30" borderId="1" xfId="0" applyFont="1" applyFill="1" applyBorder="1" applyAlignment="1">
      <alignment horizontal="left" wrapText="1"/>
    </xf>
    <xf numFmtId="0" fontId="92" fillId="0" borderId="87" xfId="0" applyFont="1" applyFill="1" applyBorder="1" applyAlignment="1">
      <alignment horizontal="center" vertical="center" wrapText="1"/>
    </xf>
    <xf numFmtId="0" fontId="92" fillId="0" borderId="87" xfId="0" applyFont="1" applyFill="1" applyBorder="1" applyAlignment="1">
      <alignment vertical="center" wrapText="1"/>
    </xf>
    <xf numFmtId="0" fontId="93" fillId="0" borderId="87" xfId="0" applyFont="1" applyFill="1" applyBorder="1" applyAlignment="1">
      <alignment horizontal="center" vertical="center" wrapText="1"/>
    </xf>
    <xf numFmtId="0" fontId="82" fillId="0" borderId="87" xfId="0" applyFont="1" applyFill="1" applyBorder="1" applyAlignment="1">
      <alignment horizontal="center" vertical="center" wrapText="1"/>
    </xf>
    <xf numFmtId="0" fontId="94" fillId="30" borderId="94" xfId="0" applyFont="1" applyFill="1" applyBorder="1" applyAlignment="1">
      <alignment horizontal="center" vertical="center" wrapText="1"/>
    </xf>
    <xf numFmtId="0" fontId="91" fillId="74" borderId="91" xfId="0" applyFont="1" applyFill="1" applyBorder="1" applyAlignment="1">
      <alignment horizontal="center" vertical="center" wrapText="1"/>
    </xf>
    <xf numFmtId="0" fontId="41" fillId="30" borderId="0" xfId="0" applyFont="1" applyFill="1" applyBorder="1" applyAlignment="1">
      <alignment horizontal="left" wrapText="1"/>
    </xf>
    <xf numFmtId="0" fontId="86" fillId="0" borderId="0" xfId="0" applyFont="1" applyBorder="1" applyAlignment="1">
      <alignment horizontal="left" vertical="center" wrapText="1"/>
    </xf>
    <xf numFmtId="0" fontId="41" fillId="30" borderId="0" xfId="0" applyFont="1" applyFill="1" applyBorder="1" applyAlignment="1">
      <alignment horizontal="left" wrapText="1"/>
    </xf>
    <xf numFmtId="0" fontId="92" fillId="0" borderId="0" xfId="0" applyFont="1" applyFill="1" applyBorder="1" applyAlignment="1">
      <alignment horizontal="center" vertical="center" wrapText="1"/>
    </xf>
    <xf numFmtId="0" fontId="92" fillId="0" borderId="0" xfId="0" applyFont="1" applyFill="1" applyBorder="1" applyAlignment="1">
      <alignment vertical="center" wrapText="1"/>
    </xf>
    <xf numFmtId="0" fontId="93" fillId="0" borderId="0" xfId="0" applyFont="1" applyFill="1" applyBorder="1" applyAlignment="1">
      <alignment horizontal="center" vertical="center" wrapText="1"/>
    </xf>
    <xf numFmtId="0" fontId="82" fillId="0" borderId="0" xfId="0" applyFont="1" applyFill="1" applyBorder="1" applyAlignment="1">
      <alignment horizontal="center" vertical="center" wrapText="1"/>
    </xf>
    <xf numFmtId="182" fontId="69" fillId="0" borderId="0" xfId="0" applyNumberFormat="1" applyFont="1" applyFill="1" applyBorder="1" applyAlignment="1">
      <alignment vertical="center"/>
    </xf>
    <xf numFmtId="0" fontId="69" fillId="0" borderId="0" xfId="0" applyFont="1" applyFill="1" applyBorder="1" applyAlignment="1">
      <alignment horizontal="center" vertical="center"/>
    </xf>
    <xf numFmtId="169" fontId="69" fillId="30" borderId="0" xfId="3" applyFont="1" applyFill="1" applyBorder="1" applyAlignment="1">
      <alignment vertical="center"/>
    </xf>
    <xf numFmtId="39" fontId="69" fillId="30" borderId="0" xfId="0" applyNumberFormat="1" applyFont="1" applyFill="1" applyBorder="1" applyAlignment="1">
      <alignment vertical="center"/>
    </xf>
    <xf numFmtId="39" fontId="69" fillId="30" borderId="0" xfId="0" applyNumberFormat="1" applyFont="1" applyFill="1" applyBorder="1" applyAlignment="1">
      <alignment horizontal="center" vertical="center"/>
    </xf>
    <xf numFmtId="0" fontId="69" fillId="30" borderId="0" xfId="0" applyFont="1" applyFill="1" applyBorder="1" applyAlignment="1">
      <alignment horizontal="center" vertical="center"/>
    </xf>
    <xf numFmtId="0" fontId="0" fillId="0" borderId="0" xfId="0" applyBorder="1"/>
    <xf numFmtId="0" fontId="91" fillId="74" borderId="95" xfId="0" applyFont="1" applyFill="1" applyBorder="1" applyAlignment="1">
      <alignment horizontal="center" vertical="center" wrapText="1"/>
    </xf>
    <xf numFmtId="0" fontId="97" fillId="0" borderId="1" xfId="0" applyFont="1" applyBorder="1" applyAlignment="1">
      <alignment horizontal="center" vertical="center"/>
    </xf>
    <xf numFmtId="42" fontId="97" fillId="0" borderId="1" xfId="1576" applyFont="1" applyBorder="1" applyAlignment="1">
      <alignment horizontal="center" vertical="center"/>
    </xf>
    <xf numFmtId="42" fontId="97" fillId="3" borderId="1" xfId="1576" applyFont="1" applyFill="1" applyBorder="1" applyAlignment="1">
      <alignment horizontal="center" vertical="center"/>
    </xf>
    <xf numFmtId="0" fontId="97" fillId="0" borderId="0" xfId="0" applyFont="1" applyAlignment="1">
      <alignment horizontal="center" vertical="center"/>
    </xf>
    <xf numFmtId="0" fontId="89" fillId="82" borderId="91" xfId="0" applyFont="1" applyFill="1" applyBorder="1" applyAlignment="1">
      <alignment horizontal="center" vertical="center" wrapText="1"/>
    </xf>
    <xf numFmtId="0" fontId="89" fillId="82" borderId="93" xfId="0" applyFont="1" applyFill="1" applyBorder="1" applyAlignment="1">
      <alignment horizontal="center" vertical="center" wrapText="1"/>
    </xf>
    <xf numFmtId="0" fontId="86" fillId="0" borderId="0" xfId="0" applyFont="1" applyBorder="1" applyAlignment="1">
      <alignment horizontal="left" vertical="center" wrapText="1"/>
    </xf>
    <xf numFmtId="0" fontId="38" fillId="74" borderId="91" xfId="0" applyFont="1" applyFill="1" applyBorder="1" applyAlignment="1">
      <alignment horizontal="center" vertical="center" wrapText="1"/>
    </xf>
    <xf numFmtId="0" fontId="38" fillId="74" borderId="93" xfId="0" applyFont="1" applyFill="1" applyBorder="1" applyAlignment="1">
      <alignment horizontal="center" vertical="center" wrapText="1"/>
    </xf>
    <xf numFmtId="0" fontId="44" fillId="74" borderId="91" xfId="0" applyFont="1" applyFill="1" applyBorder="1" applyAlignment="1">
      <alignment horizontal="center" vertical="center" wrapText="1"/>
    </xf>
    <xf numFmtId="0" fontId="44" fillId="74" borderId="93" xfId="0" applyFont="1" applyFill="1" applyBorder="1" applyAlignment="1">
      <alignment horizontal="center" vertical="center" wrapText="1"/>
    </xf>
    <xf numFmtId="0" fontId="91" fillId="74" borderId="91" xfId="0" applyFont="1" applyFill="1" applyBorder="1" applyAlignment="1">
      <alignment horizontal="center" vertical="center" wrapText="1"/>
    </xf>
    <xf numFmtId="0" fontId="91" fillId="74" borderId="93" xfId="0" applyFont="1" applyFill="1" applyBorder="1" applyAlignment="1">
      <alignment horizontal="center" vertical="center" wrapText="1"/>
    </xf>
    <xf numFmtId="0" fontId="41" fillId="74" borderId="91" xfId="0" applyFont="1" applyFill="1" applyBorder="1" applyAlignment="1">
      <alignment horizontal="center" vertical="center" wrapText="1"/>
    </xf>
    <xf numFmtId="0" fontId="41" fillId="74" borderId="93" xfId="0" applyFont="1" applyFill="1" applyBorder="1" applyAlignment="1">
      <alignment horizontal="center" vertical="center" wrapText="1"/>
    </xf>
    <xf numFmtId="0" fontId="86" fillId="0" borderId="0" xfId="0" applyFont="1" applyBorder="1" applyAlignment="1">
      <alignment horizontal="left" vertical="center"/>
    </xf>
    <xf numFmtId="0" fontId="72" fillId="0" borderId="78" xfId="0" applyFont="1" applyBorder="1" applyAlignment="1">
      <alignment horizontal="center" vertical="center" wrapText="1"/>
    </xf>
    <xf numFmtId="0" fontId="72" fillId="0" borderId="79" xfId="0" applyFont="1" applyBorder="1" applyAlignment="1">
      <alignment horizontal="center" vertical="center" wrapText="1"/>
    </xf>
    <xf numFmtId="0" fontId="72" fillId="0" borderId="82" xfId="0" applyFont="1" applyBorder="1" applyAlignment="1">
      <alignment horizontal="center" vertical="center" wrapText="1"/>
    </xf>
    <xf numFmtId="0" fontId="72" fillId="0" borderId="0" xfId="0" applyFont="1" applyBorder="1" applyAlignment="1">
      <alignment horizontal="center" vertical="center" wrapText="1"/>
    </xf>
    <xf numFmtId="0" fontId="72" fillId="0" borderId="83" xfId="0" applyFont="1" applyBorder="1" applyAlignment="1">
      <alignment horizontal="center" vertical="center" wrapText="1"/>
    </xf>
    <xf numFmtId="0" fontId="72" fillId="0" borderId="84" xfId="0" applyFont="1" applyBorder="1" applyAlignment="1">
      <alignment horizontal="center" vertical="center" wrapText="1"/>
    </xf>
    <xf numFmtId="0" fontId="74" fillId="0" borderId="81" xfId="0" applyFont="1" applyBorder="1" applyAlignment="1">
      <alignment horizontal="center" vertical="center" wrapText="1"/>
    </xf>
    <xf numFmtId="0" fontId="74" fillId="0" borderId="85" xfId="0" applyFont="1" applyBorder="1" applyAlignment="1">
      <alignment horizontal="center" vertical="center" wrapText="1"/>
    </xf>
    <xf numFmtId="0" fontId="73" fillId="0" borderId="81" xfId="0" applyFont="1" applyBorder="1" applyAlignment="1">
      <alignment horizontal="left" vertical="center" wrapText="1"/>
    </xf>
    <xf numFmtId="0" fontId="73" fillId="0" borderId="85" xfId="0" applyFont="1" applyBorder="1" applyAlignment="1">
      <alignment horizontal="left" vertical="center" wrapText="1"/>
    </xf>
    <xf numFmtId="0" fontId="68" fillId="29" borderId="55" xfId="0" applyFont="1" applyFill="1" applyBorder="1" applyAlignment="1">
      <alignment horizontal="center" vertical="center" wrapText="1"/>
    </xf>
    <xf numFmtId="0" fontId="68" fillId="29" borderId="12" xfId="0" applyFont="1" applyFill="1" applyBorder="1" applyAlignment="1">
      <alignment horizontal="center" vertical="center" wrapText="1"/>
    </xf>
    <xf numFmtId="0" fontId="68" fillId="29" borderId="75" xfId="0" applyFont="1" applyFill="1" applyBorder="1" applyAlignment="1">
      <alignment horizontal="center" vertical="center" wrapText="1"/>
    </xf>
    <xf numFmtId="0" fontId="68" fillId="29" borderId="77" xfId="0" applyFont="1" applyFill="1" applyBorder="1" applyAlignment="1">
      <alignment horizontal="center" vertical="center" wrapText="1"/>
    </xf>
    <xf numFmtId="0" fontId="68" fillId="29" borderId="0" xfId="0" applyFont="1" applyFill="1" applyBorder="1" applyAlignment="1">
      <alignment horizontal="center" vertical="center" wrapText="1"/>
    </xf>
    <xf numFmtId="0" fontId="68" fillId="29" borderId="76" xfId="0" applyFont="1" applyFill="1" applyBorder="1" applyAlignment="1">
      <alignment horizontal="center" vertical="center" wrapText="1"/>
    </xf>
    <xf numFmtId="0" fontId="68" fillId="29" borderId="60" xfId="0" applyFont="1" applyFill="1" applyBorder="1" applyAlignment="1">
      <alignment horizontal="center" vertical="center" wrapText="1"/>
    </xf>
    <xf numFmtId="0" fontId="68" fillId="29" borderId="30" xfId="0" applyFont="1" applyFill="1" applyBorder="1" applyAlignment="1">
      <alignment horizontal="center" vertical="center" wrapText="1"/>
    </xf>
    <xf numFmtId="0" fontId="68" fillId="29" borderId="61" xfId="0" applyFont="1" applyFill="1" applyBorder="1" applyAlignment="1">
      <alignment horizontal="center" vertical="center" wrapText="1"/>
    </xf>
    <xf numFmtId="0" fontId="75" fillId="74" borderId="77" xfId="0" applyFont="1" applyFill="1" applyBorder="1" applyAlignment="1">
      <alignment horizontal="center" vertical="center" wrapText="1"/>
    </xf>
    <xf numFmtId="0" fontId="75" fillId="74" borderId="0" xfId="0" applyFont="1" applyFill="1" applyBorder="1" applyAlignment="1">
      <alignment horizontal="center" vertical="center" wrapText="1"/>
    </xf>
    <xf numFmtId="0" fontId="88" fillId="81" borderId="0" xfId="0" applyFont="1" applyFill="1" applyBorder="1" applyAlignment="1">
      <alignment horizontal="center" vertical="center" wrapText="1"/>
    </xf>
    <xf numFmtId="0" fontId="88" fillId="81" borderId="76" xfId="0" applyFont="1" applyFill="1" applyBorder="1" applyAlignment="1">
      <alignment horizontal="center" vertical="center" wrapText="1"/>
    </xf>
    <xf numFmtId="0" fontId="88" fillId="81" borderId="30" xfId="0" applyFont="1" applyFill="1" applyBorder="1" applyAlignment="1">
      <alignment horizontal="center" vertical="center" wrapText="1"/>
    </xf>
    <xf numFmtId="0" fontId="88" fillId="81" borderId="61" xfId="0" applyFont="1" applyFill="1" applyBorder="1" applyAlignment="1">
      <alignment horizontal="center" vertical="center" wrapText="1"/>
    </xf>
    <xf numFmtId="0" fontId="41" fillId="74" borderId="75" xfId="0" applyFont="1" applyFill="1" applyBorder="1" applyAlignment="1">
      <alignment horizontal="center" vertical="center" wrapText="1"/>
    </xf>
    <xf numFmtId="0" fontId="41" fillId="74" borderId="61" xfId="0" applyFont="1" applyFill="1" applyBorder="1" applyAlignment="1">
      <alignment horizontal="center" vertical="center" wrapText="1"/>
    </xf>
    <xf numFmtId="0" fontId="96" fillId="29" borderId="55" xfId="0" applyFont="1" applyFill="1" applyBorder="1" applyAlignment="1">
      <alignment horizontal="center" vertical="center" wrapText="1"/>
    </xf>
    <xf numFmtId="0" fontId="96" fillId="29" borderId="12" xfId="0" applyFont="1" applyFill="1" applyBorder="1" applyAlignment="1">
      <alignment horizontal="center" vertical="center" wrapText="1"/>
    </xf>
    <xf numFmtId="0" fontId="96" fillId="29" borderId="75" xfId="0" applyFont="1" applyFill="1" applyBorder="1" applyAlignment="1">
      <alignment horizontal="center" vertical="center" wrapText="1"/>
    </xf>
    <xf numFmtId="0" fontId="96" fillId="29" borderId="77" xfId="0" applyFont="1" applyFill="1" applyBorder="1" applyAlignment="1">
      <alignment horizontal="center" vertical="center" wrapText="1"/>
    </xf>
    <xf numFmtId="0" fontId="96" fillId="29" borderId="0" xfId="0" applyFont="1" applyFill="1" applyBorder="1" applyAlignment="1">
      <alignment horizontal="center" vertical="center" wrapText="1"/>
    </xf>
    <xf numFmtId="0" fontId="96" fillId="29" borderId="76" xfId="0" applyFont="1" applyFill="1" applyBorder="1" applyAlignment="1">
      <alignment horizontal="center" vertical="center" wrapText="1"/>
    </xf>
    <xf numFmtId="0" fontId="96" fillId="29" borderId="60" xfId="0" applyFont="1" applyFill="1" applyBorder="1" applyAlignment="1">
      <alignment horizontal="center" vertical="center" wrapText="1"/>
    </xf>
    <xf numFmtId="0" fontId="96" fillId="29" borderId="30" xfId="0" applyFont="1" applyFill="1" applyBorder="1" applyAlignment="1">
      <alignment horizontal="center" vertical="center" wrapText="1"/>
    </xf>
    <xf numFmtId="0" fontId="96" fillId="29" borderId="61" xfId="0" applyFont="1" applyFill="1" applyBorder="1" applyAlignment="1">
      <alignment horizontal="center" vertical="center" wrapText="1"/>
    </xf>
    <xf numFmtId="0" fontId="75" fillId="74" borderId="55" xfId="0" applyFont="1" applyFill="1" applyBorder="1" applyAlignment="1">
      <alignment horizontal="center" vertical="center" wrapText="1"/>
    </xf>
    <xf numFmtId="0" fontId="75" fillId="74" borderId="12" xfId="0" applyFont="1" applyFill="1" applyBorder="1" applyAlignment="1">
      <alignment horizontal="center" vertical="center" wrapText="1"/>
    </xf>
    <xf numFmtId="0" fontId="75" fillId="74" borderId="75" xfId="0" applyFont="1" applyFill="1" applyBorder="1" applyAlignment="1">
      <alignment horizontal="center" vertical="center" wrapText="1"/>
    </xf>
    <xf numFmtId="0" fontId="75" fillId="74" borderId="76" xfId="0" applyFont="1" applyFill="1" applyBorder="1" applyAlignment="1">
      <alignment horizontal="center" vertical="center" wrapText="1"/>
    </xf>
    <xf numFmtId="0" fontId="75" fillId="74" borderId="60" xfId="0" applyFont="1" applyFill="1" applyBorder="1" applyAlignment="1">
      <alignment horizontal="center" vertical="center" wrapText="1"/>
    </xf>
    <xf numFmtId="0" fontId="75" fillId="74" borderId="30" xfId="0" applyFont="1" applyFill="1" applyBorder="1" applyAlignment="1">
      <alignment horizontal="center" vertical="center" wrapText="1"/>
    </xf>
    <xf numFmtId="0" fontId="75" fillId="74" borderId="61" xfId="0" applyFont="1" applyFill="1" applyBorder="1" applyAlignment="1">
      <alignment horizontal="center" vertical="center" wrapText="1"/>
    </xf>
    <xf numFmtId="0" fontId="38" fillId="74" borderId="95" xfId="0" applyFont="1" applyFill="1" applyBorder="1" applyAlignment="1">
      <alignment horizontal="center" vertical="center" wrapText="1"/>
    </xf>
    <xf numFmtId="0" fontId="44" fillId="74" borderId="95" xfId="0" applyFont="1" applyFill="1" applyBorder="1" applyAlignment="1">
      <alignment horizontal="center" vertical="center" wrapText="1"/>
    </xf>
    <xf numFmtId="0" fontId="89" fillId="82" borderId="95" xfId="0" applyFont="1" applyFill="1" applyBorder="1" applyAlignment="1">
      <alignment horizontal="center" vertical="center" wrapText="1"/>
    </xf>
    <xf numFmtId="0" fontId="95" fillId="81" borderId="0" xfId="0" applyFont="1" applyFill="1" applyBorder="1" applyAlignment="1">
      <alignment horizontal="center" vertical="center" wrapText="1"/>
    </xf>
    <xf numFmtId="0" fontId="95" fillId="81" borderId="30" xfId="0" applyFont="1" applyFill="1" applyBorder="1" applyAlignment="1">
      <alignment horizontal="center" vertical="center" wrapText="1"/>
    </xf>
    <xf numFmtId="9" fontId="86" fillId="0" borderId="0" xfId="0" applyNumberFormat="1" applyFont="1" applyBorder="1" applyAlignment="1">
      <alignment horizontal="center" vertical="center"/>
    </xf>
    <xf numFmtId="3" fontId="86" fillId="0" borderId="0" xfId="0" applyNumberFormat="1" applyFont="1" applyBorder="1" applyAlignment="1">
      <alignment horizontal="left" vertical="center"/>
    </xf>
    <xf numFmtId="10" fontId="86" fillId="0" borderId="0" xfId="0" applyNumberFormat="1" applyFont="1" applyBorder="1" applyAlignment="1">
      <alignment horizontal="center" vertical="center"/>
    </xf>
    <xf numFmtId="0" fontId="44" fillId="74" borderId="2" xfId="0" applyFont="1" applyFill="1" applyBorder="1" applyAlignment="1">
      <alignment horizontal="center" vertical="center" wrapText="1"/>
    </xf>
    <xf numFmtId="0" fontId="44" fillId="74" borderId="3" xfId="0" applyFont="1" applyFill="1" applyBorder="1" applyAlignment="1">
      <alignment horizontal="center" vertical="center" wrapText="1"/>
    </xf>
    <xf numFmtId="0" fontId="44" fillId="74" borderId="59" xfId="0" applyFont="1" applyFill="1" applyBorder="1" applyAlignment="1">
      <alignment horizontal="center" vertical="center" wrapText="1"/>
    </xf>
    <xf numFmtId="0" fontId="70" fillId="73" borderId="56" xfId="0" applyFont="1" applyFill="1" applyBorder="1" applyAlignment="1">
      <alignment horizontal="center" vertical="center"/>
    </xf>
    <xf numFmtId="0" fontId="70" fillId="73" borderId="54" xfId="0" applyFont="1" applyFill="1" applyBorder="1" applyAlignment="1">
      <alignment horizontal="center" vertical="center"/>
    </xf>
    <xf numFmtId="0" fontId="41" fillId="30" borderId="12" xfId="0" applyFont="1" applyFill="1" applyBorder="1" applyAlignment="1">
      <alignment horizontal="left" vertical="top" wrapText="1"/>
    </xf>
    <xf numFmtId="0" fontId="41" fillId="30" borderId="0" xfId="0" applyFont="1" applyFill="1" applyBorder="1" applyAlignment="1">
      <alignment horizontal="left" wrapText="1"/>
    </xf>
    <xf numFmtId="15" fontId="77" fillId="74" borderId="91" xfId="0" applyNumberFormat="1" applyFont="1" applyFill="1" applyBorder="1" applyAlignment="1">
      <alignment horizontal="center" vertical="center" wrapText="1"/>
    </xf>
    <xf numFmtId="15" fontId="77" fillId="74" borderId="93" xfId="0" applyNumberFormat="1" applyFont="1" applyFill="1" applyBorder="1" applyAlignment="1">
      <alignment horizontal="center" vertical="center" wrapText="1"/>
    </xf>
    <xf numFmtId="0" fontId="53" fillId="2" borderId="55" xfId="0" applyFont="1" applyFill="1" applyBorder="1" applyAlignment="1">
      <alignment horizontal="center" vertical="center" wrapText="1"/>
    </xf>
    <xf numFmtId="0" fontId="53" fillId="2" borderId="12" xfId="0" applyFont="1" applyFill="1" applyBorder="1" applyAlignment="1">
      <alignment horizontal="center" vertical="center" wrapText="1"/>
    </xf>
    <xf numFmtId="0" fontId="53" fillId="2" borderId="75" xfId="0" applyFont="1" applyFill="1" applyBorder="1" applyAlignment="1">
      <alignment horizontal="center" vertical="center" wrapText="1"/>
    </xf>
    <xf numFmtId="0" fontId="53" fillId="2" borderId="77" xfId="0" applyFont="1" applyFill="1" applyBorder="1" applyAlignment="1">
      <alignment horizontal="center" vertical="center" wrapText="1"/>
    </xf>
    <xf numFmtId="0" fontId="53" fillId="2" borderId="0" xfId="0" applyFont="1" applyFill="1" applyBorder="1" applyAlignment="1">
      <alignment horizontal="center" vertical="center" wrapText="1"/>
    </xf>
    <xf numFmtId="0" fontId="53" fillId="2" borderId="76" xfId="0" applyFont="1" applyFill="1" applyBorder="1" applyAlignment="1">
      <alignment horizontal="center" vertical="center" wrapText="1"/>
    </xf>
    <xf numFmtId="0" fontId="53" fillId="2" borderId="60" xfId="0" applyFont="1" applyFill="1" applyBorder="1" applyAlignment="1">
      <alignment horizontal="center" vertical="center" wrapText="1"/>
    </xf>
    <xf numFmtId="0" fontId="53" fillId="2" borderId="30" xfId="0" applyFont="1" applyFill="1" applyBorder="1" applyAlignment="1">
      <alignment horizontal="center" vertical="center" wrapText="1"/>
    </xf>
    <xf numFmtId="0" fontId="53" fillId="2" borderId="61" xfId="0" applyFont="1" applyFill="1" applyBorder="1" applyAlignment="1">
      <alignment horizontal="center" vertical="center" wrapText="1"/>
    </xf>
    <xf numFmtId="0" fontId="74" fillId="0" borderId="80" xfId="0" applyFont="1" applyBorder="1" applyAlignment="1">
      <alignment horizontal="center" vertical="center" wrapText="1"/>
    </xf>
    <xf numFmtId="0" fontId="73" fillId="0" borderId="80" xfId="0" applyFont="1" applyBorder="1" applyAlignment="1">
      <alignment horizontal="left" vertical="center" wrapText="1"/>
    </xf>
    <xf numFmtId="15" fontId="77" fillId="74" borderId="63" xfId="0" applyNumberFormat="1"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182" fontId="69" fillId="82" borderId="1" xfId="0" applyNumberFormat="1" applyFont="1" applyFill="1" applyBorder="1" applyAlignment="1">
      <alignment vertical="center"/>
    </xf>
    <xf numFmtId="0" fontId="88" fillId="81" borderId="0" xfId="0" applyFont="1" applyFill="1" applyBorder="1" applyAlignment="1">
      <alignment vertical="center" wrapText="1"/>
    </xf>
    <xf numFmtId="0" fontId="88" fillId="81" borderId="76" xfId="0" applyFont="1" applyFill="1" applyBorder="1" applyAlignment="1">
      <alignment vertical="center" wrapText="1"/>
    </xf>
    <xf numFmtId="0" fontId="88" fillId="81" borderId="30" xfId="0" applyFont="1" applyFill="1" applyBorder="1" applyAlignment="1">
      <alignment vertical="center" wrapText="1"/>
    </xf>
    <xf numFmtId="0" fontId="88" fillId="81" borderId="61" xfId="0" applyFont="1" applyFill="1" applyBorder="1" applyAlignment="1">
      <alignment vertical="center" wrapText="1"/>
    </xf>
  </cellXfs>
  <cellStyles count="1577">
    <cellStyle name="2" xfId="1410"/>
    <cellStyle name="20% - Accent1" xfId="5"/>
    <cellStyle name="20% - Accent1 2" xfId="1411"/>
    <cellStyle name="20% - Accent1_Estaciones TM-21-SEP-2011" xfId="1412"/>
    <cellStyle name="20% - Accent2" xfId="6"/>
    <cellStyle name="20% - Accent2 2" xfId="1413"/>
    <cellStyle name="20% - Accent2_Estaciones TM-21-SEP-2011" xfId="1414"/>
    <cellStyle name="20% - Accent3" xfId="7"/>
    <cellStyle name="20% - Accent3 2" xfId="1415"/>
    <cellStyle name="20% - Accent3_Estaciones TM-21-SEP-2011" xfId="1416"/>
    <cellStyle name="20% - Accent4" xfId="8"/>
    <cellStyle name="20% - Accent4 2" xfId="1417"/>
    <cellStyle name="20% - Accent4_Estaciones TM-21-SEP-2011" xfId="1418"/>
    <cellStyle name="20% - Accent5" xfId="9"/>
    <cellStyle name="20% - Accent5 2" xfId="1419"/>
    <cellStyle name="20% - Accent5_Estaciones TM-21-SEP-2011" xfId="1420"/>
    <cellStyle name="20% - Accent6" xfId="10"/>
    <cellStyle name="20% - Accent6 2" xfId="1421"/>
    <cellStyle name="20% - Accent6_Estaciones TM-21-SEP-2011" xfId="1422"/>
    <cellStyle name="20% - Énfasis1" xfId="1545" builtinId="30" customBuiltin="1"/>
    <cellStyle name="20% - Énfasis1 10" xfId="11"/>
    <cellStyle name="20% - Énfasis1 11" xfId="12"/>
    <cellStyle name="20% - Énfasis1 12" xfId="13"/>
    <cellStyle name="20% - Énfasis1 13" xfId="14"/>
    <cellStyle name="20% - Énfasis1 14" xfId="15"/>
    <cellStyle name="20% - Énfasis1 15" xfId="16"/>
    <cellStyle name="20% - Énfasis1 16" xfId="17"/>
    <cellStyle name="20% - Énfasis1 17" xfId="18"/>
    <cellStyle name="20% - Énfasis1 18" xfId="19"/>
    <cellStyle name="20% - Énfasis1 19" xfId="20"/>
    <cellStyle name="20% - Énfasis1 2" xfId="21"/>
    <cellStyle name="20% - Énfasis1 20" xfId="22"/>
    <cellStyle name="20% - Énfasis1 21" xfId="23"/>
    <cellStyle name="20% - Énfasis1 22" xfId="24"/>
    <cellStyle name="20% - Énfasis1 23" xfId="25"/>
    <cellStyle name="20% - Énfasis1 24" xfId="26"/>
    <cellStyle name="20% - Énfasis1 25" xfId="27"/>
    <cellStyle name="20% - Énfasis1 26" xfId="28"/>
    <cellStyle name="20% - Énfasis1 27" xfId="29"/>
    <cellStyle name="20% - Énfasis1 28" xfId="30"/>
    <cellStyle name="20% - Énfasis1 29" xfId="31"/>
    <cellStyle name="20% - Énfasis1 3" xfId="32"/>
    <cellStyle name="20% - Énfasis1 30" xfId="33"/>
    <cellStyle name="20% - Énfasis1 31" xfId="34"/>
    <cellStyle name="20% - Énfasis1 32" xfId="35"/>
    <cellStyle name="20% - Énfasis1 4" xfId="36"/>
    <cellStyle name="20% - Énfasis1 5" xfId="37"/>
    <cellStyle name="20% - Énfasis1 6" xfId="38"/>
    <cellStyle name="20% - Énfasis1 7" xfId="39"/>
    <cellStyle name="20% - Énfasis1 8" xfId="40"/>
    <cellStyle name="20% - Énfasis1 9" xfId="41"/>
    <cellStyle name="20% - Énfasis2" xfId="1548" builtinId="34" customBuiltin="1"/>
    <cellStyle name="20% - Énfasis2 10" xfId="42"/>
    <cellStyle name="20% - Énfasis2 11" xfId="43"/>
    <cellStyle name="20% - Énfasis2 12" xfId="44"/>
    <cellStyle name="20% - Énfasis2 13" xfId="45"/>
    <cellStyle name="20% - Énfasis2 14" xfId="46"/>
    <cellStyle name="20% - Énfasis2 15" xfId="47"/>
    <cellStyle name="20% - Énfasis2 16" xfId="48"/>
    <cellStyle name="20% - Énfasis2 17" xfId="49"/>
    <cellStyle name="20% - Énfasis2 18" xfId="50"/>
    <cellStyle name="20% - Énfasis2 19" xfId="51"/>
    <cellStyle name="20% - Énfasis2 2" xfId="52"/>
    <cellStyle name="20% - Énfasis2 20" xfId="53"/>
    <cellStyle name="20% - Énfasis2 21" xfId="54"/>
    <cellStyle name="20% - Énfasis2 22" xfId="55"/>
    <cellStyle name="20% - Énfasis2 23" xfId="56"/>
    <cellStyle name="20% - Énfasis2 24" xfId="57"/>
    <cellStyle name="20% - Énfasis2 25" xfId="58"/>
    <cellStyle name="20% - Énfasis2 26" xfId="59"/>
    <cellStyle name="20% - Énfasis2 27" xfId="60"/>
    <cellStyle name="20% - Énfasis2 28" xfId="61"/>
    <cellStyle name="20% - Énfasis2 29" xfId="62"/>
    <cellStyle name="20% - Énfasis2 3" xfId="63"/>
    <cellStyle name="20% - Énfasis2 30" xfId="64"/>
    <cellStyle name="20% - Énfasis2 31" xfId="65"/>
    <cellStyle name="20% - Énfasis2 32" xfId="66"/>
    <cellStyle name="20% - Énfasis2 4" xfId="67"/>
    <cellStyle name="20% - Énfasis2 5" xfId="68"/>
    <cellStyle name="20% - Énfasis2 6" xfId="69"/>
    <cellStyle name="20% - Énfasis2 7" xfId="70"/>
    <cellStyle name="20% - Énfasis2 8" xfId="71"/>
    <cellStyle name="20% - Énfasis2 9" xfId="72"/>
    <cellStyle name="20% - Énfasis3" xfId="1552" builtinId="38" customBuiltin="1"/>
    <cellStyle name="20% - Énfasis3 10" xfId="73"/>
    <cellStyle name="20% - Énfasis3 11" xfId="74"/>
    <cellStyle name="20% - Énfasis3 12" xfId="75"/>
    <cellStyle name="20% - Énfasis3 13" xfId="76"/>
    <cellStyle name="20% - Énfasis3 14" xfId="77"/>
    <cellStyle name="20% - Énfasis3 15" xfId="78"/>
    <cellStyle name="20% - Énfasis3 16" xfId="79"/>
    <cellStyle name="20% - Énfasis3 17" xfId="80"/>
    <cellStyle name="20% - Énfasis3 18" xfId="81"/>
    <cellStyle name="20% - Énfasis3 19" xfId="82"/>
    <cellStyle name="20% - Énfasis3 2" xfId="83"/>
    <cellStyle name="20% - Énfasis3 20" xfId="84"/>
    <cellStyle name="20% - Énfasis3 21" xfId="85"/>
    <cellStyle name="20% - Énfasis3 22" xfId="86"/>
    <cellStyle name="20% - Énfasis3 23" xfId="87"/>
    <cellStyle name="20% - Énfasis3 24" xfId="88"/>
    <cellStyle name="20% - Énfasis3 25" xfId="89"/>
    <cellStyle name="20% - Énfasis3 26" xfId="90"/>
    <cellStyle name="20% - Énfasis3 27" xfId="91"/>
    <cellStyle name="20% - Énfasis3 28" xfId="92"/>
    <cellStyle name="20% - Énfasis3 29" xfId="93"/>
    <cellStyle name="20% - Énfasis3 3" xfId="94"/>
    <cellStyle name="20% - Énfasis3 30" xfId="95"/>
    <cellStyle name="20% - Énfasis3 31" xfId="96"/>
    <cellStyle name="20% - Énfasis3 32" xfId="97"/>
    <cellStyle name="20% - Énfasis3 4" xfId="98"/>
    <cellStyle name="20% - Énfasis3 5" xfId="99"/>
    <cellStyle name="20% - Énfasis3 6" xfId="100"/>
    <cellStyle name="20% - Énfasis3 7" xfId="101"/>
    <cellStyle name="20% - Énfasis3 8" xfId="102"/>
    <cellStyle name="20% - Énfasis3 9" xfId="103"/>
    <cellStyle name="20% - Énfasis4" xfId="1556" builtinId="42" customBuiltin="1"/>
    <cellStyle name="20% - Énfasis4 10" xfId="104"/>
    <cellStyle name="20% - Énfasis4 11" xfId="105"/>
    <cellStyle name="20% - Énfasis4 12" xfId="106"/>
    <cellStyle name="20% - Énfasis4 13" xfId="107"/>
    <cellStyle name="20% - Énfasis4 14" xfId="108"/>
    <cellStyle name="20% - Énfasis4 15" xfId="109"/>
    <cellStyle name="20% - Énfasis4 16" xfId="110"/>
    <cellStyle name="20% - Énfasis4 17" xfId="111"/>
    <cellStyle name="20% - Énfasis4 18" xfId="112"/>
    <cellStyle name="20% - Énfasis4 19" xfId="113"/>
    <cellStyle name="20% - Énfasis4 2" xfId="114"/>
    <cellStyle name="20% - Énfasis4 20" xfId="115"/>
    <cellStyle name="20% - Énfasis4 21" xfId="116"/>
    <cellStyle name="20% - Énfasis4 22" xfId="117"/>
    <cellStyle name="20% - Énfasis4 23" xfId="118"/>
    <cellStyle name="20% - Énfasis4 24" xfId="119"/>
    <cellStyle name="20% - Énfasis4 25" xfId="120"/>
    <cellStyle name="20% - Énfasis4 26" xfId="121"/>
    <cellStyle name="20% - Énfasis4 27" xfId="122"/>
    <cellStyle name="20% - Énfasis4 28" xfId="123"/>
    <cellStyle name="20% - Énfasis4 29" xfId="124"/>
    <cellStyle name="20% - Énfasis4 3" xfId="125"/>
    <cellStyle name="20% - Énfasis4 30" xfId="126"/>
    <cellStyle name="20% - Énfasis4 31" xfId="127"/>
    <cellStyle name="20% - Énfasis4 32" xfId="128"/>
    <cellStyle name="20% - Énfasis4 4" xfId="129"/>
    <cellStyle name="20% - Énfasis4 5" xfId="130"/>
    <cellStyle name="20% - Énfasis4 6" xfId="131"/>
    <cellStyle name="20% - Énfasis4 7" xfId="132"/>
    <cellStyle name="20% - Énfasis4 8" xfId="133"/>
    <cellStyle name="20% - Énfasis4 9" xfId="134"/>
    <cellStyle name="20% - Énfasis5" xfId="1560" builtinId="46" customBuiltin="1"/>
    <cellStyle name="20% - Énfasis5 10" xfId="135"/>
    <cellStyle name="20% - Énfasis5 11" xfId="136"/>
    <cellStyle name="20% - Énfasis5 12" xfId="137"/>
    <cellStyle name="20% - Énfasis5 13" xfId="138"/>
    <cellStyle name="20% - Énfasis5 14" xfId="139"/>
    <cellStyle name="20% - Énfasis5 15" xfId="140"/>
    <cellStyle name="20% - Énfasis5 16" xfId="141"/>
    <cellStyle name="20% - Énfasis5 17" xfId="142"/>
    <cellStyle name="20% - Énfasis5 18" xfId="143"/>
    <cellStyle name="20% - Énfasis5 19" xfId="144"/>
    <cellStyle name="20% - Énfasis5 2" xfId="145"/>
    <cellStyle name="20% - Énfasis5 20" xfId="146"/>
    <cellStyle name="20% - Énfasis5 21" xfId="147"/>
    <cellStyle name="20% - Énfasis5 22" xfId="148"/>
    <cellStyle name="20% - Énfasis5 23" xfId="149"/>
    <cellStyle name="20% - Énfasis5 24" xfId="150"/>
    <cellStyle name="20% - Énfasis5 25" xfId="151"/>
    <cellStyle name="20% - Énfasis5 26" xfId="152"/>
    <cellStyle name="20% - Énfasis5 27" xfId="153"/>
    <cellStyle name="20% - Énfasis5 28" xfId="154"/>
    <cellStyle name="20% - Énfasis5 29" xfId="155"/>
    <cellStyle name="20% - Énfasis5 3" xfId="156"/>
    <cellStyle name="20% - Énfasis5 30" xfId="157"/>
    <cellStyle name="20% - Énfasis5 31" xfId="158"/>
    <cellStyle name="20% - Énfasis5 32" xfId="159"/>
    <cellStyle name="20% - Énfasis5 4" xfId="160"/>
    <cellStyle name="20% - Énfasis5 5" xfId="161"/>
    <cellStyle name="20% - Énfasis5 6" xfId="162"/>
    <cellStyle name="20% - Énfasis5 7" xfId="163"/>
    <cellStyle name="20% - Énfasis5 8" xfId="164"/>
    <cellStyle name="20% - Énfasis5 9" xfId="165"/>
    <cellStyle name="20% - Énfasis6" xfId="1564" builtinId="50" customBuiltin="1"/>
    <cellStyle name="20% - Énfasis6 10" xfId="166"/>
    <cellStyle name="20% - Énfasis6 11" xfId="167"/>
    <cellStyle name="20% - Énfasis6 12" xfId="168"/>
    <cellStyle name="20% - Énfasis6 13" xfId="169"/>
    <cellStyle name="20% - Énfasis6 14" xfId="170"/>
    <cellStyle name="20% - Énfasis6 15" xfId="171"/>
    <cellStyle name="20% - Énfasis6 16" xfId="172"/>
    <cellStyle name="20% - Énfasis6 17" xfId="173"/>
    <cellStyle name="20% - Énfasis6 18" xfId="174"/>
    <cellStyle name="20% - Énfasis6 19" xfId="175"/>
    <cellStyle name="20% - Énfasis6 2" xfId="176"/>
    <cellStyle name="20% - Énfasis6 20" xfId="177"/>
    <cellStyle name="20% - Énfasis6 21" xfId="178"/>
    <cellStyle name="20% - Énfasis6 22" xfId="179"/>
    <cellStyle name="20% - Énfasis6 23" xfId="180"/>
    <cellStyle name="20% - Énfasis6 24" xfId="181"/>
    <cellStyle name="20% - Énfasis6 25" xfId="182"/>
    <cellStyle name="20% - Énfasis6 26" xfId="183"/>
    <cellStyle name="20% - Énfasis6 27" xfId="184"/>
    <cellStyle name="20% - Énfasis6 28" xfId="185"/>
    <cellStyle name="20% - Énfasis6 29" xfId="186"/>
    <cellStyle name="20% - Énfasis6 3" xfId="187"/>
    <cellStyle name="20% - Énfasis6 30" xfId="188"/>
    <cellStyle name="20% - Énfasis6 31" xfId="189"/>
    <cellStyle name="20% - Énfasis6 32" xfId="190"/>
    <cellStyle name="20% - Énfasis6 4" xfId="191"/>
    <cellStyle name="20% - Énfasis6 5" xfId="192"/>
    <cellStyle name="20% - Énfasis6 6" xfId="193"/>
    <cellStyle name="20% - Énfasis6 7" xfId="194"/>
    <cellStyle name="20% - Énfasis6 8" xfId="195"/>
    <cellStyle name="20% - Énfasis6 9" xfId="196"/>
    <cellStyle name="40% - Accent1" xfId="197"/>
    <cellStyle name="40% - Accent1 2" xfId="1423"/>
    <cellStyle name="40% - Accent1_Estaciones TM-21-SEP-2011" xfId="1424"/>
    <cellStyle name="40% - Accent2" xfId="198"/>
    <cellStyle name="40% - Accent2 2" xfId="1425"/>
    <cellStyle name="40% - Accent2_Estaciones TM-21-SEP-2011" xfId="1426"/>
    <cellStyle name="40% - Accent3" xfId="199"/>
    <cellStyle name="40% - Accent3 2" xfId="1427"/>
    <cellStyle name="40% - Accent3_Estaciones TM-21-SEP-2011" xfId="1428"/>
    <cellStyle name="40% - Accent4" xfId="200"/>
    <cellStyle name="40% - Accent4 2" xfId="1429"/>
    <cellStyle name="40% - Accent4_Estaciones TM-21-SEP-2011" xfId="1430"/>
    <cellStyle name="40% - Accent5" xfId="201"/>
    <cellStyle name="40% - Accent5 2" xfId="1431"/>
    <cellStyle name="40% - Accent5_Estaciones TM-21-SEP-2011" xfId="1432"/>
    <cellStyle name="40% - Accent6" xfId="202"/>
    <cellStyle name="40% - Accent6 2" xfId="1433"/>
    <cellStyle name="40% - Accent6_Estaciones TM-21-SEP-2011" xfId="1434"/>
    <cellStyle name="40% - Énfasis1" xfId="1546" builtinId="31" customBuiltin="1"/>
    <cellStyle name="40% - Énfasis1 10" xfId="203"/>
    <cellStyle name="40% - Énfasis1 11" xfId="204"/>
    <cellStyle name="40% - Énfasis1 12" xfId="205"/>
    <cellStyle name="40% - Énfasis1 13" xfId="206"/>
    <cellStyle name="40% - Énfasis1 14" xfId="207"/>
    <cellStyle name="40% - Énfasis1 15" xfId="208"/>
    <cellStyle name="40% - Énfasis1 16" xfId="209"/>
    <cellStyle name="40% - Énfasis1 17" xfId="210"/>
    <cellStyle name="40% - Énfasis1 18" xfId="211"/>
    <cellStyle name="40% - Énfasis1 19" xfId="212"/>
    <cellStyle name="40% - Énfasis1 2" xfId="213"/>
    <cellStyle name="40% - Énfasis1 20" xfId="214"/>
    <cellStyle name="40% - Énfasis1 21" xfId="215"/>
    <cellStyle name="40% - Énfasis1 22" xfId="216"/>
    <cellStyle name="40% - Énfasis1 23" xfId="217"/>
    <cellStyle name="40% - Énfasis1 24" xfId="218"/>
    <cellStyle name="40% - Énfasis1 25" xfId="219"/>
    <cellStyle name="40% - Énfasis1 26" xfId="220"/>
    <cellStyle name="40% - Énfasis1 27" xfId="221"/>
    <cellStyle name="40% - Énfasis1 28" xfId="222"/>
    <cellStyle name="40% - Énfasis1 29" xfId="223"/>
    <cellStyle name="40% - Énfasis1 3" xfId="224"/>
    <cellStyle name="40% - Énfasis1 30" xfId="225"/>
    <cellStyle name="40% - Énfasis1 31" xfId="226"/>
    <cellStyle name="40% - Énfasis1 32" xfId="227"/>
    <cellStyle name="40% - Énfasis1 4" xfId="228"/>
    <cellStyle name="40% - Énfasis1 5" xfId="229"/>
    <cellStyle name="40% - Énfasis1 6" xfId="230"/>
    <cellStyle name="40% - Énfasis1 7" xfId="231"/>
    <cellStyle name="40% - Énfasis1 8" xfId="232"/>
    <cellStyle name="40% - Énfasis1 9" xfId="233"/>
    <cellStyle name="40% - Énfasis2" xfId="1549" builtinId="35" customBuiltin="1"/>
    <cellStyle name="40% - Énfasis2 10" xfId="234"/>
    <cellStyle name="40% - Énfasis2 11" xfId="235"/>
    <cellStyle name="40% - Énfasis2 12" xfId="236"/>
    <cellStyle name="40% - Énfasis2 13" xfId="237"/>
    <cellStyle name="40% - Énfasis2 14" xfId="238"/>
    <cellStyle name="40% - Énfasis2 15" xfId="239"/>
    <cellStyle name="40% - Énfasis2 16" xfId="240"/>
    <cellStyle name="40% - Énfasis2 17" xfId="241"/>
    <cellStyle name="40% - Énfasis2 18" xfId="242"/>
    <cellStyle name="40% - Énfasis2 19" xfId="243"/>
    <cellStyle name="40% - Énfasis2 2" xfId="244"/>
    <cellStyle name="40% - Énfasis2 20" xfId="245"/>
    <cellStyle name="40% - Énfasis2 21" xfId="246"/>
    <cellStyle name="40% - Énfasis2 22" xfId="247"/>
    <cellStyle name="40% - Énfasis2 23" xfId="248"/>
    <cellStyle name="40% - Énfasis2 24" xfId="249"/>
    <cellStyle name="40% - Énfasis2 25" xfId="250"/>
    <cellStyle name="40% - Énfasis2 26" xfId="251"/>
    <cellStyle name="40% - Énfasis2 27" xfId="252"/>
    <cellStyle name="40% - Énfasis2 28" xfId="253"/>
    <cellStyle name="40% - Énfasis2 29" xfId="254"/>
    <cellStyle name="40% - Énfasis2 3" xfId="255"/>
    <cellStyle name="40% - Énfasis2 30" xfId="256"/>
    <cellStyle name="40% - Énfasis2 31" xfId="257"/>
    <cellStyle name="40% - Énfasis2 32" xfId="258"/>
    <cellStyle name="40% - Énfasis2 4" xfId="259"/>
    <cellStyle name="40% - Énfasis2 5" xfId="260"/>
    <cellStyle name="40% - Énfasis2 6" xfId="261"/>
    <cellStyle name="40% - Énfasis2 7" xfId="262"/>
    <cellStyle name="40% - Énfasis2 8" xfId="263"/>
    <cellStyle name="40% - Énfasis2 9" xfId="264"/>
    <cellStyle name="40% - Énfasis3" xfId="1553" builtinId="39" customBuiltin="1"/>
    <cellStyle name="40% - Énfasis3 10" xfId="265"/>
    <cellStyle name="40% - Énfasis3 11" xfId="266"/>
    <cellStyle name="40% - Énfasis3 12" xfId="267"/>
    <cellStyle name="40% - Énfasis3 13" xfId="268"/>
    <cellStyle name="40% - Énfasis3 14" xfId="269"/>
    <cellStyle name="40% - Énfasis3 15" xfId="270"/>
    <cellStyle name="40% - Énfasis3 16" xfId="271"/>
    <cellStyle name="40% - Énfasis3 17" xfId="272"/>
    <cellStyle name="40% - Énfasis3 18" xfId="273"/>
    <cellStyle name="40% - Énfasis3 19" xfId="274"/>
    <cellStyle name="40% - Énfasis3 2" xfId="275"/>
    <cellStyle name="40% - Énfasis3 20" xfId="276"/>
    <cellStyle name="40% - Énfasis3 21" xfId="277"/>
    <cellStyle name="40% - Énfasis3 22" xfId="278"/>
    <cellStyle name="40% - Énfasis3 23" xfId="279"/>
    <cellStyle name="40% - Énfasis3 24" xfId="280"/>
    <cellStyle name="40% - Énfasis3 25" xfId="281"/>
    <cellStyle name="40% - Énfasis3 26" xfId="282"/>
    <cellStyle name="40% - Énfasis3 27" xfId="283"/>
    <cellStyle name="40% - Énfasis3 28" xfId="284"/>
    <cellStyle name="40% - Énfasis3 29" xfId="285"/>
    <cellStyle name="40% - Énfasis3 3" xfId="286"/>
    <cellStyle name="40% - Énfasis3 30" xfId="287"/>
    <cellStyle name="40% - Énfasis3 31" xfId="288"/>
    <cellStyle name="40% - Énfasis3 32" xfId="289"/>
    <cellStyle name="40% - Énfasis3 4" xfId="290"/>
    <cellStyle name="40% - Énfasis3 5" xfId="291"/>
    <cellStyle name="40% - Énfasis3 6" xfId="292"/>
    <cellStyle name="40% - Énfasis3 7" xfId="293"/>
    <cellStyle name="40% - Énfasis3 8" xfId="294"/>
    <cellStyle name="40% - Énfasis3 9" xfId="295"/>
    <cellStyle name="40% - Énfasis4" xfId="1557" builtinId="43" customBuiltin="1"/>
    <cellStyle name="40% - Énfasis4 10" xfId="296"/>
    <cellStyle name="40% - Énfasis4 11" xfId="297"/>
    <cellStyle name="40% - Énfasis4 12" xfId="298"/>
    <cellStyle name="40% - Énfasis4 13" xfId="299"/>
    <cellStyle name="40% - Énfasis4 14" xfId="300"/>
    <cellStyle name="40% - Énfasis4 15" xfId="301"/>
    <cellStyle name="40% - Énfasis4 16" xfId="302"/>
    <cellStyle name="40% - Énfasis4 17" xfId="303"/>
    <cellStyle name="40% - Énfasis4 18" xfId="304"/>
    <cellStyle name="40% - Énfasis4 19" xfId="305"/>
    <cellStyle name="40% - Énfasis4 2" xfId="306"/>
    <cellStyle name="40% - Énfasis4 20" xfId="307"/>
    <cellStyle name="40% - Énfasis4 21" xfId="308"/>
    <cellStyle name="40% - Énfasis4 22" xfId="309"/>
    <cellStyle name="40% - Énfasis4 23" xfId="310"/>
    <cellStyle name="40% - Énfasis4 24" xfId="311"/>
    <cellStyle name="40% - Énfasis4 25" xfId="312"/>
    <cellStyle name="40% - Énfasis4 26" xfId="313"/>
    <cellStyle name="40% - Énfasis4 27" xfId="314"/>
    <cellStyle name="40% - Énfasis4 28" xfId="315"/>
    <cellStyle name="40% - Énfasis4 29" xfId="316"/>
    <cellStyle name="40% - Énfasis4 3" xfId="317"/>
    <cellStyle name="40% - Énfasis4 30" xfId="318"/>
    <cellStyle name="40% - Énfasis4 31" xfId="319"/>
    <cellStyle name="40% - Énfasis4 32" xfId="320"/>
    <cellStyle name="40% - Énfasis4 4" xfId="321"/>
    <cellStyle name="40% - Énfasis4 5" xfId="322"/>
    <cellStyle name="40% - Énfasis4 6" xfId="323"/>
    <cellStyle name="40% - Énfasis4 7" xfId="324"/>
    <cellStyle name="40% - Énfasis4 8" xfId="325"/>
    <cellStyle name="40% - Énfasis4 9" xfId="326"/>
    <cellStyle name="40% - Énfasis5" xfId="1561" builtinId="47" customBuiltin="1"/>
    <cellStyle name="40% - Énfasis5 10" xfId="327"/>
    <cellStyle name="40% - Énfasis5 11" xfId="328"/>
    <cellStyle name="40% - Énfasis5 12" xfId="329"/>
    <cellStyle name="40% - Énfasis5 13" xfId="330"/>
    <cellStyle name="40% - Énfasis5 14" xfId="331"/>
    <cellStyle name="40% - Énfasis5 15" xfId="332"/>
    <cellStyle name="40% - Énfasis5 16" xfId="333"/>
    <cellStyle name="40% - Énfasis5 17" xfId="334"/>
    <cellStyle name="40% - Énfasis5 18" xfId="335"/>
    <cellStyle name="40% - Énfasis5 19" xfId="336"/>
    <cellStyle name="40% - Énfasis5 2" xfId="337"/>
    <cellStyle name="40% - Énfasis5 20" xfId="338"/>
    <cellStyle name="40% - Énfasis5 21" xfId="339"/>
    <cellStyle name="40% - Énfasis5 22" xfId="340"/>
    <cellStyle name="40% - Énfasis5 23" xfId="341"/>
    <cellStyle name="40% - Énfasis5 24" xfId="342"/>
    <cellStyle name="40% - Énfasis5 25" xfId="343"/>
    <cellStyle name="40% - Énfasis5 26" xfId="344"/>
    <cellStyle name="40% - Énfasis5 27" xfId="345"/>
    <cellStyle name="40% - Énfasis5 28" xfId="346"/>
    <cellStyle name="40% - Énfasis5 29" xfId="347"/>
    <cellStyle name="40% - Énfasis5 3" xfId="348"/>
    <cellStyle name="40% - Énfasis5 30" xfId="349"/>
    <cellStyle name="40% - Énfasis5 31" xfId="350"/>
    <cellStyle name="40% - Énfasis5 32" xfId="351"/>
    <cellStyle name="40% - Énfasis5 4" xfId="352"/>
    <cellStyle name="40% - Énfasis5 5" xfId="353"/>
    <cellStyle name="40% - Énfasis5 6" xfId="354"/>
    <cellStyle name="40% - Énfasis5 7" xfId="355"/>
    <cellStyle name="40% - Énfasis5 8" xfId="356"/>
    <cellStyle name="40% - Énfasis5 9" xfId="357"/>
    <cellStyle name="40% - Énfasis6" xfId="1565" builtinId="51" customBuiltin="1"/>
    <cellStyle name="40% - Énfasis6 10" xfId="358"/>
    <cellStyle name="40% - Énfasis6 11" xfId="359"/>
    <cellStyle name="40% - Énfasis6 12" xfId="360"/>
    <cellStyle name="40% - Énfasis6 13" xfId="361"/>
    <cellStyle name="40% - Énfasis6 14" xfId="362"/>
    <cellStyle name="40% - Énfasis6 15" xfId="363"/>
    <cellStyle name="40% - Énfasis6 16" xfId="364"/>
    <cellStyle name="40% - Énfasis6 17" xfId="365"/>
    <cellStyle name="40% - Énfasis6 18" xfId="366"/>
    <cellStyle name="40% - Énfasis6 19" xfId="367"/>
    <cellStyle name="40% - Énfasis6 2" xfId="368"/>
    <cellStyle name="40% - Énfasis6 20" xfId="369"/>
    <cellStyle name="40% - Énfasis6 21" xfId="370"/>
    <cellStyle name="40% - Énfasis6 22" xfId="371"/>
    <cellStyle name="40% - Énfasis6 23" xfId="372"/>
    <cellStyle name="40% - Énfasis6 24" xfId="373"/>
    <cellStyle name="40% - Énfasis6 25" xfId="374"/>
    <cellStyle name="40% - Énfasis6 26" xfId="375"/>
    <cellStyle name="40% - Énfasis6 27" xfId="376"/>
    <cellStyle name="40% - Énfasis6 28" xfId="377"/>
    <cellStyle name="40% - Énfasis6 29" xfId="378"/>
    <cellStyle name="40% - Énfasis6 3" xfId="379"/>
    <cellStyle name="40% - Énfasis6 30" xfId="380"/>
    <cellStyle name="40% - Énfasis6 31" xfId="381"/>
    <cellStyle name="40% - Énfasis6 32" xfId="382"/>
    <cellStyle name="40% - Énfasis6 4" xfId="383"/>
    <cellStyle name="40% - Énfasis6 5" xfId="384"/>
    <cellStyle name="40% - Énfasis6 6" xfId="385"/>
    <cellStyle name="40% - Énfasis6 7" xfId="386"/>
    <cellStyle name="40% - Énfasis6 8" xfId="387"/>
    <cellStyle name="40% - Énfasis6 9" xfId="388"/>
    <cellStyle name="60% - Accent1" xfId="389"/>
    <cellStyle name="60% - Accent2" xfId="390"/>
    <cellStyle name="60% - Accent3" xfId="391"/>
    <cellStyle name="60% - Accent4" xfId="392"/>
    <cellStyle name="60% - Accent5" xfId="393"/>
    <cellStyle name="60% - Accent6" xfId="394"/>
    <cellStyle name="60% - Énfasis1" xfId="1547" builtinId="32" customBuiltin="1"/>
    <cellStyle name="60% - Énfasis1 10" xfId="395"/>
    <cellStyle name="60% - Énfasis1 11" xfId="396"/>
    <cellStyle name="60% - Énfasis1 12" xfId="397"/>
    <cellStyle name="60% - Énfasis1 13" xfId="398"/>
    <cellStyle name="60% - Énfasis1 14" xfId="399"/>
    <cellStyle name="60% - Énfasis1 15" xfId="400"/>
    <cellStyle name="60% - Énfasis1 16" xfId="401"/>
    <cellStyle name="60% - Énfasis1 17" xfId="402"/>
    <cellStyle name="60% - Énfasis1 18" xfId="403"/>
    <cellStyle name="60% - Énfasis1 19" xfId="404"/>
    <cellStyle name="60% - Énfasis1 2" xfId="405"/>
    <cellStyle name="60% - Énfasis1 20" xfId="406"/>
    <cellStyle name="60% - Énfasis1 21" xfId="407"/>
    <cellStyle name="60% - Énfasis1 22" xfId="408"/>
    <cellStyle name="60% - Énfasis1 23" xfId="409"/>
    <cellStyle name="60% - Énfasis1 24" xfId="410"/>
    <cellStyle name="60% - Énfasis1 25" xfId="411"/>
    <cellStyle name="60% - Énfasis1 26" xfId="412"/>
    <cellStyle name="60% - Énfasis1 27" xfId="413"/>
    <cellStyle name="60% - Énfasis1 28" xfId="414"/>
    <cellStyle name="60% - Énfasis1 29" xfId="415"/>
    <cellStyle name="60% - Énfasis1 3" xfId="416"/>
    <cellStyle name="60% - Énfasis1 30" xfId="417"/>
    <cellStyle name="60% - Énfasis1 31" xfId="418"/>
    <cellStyle name="60% - Énfasis1 32" xfId="419"/>
    <cellStyle name="60% - Énfasis1 4" xfId="420"/>
    <cellStyle name="60% - Énfasis1 5" xfId="421"/>
    <cellStyle name="60% - Énfasis1 6" xfId="422"/>
    <cellStyle name="60% - Énfasis1 7" xfId="423"/>
    <cellStyle name="60% - Énfasis1 8" xfId="424"/>
    <cellStyle name="60% - Énfasis1 9" xfId="425"/>
    <cellStyle name="60% - Énfasis2" xfId="1550" builtinId="36" customBuiltin="1"/>
    <cellStyle name="60% - Énfasis2 10" xfId="426"/>
    <cellStyle name="60% - Énfasis2 11" xfId="427"/>
    <cellStyle name="60% - Énfasis2 12" xfId="428"/>
    <cellStyle name="60% - Énfasis2 13" xfId="429"/>
    <cellStyle name="60% - Énfasis2 14" xfId="430"/>
    <cellStyle name="60% - Énfasis2 15" xfId="431"/>
    <cellStyle name="60% - Énfasis2 16" xfId="432"/>
    <cellStyle name="60% - Énfasis2 17" xfId="433"/>
    <cellStyle name="60% - Énfasis2 18" xfId="434"/>
    <cellStyle name="60% - Énfasis2 19" xfId="435"/>
    <cellStyle name="60% - Énfasis2 2" xfId="436"/>
    <cellStyle name="60% - Énfasis2 20" xfId="437"/>
    <cellStyle name="60% - Énfasis2 21" xfId="438"/>
    <cellStyle name="60% - Énfasis2 22" xfId="439"/>
    <cellStyle name="60% - Énfasis2 23" xfId="440"/>
    <cellStyle name="60% - Énfasis2 24" xfId="441"/>
    <cellStyle name="60% - Énfasis2 25" xfId="442"/>
    <cellStyle name="60% - Énfasis2 26" xfId="443"/>
    <cellStyle name="60% - Énfasis2 27" xfId="444"/>
    <cellStyle name="60% - Énfasis2 28" xfId="445"/>
    <cellStyle name="60% - Énfasis2 29" xfId="446"/>
    <cellStyle name="60% - Énfasis2 3" xfId="447"/>
    <cellStyle name="60% - Énfasis2 30" xfId="448"/>
    <cellStyle name="60% - Énfasis2 31" xfId="449"/>
    <cellStyle name="60% - Énfasis2 32" xfId="450"/>
    <cellStyle name="60% - Énfasis2 4" xfId="451"/>
    <cellStyle name="60% - Énfasis2 5" xfId="452"/>
    <cellStyle name="60% - Énfasis2 6" xfId="453"/>
    <cellStyle name="60% - Énfasis2 7" xfId="454"/>
    <cellStyle name="60% - Énfasis2 8" xfId="455"/>
    <cellStyle name="60% - Énfasis2 9" xfId="456"/>
    <cellStyle name="60% - Énfasis3" xfId="1554" builtinId="40" customBuiltin="1"/>
    <cellStyle name="60% - Énfasis3 10" xfId="457"/>
    <cellStyle name="60% - Énfasis3 11" xfId="458"/>
    <cellStyle name="60% - Énfasis3 12" xfId="459"/>
    <cellStyle name="60% - Énfasis3 13" xfId="460"/>
    <cellStyle name="60% - Énfasis3 14" xfId="461"/>
    <cellStyle name="60% - Énfasis3 15" xfId="462"/>
    <cellStyle name="60% - Énfasis3 16" xfId="463"/>
    <cellStyle name="60% - Énfasis3 17" xfId="464"/>
    <cellStyle name="60% - Énfasis3 18" xfId="465"/>
    <cellStyle name="60% - Énfasis3 19" xfId="466"/>
    <cellStyle name="60% - Énfasis3 2" xfId="467"/>
    <cellStyle name="60% - Énfasis3 20" xfId="468"/>
    <cellStyle name="60% - Énfasis3 21" xfId="469"/>
    <cellStyle name="60% - Énfasis3 22" xfId="470"/>
    <cellStyle name="60% - Énfasis3 23" xfId="471"/>
    <cellStyle name="60% - Énfasis3 24" xfId="472"/>
    <cellStyle name="60% - Énfasis3 25" xfId="473"/>
    <cellStyle name="60% - Énfasis3 26" xfId="474"/>
    <cellStyle name="60% - Énfasis3 27" xfId="475"/>
    <cellStyle name="60% - Énfasis3 28" xfId="476"/>
    <cellStyle name="60% - Énfasis3 29" xfId="477"/>
    <cellStyle name="60% - Énfasis3 3" xfId="478"/>
    <cellStyle name="60% - Énfasis3 30" xfId="479"/>
    <cellStyle name="60% - Énfasis3 31" xfId="480"/>
    <cellStyle name="60% - Énfasis3 32" xfId="481"/>
    <cellStyle name="60% - Énfasis3 4" xfId="482"/>
    <cellStyle name="60% - Énfasis3 5" xfId="483"/>
    <cellStyle name="60% - Énfasis3 6" xfId="484"/>
    <cellStyle name="60% - Énfasis3 7" xfId="485"/>
    <cellStyle name="60% - Énfasis3 8" xfId="486"/>
    <cellStyle name="60% - Énfasis3 9" xfId="487"/>
    <cellStyle name="60% - Énfasis4" xfId="1558" builtinId="44" customBuiltin="1"/>
    <cellStyle name="60% - Énfasis4 10" xfId="488"/>
    <cellStyle name="60% - Énfasis4 11" xfId="489"/>
    <cellStyle name="60% - Énfasis4 12" xfId="490"/>
    <cellStyle name="60% - Énfasis4 13" xfId="491"/>
    <cellStyle name="60% - Énfasis4 14" xfId="492"/>
    <cellStyle name="60% - Énfasis4 15" xfId="493"/>
    <cellStyle name="60% - Énfasis4 16" xfId="494"/>
    <cellStyle name="60% - Énfasis4 17" xfId="495"/>
    <cellStyle name="60% - Énfasis4 18" xfId="496"/>
    <cellStyle name="60% - Énfasis4 19" xfId="497"/>
    <cellStyle name="60% - Énfasis4 2" xfId="498"/>
    <cellStyle name="60% - Énfasis4 20" xfId="499"/>
    <cellStyle name="60% - Énfasis4 21" xfId="500"/>
    <cellStyle name="60% - Énfasis4 22" xfId="501"/>
    <cellStyle name="60% - Énfasis4 23" xfId="502"/>
    <cellStyle name="60% - Énfasis4 24" xfId="503"/>
    <cellStyle name="60% - Énfasis4 25" xfId="504"/>
    <cellStyle name="60% - Énfasis4 26" xfId="505"/>
    <cellStyle name="60% - Énfasis4 27" xfId="506"/>
    <cellStyle name="60% - Énfasis4 28" xfId="507"/>
    <cellStyle name="60% - Énfasis4 29" xfId="508"/>
    <cellStyle name="60% - Énfasis4 3" xfId="509"/>
    <cellStyle name="60% - Énfasis4 30" xfId="510"/>
    <cellStyle name="60% - Énfasis4 31" xfId="511"/>
    <cellStyle name="60% - Énfasis4 32" xfId="512"/>
    <cellStyle name="60% - Énfasis4 4" xfId="513"/>
    <cellStyle name="60% - Énfasis4 5" xfId="514"/>
    <cellStyle name="60% - Énfasis4 6" xfId="515"/>
    <cellStyle name="60% - Énfasis4 7" xfId="516"/>
    <cellStyle name="60% - Énfasis4 8" xfId="517"/>
    <cellStyle name="60% - Énfasis4 9" xfId="518"/>
    <cellStyle name="60% - Énfasis5" xfId="1562" builtinId="48" customBuiltin="1"/>
    <cellStyle name="60% - Énfasis5 10" xfId="519"/>
    <cellStyle name="60% - Énfasis5 11" xfId="520"/>
    <cellStyle name="60% - Énfasis5 12" xfId="521"/>
    <cellStyle name="60% - Énfasis5 13" xfId="522"/>
    <cellStyle name="60% - Énfasis5 14" xfId="523"/>
    <cellStyle name="60% - Énfasis5 15" xfId="524"/>
    <cellStyle name="60% - Énfasis5 16" xfId="525"/>
    <cellStyle name="60% - Énfasis5 17" xfId="526"/>
    <cellStyle name="60% - Énfasis5 18" xfId="527"/>
    <cellStyle name="60% - Énfasis5 19" xfId="528"/>
    <cellStyle name="60% - Énfasis5 2" xfId="529"/>
    <cellStyle name="60% - Énfasis5 20" xfId="530"/>
    <cellStyle name="60% - Énfasis5 21" xfId="531"/>
    <cellStyle name="60% - Énfasis5 22" xfId="532"/>
    <cellStyle name="60% - Énfasis5 23" xfId="533"/>
    <cellStyle name="60% - Énfasis5 24" xfId="534"/>
    <cellStyle name="60% - Énfasis5 25" xfId="535"/>
    <cellStyle name="60% - Énfasis5 26" xfId="536"/>
    <cellStyle name="60% - Énfasis5 27" xfId="537"/>
    <cellStyle name="60% - Énfasis5 28" xfId="538"/>
    <cellStyle name="60% - Énfasis5 29" xfId="539"/>
    <cellStyle name="60% - Énfasis5 3" xfId="540"/>
    <cellStyle name="60% - Énfasis5 30" xfId="541"/>
    <cellStyle name="60% - Énfasis5 31" xfId="542"/>
    <cellStyle name="60% - Énfasis5 32" xfId="543"/>
    <cellStyle name="60% - Énfasis5 4" xfId="544"/>
    <cellStyle name="60% - Énfasis5 5" xfId="545"/>
    <cellStyle name="60% - Énfasis5 6" xfId="546"/>
    <cellStyle name="60% - Énfasis5 7" xfId="547"/>
    <cellStyle name="60% - Énfasis5 8" xfId="548"/>
    <cellStyle name="60% - Énfasis5 9" xfId="549"/>
    <cellStyle name="60% - Énfasis6" xfId="1566" builtinId="52" customBuiltin="1"/>
    <cellStyle name="60% - Énfasis6 10" xfId="550"/>
    <cellStyle name="60% - Énfasis6 11" xfId="551"/>
    <cellStyle name="60% - Énfasis6 12" xfId="552"/>
    <cellStyle name="60% - Énfasis6 13" xfId="553"/>
    <cellStyle name="60% - Énfasis6 14" xfId="554"/>
    <cellStyle name="60% - Énfasis6 15" xfId="555"/>
    <cellStyle name="60% - Énfasis6 16" xfId="556"/>
    <cellStyle name="60% - Énfasis6 17" xfId="557"/>
    <cellStyle name="60% - Énfasis6 18" xfId="558"/>
    <cellStyle name="60% - Énfasis6 19" xfId="559"/>
    <cellStyle name="60% - Énfasis6 2" xfId="560"/>
    <cellStyle name="60% - Énfasis6 20" xfId="561"/>
    <cellStyle name="60% - Énfasis6 21" xfId="562"/>
    <cellStyle name="60% - Énfasis6 22" xfId="563"/>
    <cellStyle name="60% - Énfasis6 23" xfId="564"/>
    <cellStyle name="60% - Énfasis6 24" xfId="565"/>
    <cellStyle name="60% - Énfasis6 25" xfId="566"/>
    <cellStyle name="60% - Énfasis6 26" xfId="567"/>
    <cellStyle name="60% - Énfasis6 27" xfId="568"/>
    <cellStyle name="60% - Énfasis6 28" xfId="569"/>
    <cellStyle name="60% - Énfasis6 29" xfId="570"/>
    <cellStyle name="60% - Énfasis6 3" xfId="571"/>
    <cellStyle name="60% - Énfasis6 30" xfId="572"/>
    <cellStyle name="60% - Énfasis6 31" xfId="573"/>
    <cellStyle name="60% - Énfasis6 32" xfId="574"/>
    <cellStyle name="60% - Énfasis6 4" xfId="575"/>
    <cellStyle name="60% - Énfasis6 5" xfId="576"/>
    <cellStyle name="60% - Énfasis6 6" xfId="577"/>
    <cellStyle name="60% - Énfasis6 7" xfId="578"/>
    <cellStyle name="60% - Énfasis6 8" xfId="579"/>
    <cellStyle name="60% - Énfasis6 9" xfId="580"/>
    <cellStyle name="Accent1" xfId="581"/>
    <cellStyle name="Accent2" xfId="582"/>
    <cellStyle name="Accent3" xfId="583"/>
    <cellStyle name="Accent4" xfId="584"/>
    <cellStyle name="Accent5" xfId="585"/>
    <cellStyle name="Accent6" xfId="586"/>
    <cellStyle name="ACTAS" xfId="1435"/>
    <cellStyle name="Bad" xfId="587"/>
    <cellStyle name="BORDES TITU. INT." xfId="1437"/>
    <cellStyle name="Buena" xfId="1532" builtinId="26" customBuiltin="1"/>
    <cellStyle name="Buena 10" xfId="588"/>
    <cellStyle name="Buena 11" xfId="589"/>
    <cellStyle name="Buena 12" xfId="590"/>
    <cellStyle name="Buena 13" xfId="591"/>
    <cellStyle name="Buena 14" xfId="592"/>
    <cellStyle name="Buena 15" xfId="593"/>
    <cellStyle name="Buena 16" xfId="594"/>
    <cellStyle name="Buena 17" xfId="595"/>
    <cellStyle name="Buena 18" xfId="596"/>
    <cellStyle name="Buena 19" xfId="597"/>
    <cellStyle name="Buena 2" xfId="598"/>
    <cellStyle name="Buena 20" xfId="599"/>
    <cellStyle name="Buena 21" xfId="600"/>
    <cellStyle name="Buena 22" xfId="601"/>
    <cellStyle name="Buena 23" xfId="602"/>
    <cellStyle name="Buena 24" xfId="603"/>
    <cellStyle name="Buena 25" xfId="604"/>
    <cellStyle name="Buena 26" xfId="605"/>
    <cellStyle name="Buena 27" xfId="606"/>
    <cellStyle name="Buena 28" xfId="607"/>
    <cellStyle name="Buena 29" xfId="608"/>
    <cellStyle name="Buena 3" xfId="609"/>
    <cellStyle name="Buena 30" xfId="610"/>
    <cellStyle name="Buena 31" xfId="611"/>
    <cellStyle name="Buena 32" xfId="612"/>
    <cellStyle name="Buena 4" xfId="613"/>
    <cellStyle name="Buena 5" xfId="614"/>
    <cellStyle name="Buena 6" xfId="615"/>
    <cellStyle name="Buena 7" xfId="616"/>
    <cellStyle name="Buena 8" xfId="617"/>
    <cellStyle name="Buena 9" xfId="618"/>
    <cellStyle name="Calculation" xfId="619"/>
    <cellStyle name="Cálculo" xfId="1537" builtinId="22" customBuiltin="1"/>
    <cellStyle name="Cálculo 10" xfId="620"/>
    <cellStyle name="Cálculo 11" xfId="621"/>
    <cellStyle name="Cálculo 12" xfId="622"/>
    <cellStyle name="Cálculo 13" xfId="623"/>
    <cellStyle name="Cálculo 14" xfId="624"/>
    <cellStyle name="Cálculo 15" xfId="625"/>
    <cellStyle name="Cálculo 16" xfId="626"/>
    <cellStyle name="Cálculo 17" xfId="627"/>
    <cellStyle name="Cálculo 18" xfId="628"/>
    <cellStyle name="Cálculo 19" xfId="629"/>
    <cellStyle name="Cálculo 2" xfId="630"/>
    <cellStyle name="Cálculo 20" xfId="631"/>
    <cellStyle name="Cálculo 21" xfId="632"/>
    <cellStyle name="Cálculo 22" xfId="633"/>
    <cellStyle name="Cálculo 23" xfId="634"/>
    <cellStyle name="Cálculo 24" xfId="635"/>
    <cellStyle name="Cálculo 25" xfId="636"/>
    <cellStyle name="Cálculo 26" xfId="637"/>
    <cellStyle name="Cálculo 27" xfId="638"/>
    <cellStyle name="Cálculo 28" xfId="639"/>
    <cellStyle name="Cálculo 29" xfId="640"/>
    <cellStyle name="Cálculo 3" xfId="641"/>
    <cellStyle name="Cálculo 30" xfId="642"/>
    <cellStyle name="Cálculo 31" xfId="643"/>
    <cellStyle name="Cálculo 32" xfId="644"/>
    <cellStyle name="Cálculo 4" xfId="645"/>
    <cellStyle name="Cálculo 5" xfId="646"/>
    <cellStyle name="Cálculo 6" xfId="647"/>
    <cellStyle name="Cálculo 7" xfId="648"/>
    <cellStyle name="Cálculo 8" xfId="649"/>
    <cellStyle name="Cálculo 9" xfId="650"/>
    <cellStyle name="Celda de comprobación" xfId="1539" builtinId="23" customBuiltin="1"/>
    <cellStyle name="Celda de comprobación 10" xfId="651"/>
    <cellStyle name="Celda de comprobación 11" xfId="652"/>
    <cellStyle name="Celda de comprobación 12" xfId="653"/>
    <cellStyle name="Celda de comprobación 13" xfId="654"/>
    <cellStyle name="Celda de comprobación 14" xfId="655"/>
    <cellStyle name="Celda de comprobación 15" xfId="656"/>
    <cellStyle name="Celda de comprobación 16" xfId="657"/>
    <cellStyle name="Celda de comprobación 17" xfId="658"/>
    <cellStyle name="Celda de comprobación 18" xfId="659"/>
    <cellStyle name="Celda de comprobación 19" xfId="660"/>
    <cellStyle name="Celda de comprobación 2" xfId="661"/>
    <cellStyle name="Celda de comprobación 20" xfId="662"/>
    <cellStyle name="Celda de comprobación 21" xfId="663"/>
    <cellStyle name="Celda de comprobación 22" xfId="664"/>
    <cellStyle name="Celda de comprobación 23" xfId="665"/>
    <cellStyle name="Celda de comprobación 24" xfId="666"/>
    <cellStyle name="Celda de comprobación 25" xfId="667"/>
    <cellStyle name="Celda de comprobación 26" xfId="668"/>
    <cellStyle name="Celda de comprobación 27" xfId="669"/>
    <cellStyle name="Celda de comprobación 28" xfId="670"/>
    <cellStyle name="Celda de comprobación 29" xfId="671"/>
    <cellStyle name="Celda de comprobación 3" xfId="672"/>
    <cellStyle name="Celda de comprobación 30" xfId="673"/>
    <cellStyle name="Celda de comprobación 31" xfId="674"/>
    <cellStyle name="Celda de comprobación 32" xfId="675"/>
    <cellStyle name="Celda de comprobación 4" xfId="676"/>
    <cellStyle name="Celda de comprobación 5" xfId="677"/>
    <cellStyle name="Celda de comprobación 6" xfId="678"/>
    <cellStyle name="Celda de comprobación 7" xfId="679"/>
    <cellStyle name="Celda de comprobación 8" xfId="680"/>
    <cellStyle name="Celda de comprobación 9" xfId="681"/>
    <cellStyle name="Celda vinculada" xfId="1538" builtinId="24" customBuiltin="1"/>
    <cellStyle name="Celda vinculada 10" xfId="682"/>
    <cellStyle name="Celda vinculada 11" xfId="683"/>
    <cellStyle name="Celda vinculada 12" xfId="684"/>
    <cellStyle name="Celda vinculada 13" xfId="685"/>
    <cellStyle name="Celda vinculada 14" xfId="686"/>
    <cellStyle name="Celda vinculada 15" xfId="687"/>
    <cellStyle name="Celda vinculada 16" xfId="688"/>
    <cellStyle name="Celda vinculada 17" xfId="689"/>
    <cellStyle name="Celda vinculada 18" xfId="690"/>
    <cellStyle name="Celda vinculada 19" xfId="691"/>
    <cellStyle name="Celda vinculada 2" xfId="692"/>
    <cellStyle name="Celda vinculada 20" xfId="693"/>
    <cellStyle name="Celda vinculada 21" xfId="694"/>
    <cellStyle name="Celda vinculada 22" xfId="695"/>
    <cellStyle name="Celda vinculada 23" xfId="696"/>
    <cellStyle name="Celda vinculada 24" xfId="697"/>
    <cellStyle name="Celda vinculada 25" xfId="698"/>
    <cellStyle name="Celda vinculada 26" xfId="699"/>
    <cellStyle name="Celda vinculada 27" xfId="700"/>
    <cellStyle name="Celda vinculada 28" xfId="701"/>
    <cellStyle name="Celda vinculada 29" xfId="702"/>
    <cellStyle name="Celda vinculada 3" xfId="703"/>
    <cellStyle name="Celda vinculada 30" xfId="704"/>
    <cellStyle name="Celda vinculada 31" xfId="705"/>
    <cellStyle name="Celda vinculada 32" xfId="706"/>
    <cellStyle name="Celda vinculada 4" xfId="707"/>
    <cellStyle name="Celda vinculada 5" xfId="708"/>
    <cellStyle name="Celda vinculada 6" xfId="709"/>
    <cellStyle name="Celda vinculada 7" xfId="710"/>
    <cellStyle name="Celda vinculada 8" xfId="711"/>
    <cellStyle name="Celda vinculada 9" xfId="712"/>
    <cellStyle name="Check Cell" xfId="713"/>
    <cellStyle name="Comma0" xfId="1438"/>
    <cellStyle name="Comma0 2" xfId="1439"/>
    <cellStyle name="Currency0" xfId="1440"/>
    <cellStyle name="Currency0 2" xfId="1441"/>
    <cellStyle name="Date" xfId="1442"/>
    <cellStyle name="Date 2" xfId="1443"/>
    <cellStyle name="Encabezado 1" xfId="1528" builtinId="16" customBuiltin="1"/>
    <cellStyle name="Encabezado 4" xfId="1531" builtinId="19" customBuiltin="1"/>
    <cellStyle name="Encabezado 4 10" xfId="714"/>
    <cellStyle name="Encabezado 4 11" xfId="715"/>
    <cellStyle name="Encabezado 4 12" xfId="716"/>
    <cellStyle name="Encabezado 4 13" xfId="717"/>
    <cellStyle name="Encabezado 4 14" xfId="718"/>
    <cellStyle name="Encabezado 4 15" xfId="719"/>
    <cellStyle name="Encabezado 4 16" xfId="720"/>
    <cellStyle name="Encabezado 4 17" xfId="721"/>
    <cellStyle name="Encabezado 4 18" xfId="722"/>
    <cellStyle name="Encabezado 4 19" xfId="723"/>
    <cellStyle name="Encabezado 4 2" xfId="724"/>
    <cellStyle name="Encabezado 4 20" xfId="725"/>
    <cellStyle name="Encabezado 4 21" xfId="726"/>
    <cellStyle name="Encabezado 4 22" xfId="727"/>
    <cellStyle name="Encabezado 4 23" xfId="728"/>
    <cellStyle name="Encabezado 4 24" xfId="729"/>
    <cellStyle name="Encabezado 4 25" xfId="730"/>
    <cellStyle name="Encabezado 4 26" xfId="731"/>
    <cellStyle name="Encabezado 4 27" xfId="732"/>
    <cellStyle name="Encabezado 4 28" xfId="733"/>
    <cellStyle name="Encabezado 4 29" xfId="734"/>
    <cellStyle name="Encabezado 4 3" xfId="735"/>
    <cellStyle name="Encabezado 4 30" xfId="736"/>
    <cellStyle name="Encabezado 4 31" xfId="737"/>
    <cellStyle name="Encabezado 4 32" xfId="738"/>
    <cellStyle name="Encabezado 4 4" xfId="739"/>
    <cellStyle name="Encabezado 4 5" xfId="740"/>
    <cellStyle name="Encabezado 4 6" xfId="741"/>
    <cellStyle name="Encabezado 4 7" xfId="742"/>
    <cellStyle name="Encabezado 4 8" xfId="743"/>
    <cellStyle name="Encabezado 4 9" xfId="744"/>
    <cellStyle name="Énfasis 1" xfId="1444"/>
    <cellStyle name="Énfasis 2" xfId="1445"/>
    <cellStyle name="Énfasis 3" xfId="1446"/>
    <cellStyle name="Énfasis1" xfId="1544" builtinId="29" customBuiltin="1"/>
    <cellStyle name="Énfasis1 - 20%" xfId="1447"/>
    <cellStyle name="Énfasis1 - 40%" xfId="1448"/>
    <cellStyle name="Énfasis1 - 60%" xfId="1449"/>
    <cellStyle name="Énfasis1 10" xfId="745"/>
    <cellStyle name="Énfasis1 11" xfId="746"/>
    <cellStyle name="Énfasis1 12" xfId="747"/>
    <cellStyle name="Énfasis1 13" xfId="748"/>
    <cellStyle name="Énfasis1 14" xfId="749"/>
    <cellStyle name="Énfasis1 15" xfId="750"/>
    <cellStyle name="Énfasis1 16" xfId="751"/>
    <cellStyle name="Énfasis1 17" xfId="752"/>
    <cellStyle name="Énfasis1 18" xfId="753"/>
    <cellStyle name="Énfasis1 19" xfId="754"/>
    <cellStyle name="Énfasis1 2" xfId="755"/>
    <cellStyle name="Énfasis1 20" xfId="756"/>
    <cellStyle name="Énfasis1 21" xfId="757"/>
    <cellStyle name="Énfasis1 22" xfId="758"/>
    <cellStyle name="Énfasis1 23" xfId="759"/>
    <cellStyle name="Énfasis1 24" xfId="760"/>
    <cellStyle name="Énfasis1 25" xfId="761"/>
    <cellStyle name="Énfasis1 26" xfId="762"/>
    <cellStyle name="Énfasis1 27" xfId="763"/>
    <cellStyle name="Énfasis1 28" xfId="764"/>
    <cellStyle name="Énfasis1 29" xfId="765"/>
    <cellStyle name="Énfasis1 3" xfId="766"/>
    <cellStyle name="Énfasis1 30" xfId="767"/>
    <cellStyle name="Énfasis1 31" xfId="768"/>
    <cellStyle name="Énfasis1 32" xfId="769"/>
    <cellStyle name="Énfasis1 4" xfId="770"/>
    <cellStyle name="Énfasis1 5" xfId="771"/>
    <cellStyle name="Énfasis1 6" xfId="772"/>
    <cellStyle name="Énfasis1 7" xfId="773"/>
    <cellStyle name="Énfasis1 8" xfId="774"/>
    <cellStyle name="Énfasis1 9" xfId="775"/>
    <cellStyle name="Énfasis2" xfId="1406" builtinId="33" customBuiltin="1"/>
    <cellStyle name="Énfasis2 - 20%" xfId="1450"/>
    <cellStyle name="Énfasis2 - 40%" xfId="1451"/>
    <cellStyle name="Énfasis2 - 60%" xfId="1452"/>
    <cellStyle name="Énfasis2 10" xfId="776"/>
    <cellStyle name="Énfasis2 11" xfId="777"/>
    <cellStyle name="Énfasis2 12" xfId="778"/>
    <cellStyle name="Énfasis2 13" xfId="779"/>
    <cellStyle name="Énfasis2 14" xfId="780"/>
    <cellStyle name="Énfasis2 15" xfId="781"/>
    <cellStyle name="Énfasis2 16" xfId="782"/>
    <cellStyle name="Énfasis2 17" xfId="783"/>
    <cellStyle name="Énfasis2 18" xfId="784"/>
    <cellStyle name="Énfasis2 19" xfId="785"/>
    <cellStyle name="Énfasis2 2" xfId="786"/>
    <cellStyle name="Énfasis2 20" xfId="787"/>
    <cellStyle name="Énfasis2 21" xfId="788"/>
    <cellStyle name="Énfasis2 22" xfId="789"/>
    <cellStyle name="Énfasis2 23" xfId="790"/>
    <cellStyle name="Énfasis2 24" xfId="791"/>
    <cellStyle name="Énfasis2 25" xfId="792"/>
    <cellStyle name="Énfasis2 26" xfId="793"/>
    <cellStyle name="Énfasis2 27" xfId="794"/>
    <cellStyle name="Énfasis2 28" xfId="795"/>
    <cellStyle name="Énfasis2 29" xfId="796"/>
    <cellStyle name="Énfasis2 3" xfId="797"/>
    <cellStyle name="Énfasis2 30" xfId="798"/>
    <cellStyle name="Énfasis2 31" xfId="799"/>
    <cellStyle name="Énfasis2 32" xfId="800"/>
    <cellStyle name="Énfasis2 4" xfId="801"/>
    <cellStyle name="Énfasis2 5" xfId="802"/>
    <cellStyle name="Énfasis2 6" xfId="803"/>
    <cellStyle name="Énfasis2 7" xfId="804"/>
    <cellStyle name="Énfasis2 8" xfId="805"/>
    <cellStyle name="Énfasis2 9" xfId="806"/>
    <cellStyle name="Énfasis3" xfId="1551" builtinId="37" customBuiltin="1"/>
    <cellStyle name="Énfasis3 - 20%" xfId="1453"/>
    <cellStyle name="Énfasis3 - 40%" xfId="1454"/>
    <cellStyle name="Énfasis3 - 60%" xfId="1455"/>
    <cellStyle name="Énfasis3 10" xfId="807"/>
    <cellStyle name="Énfasis3 11" xfId="808"/>
    <cellStyle name="Énfasis3 12" xfId="809"/>
    <cellStyle name="Énfasis3 13" xfId="810"/>
    <cellStyle name="Énfasis3 14" xfId="811"/>
    <cellStyle name="Énfasis3 15" xfId="812"/>
    <cellStyle name="Énfasis3 16" xfId="813"/>
    <cellStyle name="Énfasis3 17" xfId="814"/>
    <cellStyle name="Énfasis3 18" xfId="815"/>
    <cellStyle name="Énfasis3 19" xfId="816"/>
    <cellStyle name="Énfasis3 2" xfId="817"/>
    <cellStyle name="Énfasis3 20" xfId="818"/>
    <cellStyle name="Énfasis3 21" xfId="819"/>
    <cellStyle name="Énfasis3 22" xfId="820"/>
    <cellStyle name="Énfasis3 23" xfId="821"/>
    <cellStyle name="Énfasis3 24" xfId="822"/>
    <cellStyle name="Énfasis3 25" xfId="823"/>
    <cellStyle name="Énfasis3 26" xfId="824"/>
    <cellStyle name="Énfasis3 27" xfId="825"/>
    <cellStyle name="Énfasis3 28" xfId="826"/>
    <cellStyle name="Énfasis3 29" xfId="827"/>
    <cellStyle name="Énfasis3 3" xfId="828"/>
    <cellStyle name="Énfasis3 30" xfId="829"/>
    <cellStyle name="Énfasis3 31" xfId="830"/>
    <cellStyle name="Énfasis3 32" xfId="831"/>
    <cellStyle name="Énfasis3 4" xfId="832"/>
    <cellStyle name="Énfasis3 5" xfId="833"/>
    <cellStyle name="Énfasis3 6" xfId="834"/>
    <cellStyle name="Énfasis3 7" xfId="835"/>
    <cellStyle name="Énfasis3 8" xfId="836"/>
    <cellStyle name="Énfasis3 9" xfId="837"/>
    <cellStyle name="Énfasis4" xfId="1555" builtinId="41" customBuiltin="1"/>
    <cellStyle name="Énfasis4 - 20%" xfId="1456"/>
    <cellStyle name="Énfasis4 - 40%" xfId="1457"/>
    <cellStyle name="Énfasis4 - 60%" xfId="1458"/>
    <cellStyle name="Énfasis4 10" xfId="838"/>
    <cellStyle name="Énfasis4 11" xfId="839"/>
    <cellStyle name="Énfasis4 12" xfId="840"/>
    <cellStyle name="Énfasis4 13" xfId="841"/>
    <cellStyle name="Énfasis4 14" xfId="842"/>
    <cellStyle name="Énfasis4 15" xfId="843"/>
    <cellStyle name="Énfasis4 16" xfId="844"/>
    <cellStyle name="Énfasis4 17" xfId="845"/>
    <cellStyle name="Énfasis4 18" xfId="846"/>
    <cellStyle name="Énfasis4 19" xfId="847"/>
    <cellStyle name="Énfasis4 2" xfId="848"/>
    <cellStyle name="Énfasis4 20" xfId="849"/>
    <cellStyle name="Énfasis4 21" xfId="850"/>
    <cellStyle name="Énfasis4 22" xfId="851"/>
    <cellStyle name="Énfasis4 23" xfId="852"/>
    <cellStyle name="Énfasis4 24" xfId="853"/>
    <cellStyle name="Énfasis4 25" xfId="854"/>
    <cellStyle name="Énfasis4 26" xfId="855"/>
    <cellStyle name="Énfasis4 27" xfId="856"/>
    <cellStyle name="Énfasis4 28" xfId="857"/>
    <cellStyle name="Énfasis4 29" xfId="858"/>
    <cellStyle name="Énfasis4 3" xfId="859"/>
    <cellStyle name="Énfasis4 30" xfId="860"/>
    <cellStyle name="Énfasis4 31" xfId="861"/>
    <cellStyle name="Énfasis4 32" xfId="862"/>
    <cellStyle name="Énfasis4 4" xfId="863"/>
    <cellStyle name="Énfasis4 5" xfId="864"/>
    <cellStyle name="Énfasis4 6" xfId="865"/>
    <cellStyle name="Énfasis4 7" xfId="866"/>
    <cellStyle name="Énfasis4 8" xfId="867"/>
    <cellStyle name="Énfasis4 9" xfId="868"/>
    <cellStyle name="Énfasis5" xfId="1559" builtinId="45" customBuiltin="1"/>
    <cellStyle name="Énfasis5 - 20%" xfId="1459"/>
    <cellStyle name="Énfasis5 - 40%" xfId="1460"/>
    <cellStyle name="Énfasis5 - 60%" xfId="1461"/>
    <cellStyle name="Énfasis5 10" xfId="869"/>
    <cellStyle name="Énfasis5 11" xfId="870"/>
    <cellStyle name="Énfasis5 12" xfId="871"/>
    <cellStyle name="Énfasis5 13" xfId="872"/>
    <cellStyle name="Énfasis5 14" xfId="873"/>
    <cellStyle name="Énfasis5 15" xfId="874"/>
    <cellStyle name="Énfasis5 16" xfId="875"/>
    <cellStyle name="Énfasis5 17" xfId="876"/>
    <cellStyle name="Énfasis5 18" xfId="877"/>
    <cellStyle name="Énfasis5 19" xfId="878"/>
    <cellStyle name="Énfasis5 2" xfId="879"/>
    <cellStyle name="Énfasis5 20" xfId="880"/>
    <cellStyle name="Énfasis5 21" xfId="881"/>
    <cellStyle name="Énfasis5 22" xfId="882"/>
    <cellStyle name="Énfasis5 23" xfId="883"/>
    <cellStyle name="Énfasis5 24" xfId="884"/>
    <cellStyle name="Énfasis5 25" xfId="885"/>
    <cellStyle name="Énfasis5 26" xfId="886"/>
    <cellStyle name="Énfasis5 27" xfId="887"/>
    <cellStyle name="Énfasis5 28" xfId="888"/>
    <cellStyle name="Énfasis5 29" xfId="889"/>
    <cellStyle name="Énfasis5 3" xfId="890"/>
    <cellStyle name="Énfasis5 30" xfId="891"/>
    <cellStyle name="Énfasis5 31" xfId="892"/>
    <cellStyle name="Énfasis5 32" xfId="893"/>
    <cellStyle name="Énfasis5 4" xfId="894"/>
    <cellStyle name="Énfasis5 5" xfId="895"/>
    <cellStyle name="Énfasis5 6" xfId="896"/>
    <cellStyle name="Énfasis5 7" xfId="897"/>
    <cellStyle name="Énfasis5 8" xfId="898"/>
    <cellStyle name="Énfasis5 9" xfId="899"/>
    <cellStyle name="Énfasis6" xfId="1563" builtinId="49" customBuiltin="1"/>
    <cellStyle name="Énfasis6 - 20%" xfId="1462"/>
    <cellStyle name="Énfasis6 - 40%" xfId="1463"/>
    <cellStyle name="Énfasis6 - 60%" xfId="1464"/>
    <cellStyle name="Énfasis6 10" xfId="900"/>
    <cellStyle name="Énfasis6 11" xfId="901"/>
    <cellStyle name="Énfasis6 12" xfId="902"/>
    <cellStyle name="Énfasis6 13" xfId="903"/>
    <cellStyle name="Énfasis6 14" xfId="904"/>
    <cellStyle name="Énfasis6 15" xfId="905"/>
    <cellStyle name="Énfasis6 16" xfId="906"/>
    <cellStyle name="Énfasis6 17" xfId="907"/>
    <cellStyle name="Énfasis6 18" xfId="908"/>
    <cellStyle name="Énfasis6 19" xfId="909"/>
    <cellStyle name="Énfasis6 2" xfId="910"/>
    <cellStyle name="Énfasis6 20" xfId="911"/>
    <cellStyle name="Énfasis6 21" xfId="912"/>
    <cellStyle name="Énfasis6 22" xfId="913"/>
    <cellStyle name="Énfasis6 23" xfId="914"/>
    <cellStyle name="Énfasis6 24" xfId="915"/>
    <cellStyle name="Énfasis6 25" xfId="916"/>
    <cellStyle name="Énfasis6 26" xfId="917"/>
    <cellStyle name="Énfasis6 27" xfId="918"/>
    <cellStyle name="Énfasis6 28" xfId="919"/>
    <cellStyle name="Énfasis6 29" xfId="920"/>
    <cellStyle name="Énfasis6 3" xfId="921"/>
    <cellStyle name="Énfasis6 30" xfId="922"/>
    <cellStyle name="Énfasis6 31" xfId="923"/>
    <cellStyle name="Énfasis6 32" xfId="924"/>
    <cellStyle name="Énfasis6 4" xfId="925"/>
    <cellStyle name="Énfasis6 5" xfId="926"/>
    <cellStyle name="Énfasis6 6" xfId="927"/>
    <cellStyle name="Énfasis6 7" xfId="928"/>
    <cellStyle name="Énfasis6 8" xfId="929"/>
    <cellStyle name="Énfasis6 9" xfId="930"/>
    <cellStyle name="Entrada" xfId="1535" builtinId="20" customBuiltin="1"/>
    <cellStyle name="Entrada 10" xfId="931"/>
    <cellStyle name="Entrada 11" xfId="932"/>
    <cellStyle name="Entrada 12" xfId="933"/>
    <cellStyle name="Entrada 13" xfId="934"/>
    <cellStyle name="Entrada 14" xfId="935"/>
    <cellStyle name="Entrada 15" xfId="936"/>
    <cellStyle name="Entrada 16" xfId="937"/>
    <cellStyle name="Entrada 17" xfId="938"/>
    <cellStyle name="Entrada 18" xfId="939"/>
    <cellStyle name="Entrada 19" xfId="940"/>
    <cellStyle name="Entrada 2" xfId="941"/>
    <cellStyle name="Entrada 20" xfId="942"/>
    <cellStyle name="Entrada 21" xfId="943"/>
    <cellStyle name="Entrada 22" xfId="944"/>
    <cellStyle name="Entrada 23" xfId="945"/>
    <cellStyle name="Entrada 24" xfId="946"/>
    <cellStyle name="Entrada 25" xfId="947"/>
    <cellStyle name="Entrada 26" xfId="948"/>
    <cellStyle name="Entrada 27" xfId="949"/>
    <cellStyle name="Entrada 28" xfId="950"/>
    <cellStyle name="Entrada 29" xfId="951"/>
    <cellStyle name="Entrada 3" xfId="952"/>
    <cellStyle name="Entrada 30" xfId="953"/>
    <cellStyle name="Entrada 31" xfId="954"/>
    <cellStyle name="Entrada 32" xfId="955"/>
    <cellStyle name="Entrada 4" xfId="956"/>
    <cellStyle name="Entrada 5" xfId="957"/>
    <cellStyle name="Entrada 6" xfId="958"/>
    <cellStyle name="Entrada 7" xfId="959"/>
    <cellStyle name="Entrada 8" xfId="960"/>
    <cellStyle name="Entrada 9" xfId="961"/>
    <cellStyle name="Estilo 1" xfId="1465"/>
    <cellStyle name="Euro" xfId="962"/>
    <cellStyle name="Euro 2" xfId="1467"/>
    <cellStyle name="Euro 2 2" xfId="1573"/>
    <cellStyle name="Euro 3" xfId="1468"/>
    <cellStyle name="Euro 4" xfId="1469"/>
    <cellStyle name="Euro 5" xfId="1466"/>
    <cellStyle name="Euro 6" xfId="1570"/>
    <cellStyle name="Euro_Acabados" xfId="1470"/>
    <cellStyle name="Excel Built-in Normal 1" xfId="1568"/>
    <cellStyle name="Explanatory Text" xfId="963"/>
    <cellStyle name="Fixed" xfId="1471"/>
    <cellStyle name="Fixed 2" xfId="1472"/>
    <cellStyle name="Good" xfId="964"/>
    <cellStyle name="Heading 1" xfId="965"/>
    <cellStyle name="Heading 2" xfId="966"/>
    <cellStyle name="Heading 3" xfId="967"/>
    <cellStyle name="Heading 4" xfId="968"/>
    <cellStyle name="Hipervínculo 2" xfId="969"/>
    <cellStyle name="Hipervínculo 2 2" xfId="1571"/>
    <cellStyle name="Hipervínculo 2 3" xfId="1569"/>
    <cellStyle name="Hipervínculo 3" xfId="1567"/>
    <cellStyle name="Incorrecto" xfId="1533" builtinId="27" customBuiltin="1"/>
    <cellStyle name="Incorrecto 10" xfId="970"/>
    <cellStyle name="Incorrecto 11" xfId="971"/>
    <cellStyle name="Incorrecto 12" xfId="972"/>
    <cellStyle name="Incorrecto 13" xfId="973"/>
    <cellStyle name="Incorrecto 14" xfId="974"/>
    <cellStyle name="Incorrecto 15" xfId="975"/>
    <cellStyle name="Incorrecto 16" xfId="976"/>
    <cellStyle name="Incorrecto 17" xfId="977"/>
    <cellStyle name="Incorrecto 18" xfId="978"/>
    <cellStyle name="Incorrecto 19" xfId="979"/>
    <cellStyle name="Incorrecto 2" xfId="980"/>
    <cellStyle name="Incorrecto 20" xfId="981"/>
    <cellStyle name="Incorrecto 21" xfId="982"/>
    <cellStyle name="Incorrecto 22" xfId="983"/>
    <cellStyle name="Incorrecto 23" xfId="984"/>
    <cellStyle name="Incorrecto 24" xfId="985"/>
    <cellStyle name="Incorrecto 25" xfId="986"/>
    <cellStyle name="Incorrecto 26" xfId="987"/>
    <cellStyle name="Incorrecto 27" xfId="988"/>
    <cellStyle name="Incorrecto 28" xfId="989"/>
    <cellStyle name="Incorrecto 29" xfId="990"/>
    <cellStyle name="Incorrecto 3" xfId="991"/>
    <cellStyle name="Incorrecto 30" xfId="992"/>
    <cellStyle name="Incorrecto 31" xfId="993"/>
    <cellStyle name="Incorrecto 32" xfId="994"/>
    <cellStyle name="Incorrecto 4" xfId="995"/>
    <cellStyle name="Incorrecto 5" xfId="996"/>
    <cellStyle name="Incorrecto 6" xfId="997"/>
    <cellStyle name="Incorrecto 7" xfId="998"/>
    <cellStyle name="Incorrecto 8" xfId="999"/>
    <cellStyle name="Incorrecto 9" xfId="1000"/>
    <cellStyle name="Input" xfId="1001"/>
    <cellStyle name="Linked Cell" xfId="1002"/>
    <cellStyle name="Millares" xfId="1403" builtinId="3"/>
    <cellStyle name="Millares [0] 2" xfId="1473"/>
    <cellStyle name="Millares 2" xfId="1"/>
    <cellStyle name="Millares 2 2" xfId="1003"/>
    <cellStyle name="Millares 2 2 2" xfId="1475"/>
    <cellStyle name="Millares 2 3" xfId="1004"/>
    <cellStyle name="Millares 2 4" xfId="1005"/>
    <cellStyle name="Millares 2 5" xfId="1405"/>
    <cellStyle name="Millares 2 5 2" xfId="1574"/>
    <cellStyle name="Millares 2 6" xfId="1474"/>
    <cellStyle name="Millares 2 7" xfId="1572"/>
    <cellStyle name="Millares 2_4,8" xfId="1006"/>
    <cellStyle name="Millares 3" xfId="1007"/>
    <cellStyle name="Millares 3 2" xfId="1008"/>
    <cellStyle name="Millares 3 3" xfId="1476"/>
    <cellStyle name="Millares 3_4,8" xfId="1009"/>
    <cellStyle name="Millares 4" xfId="1010"/>
    <cellStyle name="Millares 4 2" xfId="1011"/>
    <cellStyle name="Millares 4 3" xfId="1477"/>
    <cellStyle name="Millares 4_4,8" xfId="1012"/>
    <cellStyle name="Millares 5" xfId="1013"/>
    <cellStyle name="Millares 5 2" xfId="1478"/>
    <cellStyle name="Millares 6" xfId="1014"/>
    <cellStyle name="Millares 7" xfId="1479"/>
    <cellStyle name="Millares 8" xfId="1408"/>
    <cellStyle name="Millares 9" xfId="1480"/>
    <cellStyle name="Moneda" xfId="3" builtinId="4"/>
    <cellStyle name="Moneda [0]" xfId="1576" builtinId="7"/>
    <cellStyle name="Moneda [0] 2" xfId="1481"/>
    <cellStyle name="Moneda 2" xfId="1015"/>
    <cellStyle name="Moneda 2 2" xfId="1016"/>
    <cellStyle name="Moneda 2 3" xfId="1482"/>
    <cellStyle name="Moneda 2_4,8" xfId="1017"/>
    <cellStyle name="Moneda 3" xfId="1018"/>
    <cellStyle name="Moneda 3 2" xfId="1019"/>
    <cellStyle name="Moneda 3 2 2" xfId="1485"/>
    <cellStyle name="Moneda 3 2 3" xfId="1484"/>
    <cellStyle name="Moneda 3 3" xfId="1486"/>
    <cellStyle name="Moneda 3 3 2" xfId="1487"/>
    <cellStyle name="Moneda 3 4" xfId="1488"/>
    <cellStyle name="Moneda 3 5" xfId="1483"/>
    <cellStyle name="Moneda 3_4,8" xfId="1020"/>
    <cellStyle name="Moneda 4" xfId="1021"/>
    <cellStyle name="Moneda 4 2" xfId="1489"/>
    <cellStyle name="Moneda 5" xfId="1022"/>
    <cellStyle name="Moneda 5 2" xfId="1490"/>
    <cellStyle name="Moneda 6" xfId="1491"/>
    <cellStyle name="Moneda 7" xfId="1525"/>
    <cellStyle name="Moneda 8" xfId="1526"/>
    <cellStyle name="Moneda 9" xfId="1575"/>
    <cellStyle name="Monetario0" xfId="1023"/>
    <cellStyle name="Neutral" xfId="1534" builtinId="28" customBuiltin="1"/>
    <cellStyle name="Neutral 10" xfId="1024"/>
    <cellStyle name="Neutral 11" xfId="1025"/>
    <cellStyle name="Neutral 12" xfId="1026"/>
    <cellStyle name="Neutral 13" xfId="1027"/>
    <cellStyle name="Neutral 14" xfId="1028"/>
    <cellStyle name="Neutral 15" xfId="1029"/>
    <cellStyle name="Neutral 16" xfId="1030"/>
    <cellStyle name="Neutral 17" xfId="1031"/>
    <cellStyle name="Neutral 18" xfId="1032"/>
    <cellStyle name="Neutral 19" xfId="1033"/>
    <cellStyle name="Neutral 2" xfId="1034"/>
    <cellStyle name="Neutral 20" xfId="1035"/>
    <cellStyle name="Neutral 21" xfId="1036"/>
    <cellStyle name="Neutral 22" xfId="1037"/>
    <cellStyle name="Neutral 23" xfId="1038"/>
    <cellStyle name="Neutral 24" xfId="1039"/>
    <cellStyle name="Neutral 25" xfId="1040"/>
    <cellStyle name="Neutral 26" xfId="1041"/>
    <cellStyle name="Neutral 27" xfId="1042"/>
    <cellStyle name="Neutral 28" xfId="1043"/>
    <cellStyle name="Neutral 29" xfId="1044"/>
    <cellStyle name="Neutral 3" xfId="1045"/>
    <cellStyle name="Neutral 30" xfId="1046"/>
    <cellStyle name="Neutral 31" xfId="1047"/>
    <cellStyle name="Neutral 32" xfId="1048"/>
    <cellStyle name="Neutral 4" xfId="1049"/>
    <cellStyle name="Neutral 5" xfId="1050"/>
    <cellStyle name="Neutral 6" xfId="1051"/>
    <cellStyle name="Neutral 7" xfId="1052"/>
    <cellStyle name="Neutral 8" xfId="1053"/>
    <cellStyle name="Neutral 9" xfId="1054"/>
    <cellStyle name="Normal" xfId="0" builtinId="0"/>
    <cellStyle name="Normal 10" xfId="1055"/>
    <cellStyle name="Normal 12" xfId="1056"/>
    <cellStyle name="Normal 12 2" xfId="1407"/>
    <cellStyle name="Normal 2" xfId="4"/>
    <cellStyle name="Normal 2 10" xfId="1057"/>
    <cellStyle name="Normal 2 10 2" xfId="1058"/>
    <cellStyle name="Normal 2 10 3" xfId="1059"/>
    <cellStyle name="Normal 2 10 4" xfId="1060"/>
    <cellStyle name="Normal 2 10 5" xfId="1061"/>
    <cellStyle name="Normal 2 10 6" xfId="1062"/>
    <cellStyle name="Normal 2 10 7" xfId="1063"/>
    <cellStyle name="Normal 2 10 8" xfId="1064"/>
    <cellStyle name="Normal 2 107" xfId="1065"/>
    <cellStyle name="Normal 2 11" xfId="1066"/>
    <cellStyle name="Normal 2 12" xfId="1067"/>
    <cellStyle name="Normal 2 13" xfId="1068"/>
    <cellStyle name="Normal 2 14" xfId="1069"/>
    <cellStyle name="Normal 2 15" xfId="1070"/>
    <cellStyle name="Normal 2 16" xfId="1071"/>
    <cellStyle name="Normal 2 17" xfId="1072"/>
    <cellStyle name="Normal 2 18" xfId="1073"/>
    <cellStyle name="Normal 2 19" xfId="1074"/>
    <cellStyle name="Normal 2 2" xfId="1075"/>
    <cellStyle name="Normal 2 2 2" xfId="1076"/>
    <cellStyle name="Normal 2 2 2 2" xfId="1492"/>
    <cellStyle name="Normal 2 2 3" xfId="1493"/>
    <cellStyle name="Normal 2 2 4" xfId="1494"/>
    <cellStyle name="Normal 2 2_Copia de PRESUPUESTO POR CAPITULOS MARZO-25-11-ULTIMO" xfId="1495"/>
    <cellStyle name="Normal 2 20" xfId="1077"/>
    <cellStyle name="Normal 2 21" xfId="1078"/>
    <cellStyle name="Normal 2 22" xfId="1079"/>
    <cellStyle name="Normal 2 23" xfId="1080"/>
    <cellStyle name="Normal 2 24" xfId="1081"/>
    <cellStyle name="Normal 2 25" xfId="1082"/>
    <cellStyle name="Normal 2 26" xfId="1083"/>
    <cellStyle name="Normal 2 27" xfId="1084"/>
    <cellStyle name="Normal 2 28" xfId="1085"/>
    <cellStyle name="Normal 2 29" xfId="1086"/>
    <cellStyle name="Normal 2 3" xfId="1087"/>
    <cellStyle name="Normal 2 3 2" xfId="1496"/>
    <cellStyle name="Normal 2 30" xfId="1088"/>
    <cellStyle name="Normal 2 31" xfId="1089"/>
    <cellStyle name="Normal 2 32" xfId="1090"/>
    <cellStyle name="Normal 2 33" xfId="1091"/>
    <cellStyle name="Normal 2 34" xfId="1092"/>
    <cellStyle name="Normal 2 35" xfId="1093"/>
    <cellStyle name="Normal 2 36" xfId="1094"/>
    <cellStyle name="Normal 2 37" xfId="1095"/>
    <cellStyle name="Normal 2 38" xfId="1096"/>
    <cellStyle name="Normal 2 39" xfId="1097"/>
    <cellStyle name="Normal 2 4" xfId="1098"/>
    <cellStyle name="Normal 2 4 2" xfId="1497"/>
    <cellStyle name="Normal 2 40" xfId="1099"/>
    <cellStyle name="Normal 2 5" xfId="1100"/>
    <cellStyle name="Normal 2 5 2" xfId="1498"/>
    <cellStyle name="Normal 2 6" xfId="1101"/>
    <cellStyle name="Normal 2 7" xfId="1102"/>
    <cellStyle name="Normal 2 8" xfId="1103"/>
    <cellStyle name="Normal 2 9" xfId="1104"/>
    <cellStyle name="Normal 2_Copia de Cuadro APU General Seguridad Electronica Festo 01-12-2008" xfId="1499"/>
    <cellStyle name="Normal 3" xfId="2"/>
    <cellStyle name="Normal 3 2" xfId="1105"/>
    <cellStyle name="Normal 3 2 2" xfId="1501"/>
    <cellStyle name="Normal 3 3" xfId="1502"/>
    <cellStyle name="Normal 3 4" xfId="1503"/>
    <cellStyle name="Normal 3 5" xfId="1500"/>
    <cellStyle name="Normal 3_Copia de Cuadro APU General Seguridad Electronica Festo 01-12-2008" xfId="1504"/>
    <cellStyle name="Normal 30" xfId="1106"/>
    <cellStyle name="Normal 31" xfId="1107"/>
    <cellStyle name="Normal 32" xfId="1108"/>
    <cellStyle name="Normal 4" xfId="1109"/>
    <cellStyle name="Normal 4 2" xfId="1110"/>
    <cellStyle name="Normal 4 2 2" xfId="1507"/>
    <cellStyle name="Normal 4 2 3" xfId="1506"/>
    <cellStyle name="Normal 4 2_ESTADISTICA" xfId="1508"/>
    <cellStyle name="Normal 4 3" xfId="1509"/>
    <cellStyle name="Normal 4 3 2" xfId="1510"/>
    <cellStyle name="Normal 4 3_ESTADISTICA" xfId="1511"/>
    <cellStyle name="Normal 4 4" xfId="1512"/>
    <cellStyle name="Normal 4 5" xfId="1505"/>
    <cellStyle name="Normal 4 6" xfId="1524"/>
    <cellStyle name="Normal 4 7" xfId="1436"/>
    <cellStyle name="Normal 4_CICLOPUENTE AV-ESMERALDA-OCT-4-2011" xfId="1513"/>
    <cellStyle name="Normal 5" xfId="1111"/>
    <cellStyle name="Normal 5 2" xfId="1112"/>
    <cellStyle name="Normal 5 2 2" xfId="1515"/>
    <cellStyle name="Normal 5 3" xfId="1514"/>
    <cellStyle name="Normal 6" xfId="1113"/>
    <cellStyle name="Normal 6 2" xfId="1516"/>
    <cellStyle name="Normal 7" xfId="1517"/>
    <cellStyle name="Normal 8" xfId="1114"/>
    <cellStyle name="Normal 8 2" xfId="1523"/>
    <cellStyle name="Notas" xfId="1541" builtinId="10" customBuiltin="1"/>
    <cellStyle name="Notas 10" xfId="1115"/>
    <cellStyle name="Notas 11" xfId="1116"/>
    <cellStyle name="Notas 12" xfId="1117"/>
    <cellStyle name="Notas 13" xfId="1118"/>
    <cellStyle name="Notas 14" xfId="1119"/>
    <cellStyle name="Notas 15" xfId="1120"/>
    <cellStyle name="Notas 16" xfId="1121"/>
    <cellStyle name="Notas 17" xfId="1122"/>
    <cellStyle name="Notas 18" xfId="1123"/>
    <cellStyle name="Notas 19" xfId="1124"/>
    <cellStyle name="Notas 2" xfId="1125"/>
    <cellStyle name="Notas 20" xfId="1126"/>
    <cellStyle name="Notas 21" xfId="1127"/>
    <cellStyle name="Notas 22" xfId="1128"/>
    <cellStyle name="Notas 23" xfId="1129"/>
    <cellStyle name="Notas 24" xfId="1130"/>
    <cellStyle name="Notas 25" xfId="1131"/>
    <cellStyle name="Notas 26" xfId="1132"/>
    <cellStyle name="Notas 27" xfId="1133"/>
    <cellStyle name="Notas 28" xfId="1134"/>
    <cellStyle name="Notas 29" xfId="1135"/>
    <cellStyle name="Notas 3" xfId="1136"/>
    <cellStyle name="Notas 30" xfId="1137"/>
    <cellStyle name="Notas 31" xfId="1138"/>
    <cellStyle name="Notas 32" xfId="1139"/>
    <cellStyle name="Notas 4" xfId="1140"/>
    <cellStyle name="Notas 5" xfId="1141"/>
    <cellStyle name="Notas 6" xfId="1142"/>
    <cellStyle name="Notas 7" xfId="1143"/>
    <cellStyle name="Notas 8" xfId="1144"/>
    <cellStyle name="Notas 9" xfId="1145"/>
    <cellStyle name="Note" xfId="1146"/>
    <cellStyle name="Output" xfId="1147"/>
    <cellStyle name="Porcentaje" xfId="1404" builtinId="5"/>
    <cellStyle name="Porcentaje 2" xfId="1148"/>
    <cellStyle name="Porcentaje 3" xfId="1522"/>
    <cellStyle name="Porcentual 2" xfId="1149"/>
    <cellStyle name="Porcentual 2 2" xfId="1518"/>
    <cellStyle name="Porcentual 2 3" xfId="1519"/>
    <cellStyle name="Porcentual 3" xfId="1150"/>
    <cellStyle name="Porcentual 3 2" xfId="1409"/>
    <cellStyle name="Porcentual 4" xfId="1151"/>
    <cellStyle name="Porcentual 5" xfId="1152"/>
    <cellStyle name="Salida" xfId="1536" builtinId="21" customBuiltin="1"/>
    <cellStyle name="Salida 10" xfId="1153"/>
    <cellStyle name="Salida 11" xfId="1154"/>
    <cellStyle name="Salida 12" xfId="1155"/>
    <cellStyle name="Salida 13" xfId="1156"/>
    <cellStyle name="Salida 14" xfId="1157"/>
    <cellStyle name="Salida 15" xfId="1158"/>
    <cellStyle name="Salida 16" xfId="1159"/>
    <cellStyle name="Salida 17" xfId="1160"/>
    <cellStyle name="Salida 18" xfId="1161"/>
    <cellStyle name="Salida 19" xfId="1162"/>
    <cellStyle name="Salida 2" xfId="1163"/>
    <cellStyle name="Salida 20" xfId="1164"/>
    <cellStyle name="Salida 21" xfId="1165"/>
    <cellStyle name="Salida 22" xfId="1166"/>
    <cellStyle name="Salida 23" xfId="1167"/>
    <cellStyle name="Salida 24" xfId="1168"/>
    <cellStyle name="Salida 25" xfId="1169"/>
    <cellStyle name="Salida 26" xfId="1170"/>
    <cellStyle name="Salida 27" xfId="1171"/>
    <cellStyle name="Salida 28" xfId="1172"/>
    <cellStyle name="Salida 29" xfId="1173"/>
    <cellStyle name="Salida 3" xfId="1174"/>
    <cellStyle name="Salida 30" xfId="1175"/>
    <cellStyle name="Salida 31" xfId="1176"/>
    <cellStyle name="Salida 32" xfId="1177"/>
    <cellStyle name="Salida 4" xfId="1178"/>
    <cellStyle name="Salida 5" xfId="1179"/>
    <cellStyle name="Salida 6" xfId="1180"/>
    <cellStyle name="Salida 7" xfId="1181"/>
    <cellStyle name="Salida 8" xfId="1182"/>
    <cellStyle name="Salida 9" xfId="1183"/>
    <cellStyle name="Texto de advertencia" xfId="1540" builtinId="11" customBuiltin="1"/>
    <cellStyle name="Texto de advertencia 10" xfId="1184"/>
    <cellStyle name="Texto de advertencia 11" xfId="1185"/>
    <cellStyle name="Texto de advertencia 12" xfId="1186"/>
    <cellStyle name="Texto de advertencia 13" xfId="1187"/>
    <cellStyle name="Texto de advertencia 14" xfId="1188"/>
    <cellStyle name="Texto de advertencia 15" xfId="1189"/>
    <cellStyle name="Texto de advertencia 16" xfId="1190"/>
    <cellStyle name="Texto de advertencia 17" xfId="1191"/>
    <cellStyle name="Texto de advertencia 18" xfId="1192"/>
    <cellStyle name="Texto de advertencia 19" xfId="1193"/>
    <cellStyle name="Texto de advertencia 2" xfId="1194"/>
    <cellStyle name="Texto de advertencia 20" xfId="1195"/>
    <cellStyle name="Texto de advertencia 21" xfId="1196"/>
    <cellStyle name="Texto de advertencia 22" xfId="1197"/>
    <cellStyle name="Texto de advertencia 23" xfId="1198"/>
    <cellStyle name="Texto de advertencia 24" xfId="1199"/>
    <cellStyle name="Texto de advertencia 25" xfId="1200"/>
    <cellStyle name="Texto de advertencia 26" xfId="1201"/>
    <cellStyle name="Texto de advertencia 27" xfId="1202"/>
    <cellStyle name="Texto de advertencia 28" xfId="1203"/>
    <cellStyle name="Texto de advertencia 29" xfId="1204"/>
    <cellStyle name="Texto de advertencia 3" xfId="1205"/>
    <cellStyle name="Texto de advertencia 30" xfId="1206"/>
    <cellStyle name="Texto de advertencia 31" xfId="1207"/>
    <cellStyle name="Texto de advertencia 32" xfId="1208"/>
    <cellStyle name="Texto de advertencia 4" xfId="1209"/>
    <cellStyle name="Texto de advertencia 5" xfId="1210"/>
    <cellStyle name="Texto de advertencia 6" xfId="1211"/>
    <cellStyle name="Texto de advertencia 7" xfId="1212"/>
    <cellStyle name="Texto de advertencia 8" xfId="1213"/>
    <cellStyle name="Texto de advertencia 9" xfId="1214"/>
    <cellStyle name="Texto explicativo" xfId="1542" builtinId="53" customBuiltin="1"/>
    <cellStyle name="Texto explicativo 10" xfId="1215"/>
    <cellStyle name="Texto explicativo 11" xfId="1216"/>
    <cellStyle name="Texto explicativo 12" xfId="1217"/>
    <cellStyle name="Texto explicativo 13" xfId="1218"/>
    <cellStyle name="Texto explicativo 14" xfId="1219"/>
    <cellStyle name="Texto explicativo 15" xfId="1220"/>
    <cellStyle name="Texto explicativo 16" xfId="1221"/>
    <cellStyle name="Texto explicativo 17" xfId="1222"/>
    <cellStyle name="Texto explicativo 18" xfId="1223"/>
    <cellStyle name="Texto explicativo 19" xfId="1224"/>
    <cellStyle name="Texto explicativo 2" xfId="1225"/>
    <cellStyle name="Texto explicativo 20" xfId="1226"/>
    <cellStyle name="Texto explicativo 21" xfId="1227"/>
    <cellStyle name="Texto explicativo 22" xfId="1228"/>
    <cellStyle name="Texto explicativo 23" xfId="1229"/>
    <cellStyle name="Texto explicativo 24" xfId="1230"/>
    <cellStyle name="Texto explicativo 25" xfId="1231"/>
    <cellStyle name="Texto explicativo 26" xfId="1232"/>
    <cellStyle name="Texto explicativo 27" xfId="1233"/>
    <cellStyle name="Texto explicativo 28" xfId="1234"/>
    <cellStyle name="Texto explicativo 29" xfId="1235"/>
    <cellStyle name="Texto explicativo 3" xfId="1236"/>
    <cellStyle name="Texto explicativo 30" xfId="1237"/>
    <cellStyle name="Texto explicativo 31" xfId="1238"/>
    <cellStyle name="Texto explicativo 32" xfId="1239"/>
    <cellStyle name="Texto explicativo 4" xfId="1240"/>
    <cellStyle name="Texto explicativo 5" xfId="1241"/>
    <cellStyle name="Texto explicativo 6" xfId="1242"/>
    <cellStyle name="Texto explicativo 7" xfId="1243"/>
    <cellStyle name="Texto explicativo 8" xfId="1244"/>
    <cellStyle name="Texto explicativo 9" xfId="1245"/>
    <cellStyle name="Title" xfId="1246"/>
    <cellStyle name="Título" xfId="1527" builtinId="15" customBuiltin="1"/>
    <cellStyle name="Título 1 10" xfId="1247"/>
    <cellStyle name="Título 1 11" xfId="1248"/>
    <cellStyle name="Título 1 12" xfId="1249"/>
    <cellStyle name="Título 1 13" xfId="1250"/>
    <cellStyle name="Título 1 14" xfId="1251"/>
    <cellStyle name="Título 1 15" xfId="1252"/>
    <cellStyle name="Título 1 16" xfId="1253"/>
    <cellStyle name="Título 1 17" xfId="1254"/>
    <cellStyle name="Título 1 18" xfId="1255"/>
    <cellStyle name="Título 1 19" xfId="1256"/>
    <cellStyle name="Título 1 2" xfId="1257"/>
    <cellStyle name="Título 1 20" xfId="1258"/>
    <cellStyle name="Título 1 21" xfId="1259"/>
    <cellStyle name="Título 1 22" xfId="1260"/>
    <cellStyle name="Título 1 23" xfId="1261"/>
    <cellStyle name="Título 1 24" xfId="1262"/>
    <cellStyle name="Título 1 25" xfId="1263"/>
    <cellStyle name="Título 1 26" xfId="1264"/>
    <cellStyle name="Título 1 27" xfId="1265"/>
    <cellStyle name="Título 1 28" xfId="1266"/>
    <cellStyle name="Título 1 29" xfId="1267"/>
    <cellStyle name="Título 1 3" xfId="1268"/>
    <cellStyle name="Título 1 30" xfId="1269"/>
    <cellStyle name="Título 1 31" xfId="1270"/>
    <cellStyle name="Título 1 32" xfId="1271"/>
    <cellStyle name="Título 1 4" xfId="1272"/>
    <cellStyle name="Título 1 5" xfId="1273"/>
    <cellStyle name="Título 1 6" xfId="1274"/>
    <cellStyle name="Título 1 7" xfId="1275"/>
    <cellStyle name="Título 1 8" xfId="1276"/>
    <cellStyle name="Título 1 9" xfId="1277"/>
    <cellStyle name="Título 10" xfId="1278"/>
    <cellStyle name="Título 11" xfId="1279"/>
    <cellStyle name="Título 12" xfId="1280"/>
    <cellStyle name="Título 13" xfId="1281"/>
    <cellStyle name="Título 14" xfId="1282"/>
    <cellStyle name="Título 15" xfId="1283"/>
    <cellStyle name="Título 16" xfId="1284"/>
    <cellStyle name="Título 17" xfId="1285"/>
    <cellStyle name="Título 18" xfId="1286"/>
    <cellStyle name="Título 19" xfId="1287"/>
    <cellStyle name="Título 2" xfId="1529" builtinId="17" customBuiltin="1"/>
    <cellStyle name="Título 2 10" xfId="1288"/>
    <cellStyle name="Título 2 11" xfId="1289"/>
    <cellStyle name="Título 2 12" xfId="1290"/>
    <cellStyle name="Título 2 13" xfId="1291"/>
    <cellStyle name="Título 2 14" xfId="1292"/>
    <cellStyle name="Título 2 15" xfId="1293"/>
    <cellStyle name="Título 2 16" xfId="1294"/>
    <cellStyle name="Título 2 17" xfId="1295"/>
    <cellStyle name="Título 2 18" xfId="1296"/>
    <cellStyle name="Título 2 19" xfId="1297"/>
    <cellStyle name="Título 2 2" xfId="1298"/>
    <cellStyle name="Título 2 20" xfId="1299"/>
    <cellStyle name="Título 2 21" xfId="1300"/>
    <cellStyle name="Título 2 22" xfId="1301"/>
    <cellStyle name="Título 2 23" xfId="1302"/>
    <cellStyle name="Título 2 24" xfId="1303"/>
    <cellStyle name="Título 2 25" xfId="1304"/>
    <cellStyle name="Título 2 26" xfId="1305"/>
    <cellStyle name="Título 2 27" xfId="1306"/>
    <cellStyle name="Título 2 28" xfId="1307"/>
    <cellStyle name="Título 2 29" xfId="1308"/>
    <cellStyle name="Título 2 3" xfId="1309"/>
    <cellStyle name="Título 2 30" xfId="1310"/>
    <cellStyle name="Título 2 31" xfId="1311"/>
    <cellStyle name="Título 2 32" xfId="1312"/>
    <cellStyle name="Título 2 4" xfId="1313"/>
    <cellStyle name="Título 2 5" xfId="1314"/>
    <cellStyle name="Título 2 6" xfId="1315"/>
    <cellStyle name="Título 2 7" xfId="1316"/>
    <cellStyle name="Título 2 8" xfId="1317"/>
    <cellStyle name="Título 2 9" xfId="1318"/>
    <cellStyle name="Título 20" xfId="1319"/>
    <cellStyle name="Título 21" xfId="1320"/>
    <cellStyle name="Título 22" xfId="1321"/>
    <cellStyle name="Título 23" xfId="1322"/>
    <cellStyle name="Título 24" xfId="1323"/>
    <cellStyle name="Título 25" xfId="1324"/>
    <cellStyle name="Título 26" xfId="1325"/>
    <cellStyle name="Título 27" xfId="1326"/>
    <cellStyle name="Título 28" xfId="1327"/>
    <cellStyle name="Título 29" xfId="1328"/>
    <cellStyle name="Título 3" xfId="1530" builtinId="18" customBuiltin="1"/>
    <cellStyle name="Título 3 10" xfId="1329"/>
    <cellStyle name="Título 3 11" xfId="1330"/>
    <cellStyle name="Título 3 12" xfId="1331"/>
    <cellStyle name="Título 3 13" xfId="1332"/>
    <cellStyle name="Título 3 14" xfId="1333"/>
    <cellStyle name="Título 3 15" xfId="1334"/>
    <cellStyle name="Título 3 16" xfId="1335"/>
    <cellStyle name="Título 3 17" xfId="1336"/>
    <cellStyle name="Título 3 18" xfId="1337"/>
    <cellStyle name="Título 3 19" xfId="1338"/>
    <cellStyle name="Título 3 2" xfId="1339"/>
    <cellStyle name="Título 3 20" xfId="1340"/>
    <cellStyle name="Título 3 21" xfId="1341"/>
    <cellStyle name="Título 3 22" xfId="1342"/>
    <cellStyle name="Título 3 23" xfId="1343"/>
    <cellStyle name="Título 3 24" xfId="1344"/>
    <cellStyle name="Título 3 25" xfId="1345"/>
    <cellStyle name="Título 3 26" xfId="1346"/>
    <cellStyle name="Título 3 27" xfId="1347"/>
    <cellStyle name="Título 3 28" xfId="1348"/>
    <cellStyle name="Título 3 29" xfId="1349"/>
    <cellStyle name="Título 3 3" xfId="1350"/>
    <cellStyle name="Título 3 30" xfId="1351"/>
    <cellStyle name="Título 3 31" xfId="1352"/>
    <cellStyle name="Título 3 32" xfId="1353"/>
    <cellStyle name="Título 3 4" xfId="1354"/>
    <cellStyle name="Título 3 5" xfId="1355"/>
    <cellStyle name="Título 3 6" xfId="1356"/>
    <cellStyle name="Título 3 7" xfId="1357"/>
    <cellStyle name="Título 3 8" xfId="1358"/>
    <cellStyle name="Título 3 9" xfId="1359"/>
    <cellStyle name="Título 30" xfId="1360"/>
    <cellStyle name="Título 31" xfId="1361"/>
    <cellStyle name="Título 32" xfId="1362"/>
    <cellStyle name="Título 33" xfId="1363"/>
    <cellStyle name="Título 34" xfId="1364"/>
    <cellStyle name="Título 4" xfId="1365"/>
    <cellStyle name="Título 5" xfId="1366"/>
    <cellStyle name="Título 6" xfId="1367"/>
    <cellStyle name="Título 7" xfId="1368"/>
    <cellStyle name="Título 8" xfId="1369"/>
    <cellStyle name="Título 9" xfId="1370"/>
    <cellStyle name="Título de hoja" xfId="1520"/>
    <cellStyle name="Total" xfId="1543" builtinId="25" customBuiltin="1"/>
    <cellStyle name="Total 10" xfId="1371"/>
    <cellStyle name="Total 11" xfId="1372"/>
    <cellStyle name="Total 12" xfId="1373"/>
    <cellStyle name="Total 13" xfId="1374"/>
    <cellStyle name="Total 14" xfId="1375"/>
    <cellStyle name="Total 15" xfId="1376"/>
    <cellStyle name="Total 16" xfId="1377"/>
    <cellStyle name="Total 17" xfId="1378"/>
    <cellStyle name="Total 18" xfId="1379"/>
    <cellStyle name="Total 19" xfId="1380"/>
    <cellStyle name="Total 2" xfId="1381"/>
    <cellStyle name="Total 20" xfId="1382"/>
    <cellStyle name="Total 21" xfId="1383"/>
    <cellStyle name="Total 22" xfId="1384"/>
    <cellStyle name="Total 23" xfId="1385"/>
    <cellStyle name="Total 24" xfId="1386"/>
    <cellStyle name="Total 25" xfId="1387"/>
    <cellStyle name="Total 26" xfId="1388"/>
    <cellStyle name="Total 27" xfId="1389"/>
    <cellStyle name="Total 28" xfId="1390"/>
    <cellStyle name="Total 29" xfId="1391"/>
    <cellStyle name="Total 3" xfId="1392"/>
    <cellStyle name="Total 30" xfId="1393"/>
    <cellStyle name="Total 31" xfId="1394"/>
    <cellStyle name="Total 32" xfId="1395"/>
    <cellStyle name="Total 4" xfId="1396"/>
    <cellStyle name="Total 5" xfId="1397"/>
    <cellStyle name="Total 6" xfId="1398"/>
    <cellStyle name="Total 7" xfId="1399"/>
    <cellStyle name="Total 8" xfId="1400"/>
    <cellStyle name="Total 9" xfId="1401"/>
    <cellStyle name="Warning Text" xfId="1402"/>
    <cellStyle name="常规_Sheet1" xfId="1521"/>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508000</xdr:colOff>
      <xdr:row>1</xdr:row>
      <xdr:rowOff>47625</xdr:rowOff>
    </xdr:from>
    <xdr:ext cx="952499" cy="863413"/>
    <xdr:pic>
      <xdr:nvPicPr>
        <xdr:cNvPr id="2" name="Imagen 1">
          <a:extLst>
            <a:ext uri="{FF2B5EF4-FFF2-40B4-BE49-F238E27FC236}">
              <a16:creationId xmlns:a16="http://schemas.microsoft.com/office/drawing/2014/main" xmlns="" id="{8F7CAD2C-283D-4277-8179-587BD21628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3775" y="314325"/>
          <a:ext cx="952499" cy="863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508000</xdr:colOff>
      <xdr:row>1</xdr:row>
      <xdr:rowOff>47625</xdr:rowOff>
    </xdr:from>
    <xdr:ext cx="952499" cy="863413"/>
    <xdr:pic>
      <xdr:nvPicPr>
        <xdr:cNvPr id="2" name="Imagen 1">
          <a:extLst>
            <a:ext uri="{FF2B5EF4-FFF2-40B4-BE49-F238E27FC236}">
              <a16:creationId xmlns:a16="http://schemas.microsoft.com/office/drawing/2014/main" xmlns="" id="{8F7CAD2C-283D-4277-8179-587BD21628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3775" y="314325"/>
          <a:ext cx="952499" cy="863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508000</xdr:colOff>
      <xdr:row>1</xdr:row>
      <xdr:rowOff>47625</xdr:rowOff>
    </xdr:from>
    <xdr:ext cx="952499" cy="863413"/>
    <xdr:pic>
      <xdr:nvPicPr>
        <xdr:cNvPr id="2" name="Imagen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0" y="238125"/>
          <a:ext cx="952499" cy="863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2</xdr:col>
      <xdr:colOff>508000</xdr:colOff>
      <xdr:row>1</xdr:row>
      <xdr:rowOff>47625</xdr:rowOff>
    </xdr:from>
    <xdr:to>
      <xdr:col>2</xdr:col>
      <xdr:colOff>1460499</xdr:colOff>
      <xdr:row>3</xdr:row>
      <xdr:rowOff>168088</xdr:rowOff>
    </xdr:to>
    <xdr:pic>
      <xdr:nvPicPr>
        <xdr:cNvPr id="2" name="Imagen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3775" y="314325"/>
          <a:ext cx="952499" cy="8443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508000</xdr:colOff>
      <xdr:row>1</xdr:row>
      <xdr:rowOff>47625</xdr:rowOff>
    </xdr:from>
    <xdr:to>
      <xdr:col>2</xdr:col>
      <xdr:colOff>1460499</xdr:colOff>
      <xdr:row>3</xdr:row>
      <xdr:rowOff>168088</xdr:rowOff>
    </xdr:to>
    <xdr:pic>
      <xdr:nvPicPr>
        <xdr:cNvPr id="2" name="Imagen 1">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3775" y="314325"/>
          <a:ext cx="952499" cy="8443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508000</xdr:colOff>
      <xdr:row>1</xdr:row>
      <xdr:rowOff>47625</xdr:rowOff>
    </xdr:from>
    <xdr:to>
      <xdr:col>2</xdr:col>
      <xdr:colOff>1460499</xdr:colOff>
      <xdr:row>3</xdr:row>
      <xdr:rowOff>168088</xdr:rowOff>
    </xdr:to>
    <xdr:pic>
      <xdr:nvPicPr>
        <xdr:cNvPr id="2" name="Imagen 1">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3775" y="314325"/>
          <a:ext cx="952499" cy="8443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508000</xdr:colOff>
      <xdr:row>1</xdr:row>
      <xdr:rowOff>47625</xdr:rowOff>
    </xdr:from>
    <xdr:to>
      <xdr:col>2</xdr:col>
      <xdr:colOff>1460499</xdr:colOff>
      <xdr:row>3</xdr:row>
      <xdr:rowOff>168088</xdr:rowOff>
    </xdr:to>
    <xdr:pic>
      <xdr:nvPicPr>
        <xdr:cNvPr id="2" name="Imagen 1">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3775" y="314325"/>
          <a:ext cx="952499" cy="8443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uaermv-my.sharepoint.com/DROP%20BOX/umv%20lili/SI%20%20CAPITAL/base%20de%20datos%20SI%20CAPIT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aermv-my.sharepoint.com/DROP%20BOX/umv%20lili/SERVIDOR%20BLADE/BASE%20DE%20DATOS%20Y%20TABULACION%20SERVIDOR%20BLAD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aermv-my.sharepoint.com/DROP%20BOX/umv%20lili/SI%20%20CAPITAL/base%20de%20datos%20SI%20CAPITALfinal%20ricar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base de datos final"/>
      <sheetName val="TABULACION"/>
      <sheetName val="MATRIZ OTRAS VIGENCIAS UAERMV"/>
      <sheetName val="MATRIZ OTRAS ENTIDADES"/>
      <sheetName val="NITS "/>
      <sheetName val="sirem empresas"/>
      <sheetName val="SIREM SECTOR"/>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BASE DE DATOS"/>
      <sheetName val="BASE DE DATOS final"/>
      <sheetName val="TABULACION"/>
      <sheetName val="MATRIZ OTRAS VIGENCIAS UAERMV"/>
      <sheetName val="MATRIZ OTRAS ENTIDADES"/>
      <sheetName val="NITS"/>
      <sheetName val="SIREM EMPRESAS SERVIDOR BLADE"/>
      <sheetName val="SIREM SECTOR"/>
    </sheetNames>
    <sheetDataSet>
      <sheetData sheetId="0"/>
      <sheetData sheetId="1"/>
      <sheetData sheetId="2"/>
      <sheetData sheetId="3">
        <row r="22">
          <cell r="C22">
            <v>1921.41</v>
          </cell>
        </row>
      </sheetData>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base de datos final"/>
      <sheetName val="TABULACION"/>
      <sheetName val="MATRIZ OTRAS VIGENCIAS UAERMV"/>
      <sheetName val="MATRIZ OTRAS ENTIDADES"/>
      <sheetName val="NITS "/>
      <sheetName val="sirem empresas"/>
      <sheetName val="SIREM SECTOR"/>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76"/>
  <sheetViews>
    <sheetView topLeftCell="A7" zoomScale="70" zoomScaleNormal="70" workbookViewId="0">
      <selection activeCell="I6" sqref="I6:O9"/>
    </sheetView>
  </sheetViews>
  <sheetFormatPr baseColWidth="10" defaultRowHeight="21"/>
  <cols>
    <col min="1" max="1" width="7.28515625" style="54" customWidth="1"/>
    <col min="2" max="2" width="56" style="54" customWidth="1"/>
    <col min="3" max="3" width="20.42578125" style="54" customWidth="1"/>
    <col min="4" max="4" width="11.7109375" style="54" bestFit="1" customWidth="1"/>
    <col min="5" max="6" width="27.28515625" style="54" bestFit="1" customWidth="1"/>
    <col min="7" max="7" width="27.28515625" style="54" customWidth="1"/>
    <col min="8" max="8" width="27.28515625" style="54" bestFit="1" customWidth="1"/>
    <col min="9" max="9" width="21" style="54" bestFit="1" customWidth="1"/>
    <col min="10" max="10" width="51.85546875" style="54" bestFit="1" customWidth="1"/>
    <col min="11" max="11" width="26" style="54" bestFit="1" customWidth="1"/>
    <col min="12" max="12" width="24.28515625" style="54" bestFit="1" customWidth="1"/>
    <col min="13" max="13" width="22.140625" style="54" customWidth="1"/>
    <col min="14" max="14" width="19.140625" style="54" customWidth="1"/>
    <col min="15" max="15" width="25.42578125" style="54" customWidth="1"/>
    <col min="16" max="16" width="2.42578125" style="48" customWidth="1"/>
    <col min="17" max="17" width="11.42578125" style="54"/>
  </cols>
  <sheetData>
    <row r="2" spans="1:17" ht="15">
      <c r="A2" s="219"/>
      <c r="B2" s="220"/>
      <c r="C2" s="225"/>
      <c r="D2" s="225"/>
      <c r="E2" s="225"/>
      <c r="F2" s="225"/>
      <c r="G2" s="225"/>
      <c r="H2" s="225"/>
      <c r="I2" s="225"/>
      <c r="J2" s="225"/>
      <c r="K2" s="225"/>
      <c r="L2" s="225"/>
      <c r="M2" s="225"/>
      <c r="N2" s="225"/>
      <c r="O2" s="226"/>
      <c r="P2" s="81"/>
      <c r="Q2" s="81"/>
    </row>
    <row r="3" spans="1:17" ht="15">
      <c r="A3" s="221"/>
      <c r="B3" s="222"/>
      <c r="C3" s="227"/>
      <c r="D3" s="227"/>
      <c r="E3" s="227"/>
      <c r="F3" s="227"/>
      <c r="G3" s="227"/>
      <c r="H3" s="227"/>
      <c r="I3" s="227"/>
      <c r="J3" s="227"/>
      <c r="K3" s="227"/>
      <c r="L3" s="227"/>
      <c r="M3" s="227"/>
      <c r="N3" s="227"/>
      <c r="O3" s="228"/>
      <c r="P3" s="82"/>
      <c r="Q3" s="82"/>
    </row>
    <row r="4" spans="1:17" ht="15">
      <c r="A4" s="223"/>
      <c r="B4" s="224"/>
      <c r="C4" s="227"/>
      <c r="D4" s="227"/>
      <c r="E4" s="227"/>
      <c r="F4" s="227"/>
      <c r="G4" s="227"/>
      <c r="H4" s="227"/>
      <c r="I4" s="227"/>
      <c r="J4" s="227"/>
      <c r="K4" s="227"/>
      <c r="L4" s="227"/>
      <c r="M4" s="227"/>
      <c r="N4" s="227"/>
      <c r="O4" s="228"/>
      <c r="P4" s="82"/>
      <c r="Q4" s="82"/>
    </row>
    <row r="5" spans="1:17" ht="21.75" thickBot="1"/>
    <row r="6" spans="1:17" ht="21" customHeight="1">
      <c r="A6" s="229" t="s">
        <v>90</v>
      </c>
      <c r="B6" s="230"/>
      <c r="C6" s="230"/>
      <c r="D6" s="231"/>
      <c r="E6" s="238" t="s">
        <v>169</v>
      </c>
      <c r="F6" s="239"/>
      <c r="G6" s="239"/>
      <c r="H6" s="239"/>
      <c r="I6" s="240" t="s">
        <v>190</v>
      </c>
      <c r="J6" s="240"/>
      <c r="K6" s="240"/>
      <c r="L6" s="240"/>
      <c r="M6" s="240"/>
      <c r="N6" s="240"/>
      <c r="O6" s="241"/>
    </row>
    <row r="7" spans="1:17" ht="21" customHeight="1">
      <c r="A7" s="232"/>
      <c r="B7" s="233"/>
      <c r="C7" s="233"/>
      <c r="D7" s="234"/>
      <c r="E7" s="238"/>
      <c r="F7" s="239"/>
      <c r="G7" s="239"/>
      <c r="H7" s="239"/>
      <c r="I7" s="240"/>
      <c r="J7" s="240"/>
      <c r="K7" s="240"/>
      <c r="L7" s="240"/>
      <c r="M7" s="240"/>
      <c r="N7" s="240"/>
      <c r="O7" s="241"/>
    </row>
    <row r="8" spans="1:17" ht="21" customHeight="1">
      <c r="A8" s="232"/>
      <c r="B8" s="233"/>
      <c r="C8" s="233"/>
      <c r="D8" s="234"/>
      <c r="E8" s="238"/>
      <c r="F8" s="239"/>
      <c r="G8" s="239"/>
      <c r="H8" s="239"/>
      <c r="I8" s="240"/>
      <c r="J8" s="240"/>
      <c r="K8" s="240"/>
      <c r="L8" s="240"/>
      <c r="M8" s="240"/>
      <c r="N8" s="240"/>
      <c r="O8" s="241"/>
    </row>
    <row r="9" spans="1:17" ht="158.25" customHeight="1" thickBot="1">
      <c r="A9" s="235"/>
      <c r="B9" s="236"/>
      <c r="C9" s="236"/>
      <c r="D9" s="237"/>
      <c r="E9" s="186" t="s">
        <v>184</v>
      </c>
      <c r="F9" s="186" t="s">
        <v>185</v>
      </c>
      <c r="G9" s="186" t="s">
        <v>186</v>
      </c>
      <c r="H9" s="186" t="s">
        <v>187</v>
      </c>
      <c r="I9" s="242"/>
      <c r="J9" s="242"/>
      <c r="K9" s="242"/>
      <c r="L9" s="242"/>
      <c r="M9" s="242"/>
      <c r="N9" s="242"/>
      <c r="O9" s="243"/>
    </row>
    <row r="10" spans="1:17" ht="21" customHeight="1">
      <c r="A10" s="210" t="s">
        <v>64</v>
      </c>
      <c r="B10" s="212" t="s">
        <v>65</v>
      </c>
      <c r="C10" s="212" t="s">
        <v>70</v>
      </c>
      <c r="D10" s="214" t="s">
        <v>79</v>
      </c>
      <c r="E10" s="207" t="s">
        <v>172</v>
      </c>
      <c r="F10" s="207" t="s">
        <v>172</v>
      </c>
      <c r="G10" s="207" t="s">
        <v>172</v>
      </c>
      <c r="H10" s="207" t="s">
        <v>172</v>
      </c>
      <c r="I10" s="216" t="s">
        <v>66</v>
      </c>
      <c r="J10" s="216" t="s">
        <v>67</v>
      </c>
      <c r="K10" s="216" t="s">
        <v>167</v>
      </c>
      <c r="L10" s="216" t="s">
        <v>0</v>
      </c>
      <c r="M10" s="216" t="s">
        <v>69</v>
      </c>
      <c r="N10" s="216" t="s">
        <v>1</v>
      </c>
      <c r="O10" s="244" t="s">
        <v>2</v>
      </c>
    </row>
    <row r="11" spans="1:17" ht="21.75" thickBot="1">
      <c r="A11" s="211"/>
      <c r="B11" s="213"/>
      <c r="C11" s="213"/>
      <c r="D11" s="215"/>
      <c r="E11" s="208"/>
      <c r="F11" s="208"/>
      <c r="G11" s="208"/>
      <c r="H11" s="208"/>
      <c r="I11" s="217"/>
      <c r="J11" s="217"/>
      <c r="K11" s="217"/>
      <c r="L11" s="217"/>
      <c r="M11" s="217"/>
      <c r="N11" s="217"/>
      <c r="O11" s="245"/>
    </row>
    <row r="12" spans="1:17" s="180" customFormat="1" ht="36.75" customHeight="1">
      <c r="A12" s="182">
        <v>1</v>
      </c>
      <c r="B12" s="183" t="s">
        <v>179</v>
      </c>
      <c r="C12" s="184" t="s">
        <v>183</v>
      </c>
      <c r="D12" s="185">
        <v>3</v>
      </c>
      <c r="E12" s="169">
        <v>837471</v>
      </c>
      <c r="F12" s="169">
        <v>1012900</v>
      </c>
      <c r="G12" s="169">
        <v>1282815</v>
      </c>
      <c r="H12" s="169">
        <v>1209000</v>
      </c>
      <c r="I12" s="173">
        <f>COUNT(E12:H12)</f>
        <v>4</v>
      </c>
      <c r="J12" s="146">
        <f>ROUND(AVERAGE(E12:H12),0)</f>
        <v>1085547</v>
      </c>
      <c r="K12" s="174">
        <f>ROUND(+J12*D12,0)</f>
        <v>3256641</v>
      </c>
      <c r="L12" s="175">
        <f>STDEVP(E12:H12)</f>
        <v>173907.01209051348</v>
      </c>
      <c r="M12" s="176">
        <f t="shared" ref="M12:M13" si="0">L12/J12*100</f>
        <v>16.020219492155888</v>
      </c>
      <c r="N12" s="177">
        <f t="shared" ref="N12:N13" si="1">100-M12</f>
        <v>83.979780507844112</v>
      </c>
      <c r="O12" s="178" t="str">
        <f t="shared" ref="O12:O13" si="2">IF(N12&gt;70,"ALTO","BAJO")</f>
        <v>ALTO</v>
      </c>
      <c r="P12" s="179"/>
      <c r="Q12" s="179"/>
    </row>
    <row r="13" spans="1:17" s="180" customFormat="1" ht="36.75" customHeight="1">
      <c r="A13" s="182">
        <v>2</v>
      </c>
      <c r="B13" s="166" t="s">
        <v>180</v>
      </c>
      <c r="C13" s="184" t="s">
        <v>183</v>
      </c>
      <c r="D13" s="185">
        <v>6</v>
      </c>
      <c r="E13" s="169">
        <v>289004</v>
      </c>
      <c r="F13" s="169">
        <v>349600</v>
      </c>
      <c r="G13" s="169">
        <v>442716</v>
      </c>
      <c r="H13" s="169">
        <v>370000</v>
      </c>
      <c r="I13" s="173">
        <f>COUNT(E13:H13)</f>
        <v>4</v>
      </c>
      <c r="J13" s="146">
        <f>ROUND(AVERAGE(E13:H13),0)</f>
        <v>362830</v>
      </c>
      <c r="K13" s="174">
        <f>ROUND(+J13*D13,0)</f>
        <v>2176980</v>
      </c>
      <c r="L13" s="175">
        <f>STDEVP(E13:H13)</f>
        <v>54905.585034675663</v>
      </c>
      <c r="M13" s="176">
        <f t="shared" si="0"/>
        <v>15.132592408200992</v>
      </c>
      <c r="N13" s="177">
        <f t="shared" si="1"/>
        <v>84.867407591799008</v>
      </c>
      <c r="O13" s="178" t="str">
        <f t="shared" si="2"/>
        <v>ALTO</v>
      </c>
      <c r="P13" s="179"/>
      <c r="Q13" s="179"/>
    </row>
    <row r="14" spans="1:17" s="180" customFormat="1" ht="33" customHeight="1">
      <c r="A14" s="165">
        <v>3</v>
      </c>
      <c r="B14" s="166" t="s">
        <v>181</v>
      </c>
      <c r="C14" s="184" t="s">
        <v>183</v>
      </c>
      <c r="D14" s="168">
        <v>3</v>
      </c>
      <c r="E14" s="169">
        <v>1137493</v>
      </c>
      <c r="F14" s="169">
        <v>1620600</v>
      </c>
      <c r="G14" s="169">
        <v>1742484</v>
      </c>
      <c r="H14" s="169">
        <v>1478000</v>
      </c>
      <c r="I14" s="173">
        <f>COUNT(E14:H14)</f>
        <v>4</v>
      </c>
      <c r="J14" s="146">
        <f>ROUND(AVERAGE(E14:H14),0)</f>
        <v>1494644</v>
      </c>
      <c r="K14" s="174">
        <f>ROUND(+J14*D14,0)</f>
        <v>4483932</v>
      </c>
      <c r="L14" s="175">
        <f>STDEVP(E14:H14)</f>
        <v>226452.77602225923</v>
      </c>
      <c r="M14" s="176">
        <f t="shared" ref="M14" si="3">L14/J14*100</f>
        <v>15.150950729555616</v>
      </c>
      <c r="N14" s="177">
        <f t="shared" ref="N14" si="4">100-M14</f>
        <v>84.849049270444382</v>
      </c>
      <c r="O14" s="178" t="str">
        <f t="shared" ref="O14" si="5">IF(N14&gt;70,"ALTO","BAJO")</f>
        <v>ALTO</v>
      </c>
      <c r="P14" s="181"/>
      <c r="Q14" s="181"/>
    </row>
    <row r="15" spans="1:17" s="180" customFormat="1" ht="33" customHeight="1">
      <c r="A15" s="165">
        <v>4</v>
      </c>
      <c r="B15" s="166" t="s">
        <v>182</v>
      </c>
      <c r="C15" s="184" t="s">
        <v>183</v>
      </c>
      <c r="D15" s="168">
        <v>1</v>
      </c>
      <c r="E15" s="169">
        <v>2500000</v>
      </c>
      <c r="F15" s="169">
        <v>1744700</v>
      </c>
      <c r="G15" s="169">
        <v>724446</v>
      </c>
      <c r="H15" s="169">
        <v>2210000</v>
      </c>
      <c r="I15" s="173">
        <f>COUNT(E15:H15)</f>
        <v>4</v>
      </c>
      <c r="J15" s="146">
        <f>ROUND(AVERAGE(E15:H15),0)</f>
        <v>1794787</v>
      </c>
      <c r="K15" s="174">
        <f>ROUND(+J15*D15,0)</f>
        <v>1794787</v>
      </c>
      <c r="L15" s="175">
        <f>STDEVP(E15:H15)</f>
        <v>674141.26386592747</v>
      </c>
      <c r="M15" s="176">
        <f t="shared" ref="M15" si="6">L15/J15*100</f>
        <v>37.56107347924447</v>
      </c>
      <c r="N15" s="177">
        <f t="shared" ref="N15" si="7">100-M15</f>
        <v>62.43892652075553</v>
      </c>
      <c r="O15" s="178" t="str">
        <f t="shared" ref="O15" si="8">IF(N15&gt;70,"ALTO","BAJO")</f>
        <v>BAJO</v>
      </c>
      <c r="P15" s="181"/>
      <c r="Q15" s="181"/>
    </row>
    <row r="16" spans="1:17" s="201" customFormat="1" ht="33" customHeight="1">
      <c r="A16" s="191"/>
      <c r="B16" s="192"/>
      <c r="C16" s="193"/>
      <c r="D16" s="194"/>
      <c r="E16" s="195"/>
      <c r="G16" s="195"/>
      <c r="H16" s="195"/>
      <c r="I16" s="196"/>
      <c r="J16" s="146" t="s">
        <v>176</v>
      </c>
      <c r="K16" s="174">
        <f>SUM(K12:K15)</f>
        <v>11712340</v>
      </c>
      <c r="L16" s="197"/>
      <c r="M16" s="198"/>
      <c r="N16" s="199"/>
      <c r="O16" s="200"/>
      <c r="P16" s="188"/>
      <c r="Q16" s="188"/>
    </row>
    <row r="17" spans="2:17" ht="18">
      <c r="B17" s="171"/>
      <c r="C17" s="101"/>
      <c r="D17" s="101"/>
      <c r="E17" s="101"/>
      <c r="F17" s="101"/>
      <c r="G17" s="101"/>
      <c r="I17" s="164"/>
      <c r="J17" s="146" t="s">
        <v>188</v>
      </c>
      <c r="K17" s="174">
        <f>K16*0.19</f>
        <v>2225344.6</v>
      </c>
      <c r="L17" s="135"/>
      <c r="M17" s="101"/>
      <c r="N17" s="209"/>
      <c r="O17" s="209"/>
      <c r="P17" s="218"/>
      <c r="Q17" s="172"/>
    </row>
    <row r="18" spans="2:17" ht="18">
      <c r="B18" s="170" t="s">
        <v>168</v>
      </c>
      <c r="I18" s="101"/>
      <c r="J18" s="146" t="s">
        <v>189</v>
      </c>
      <c r="K18" s="174">
        <f>SUM(K16:K17)</f>
        <v>13937684.6</v>
      </c>
      <c r="L18" s="101"/>
      <c r="M18" s="101"/>
      <c r="N18" s="209"/>
      <c r="O18" s="209"/>
      <c r="P18" s="218"/>
      <c r="Q18" s="172"/>
    </row>
    <row r="19" spans="2:17">
      <c r="B19" s="163"/>
      <c r="I19" s="101"/>
      <c r="J19" s="100"/>
      <c r="K19" s="101"/>
      <c r="L19" s="101"/>
      <c r="M19" s="101"/>
      <c r="N19" s="101"/>
      <c r="O19" s="101"/>
      <c r="P19" s="101"/>
      <c r="Q19" s="101"/>
    </row>
    <row r="20" spans="2:17">
      <c r="B20" s="163"/>
      <c r="I20" s="101"/>
      <c r="J20" s="100"/>
      <c r="K20" s="101"/>
      <c r="L20" s="101"/>
      <c r="M20" s="101"/>
      <c r="N20" s="101"/>
      <c r="O20" s="101"/>
      <c r="P20" s="101"/>
      <c r="Q20" s="101"/>
    </row>
    <row r="21" spans="2:17">
      <c r="B21" s="163"/>
      <c r="I21" s="101"/>
      <c r="J21" s="100"/>
      <c r="K21" s="101"/>
      <c r="L21" s="101"/>
      <c r="M21" s="101"/>
      <c r="N21" s="101"/>
      <c r="O21" s="101"/>
      <c r="P21" s="101"/>
      <c r="Q21" s="101"/>
    </row>
    <row r="22" spans="2:17">
      <c r="I22" s="101"/>
      <c r="J22" s="100"/>
      <c r="K22" s="101"/>
      <c r="L22" s="101"/>
      <c r="M22" s="101"/>
      <c r="N22" s="101"/>
      <c r="O22" s="101"/>
      <c r="P22" s="100"/>
      <c r="Q22" s="101"/>
    </row>
    <row r="23" spans="2:17">
      <c r="I23" s="101"/>
      <c r="J23" s="101"/>
      <c r="K23" s="101"/>
      <c r="L23" s="101"/>
      <c r="M23" s="101"/>
      <c r="N23" s="101"/>
      <c r="O23" s="101"/>
      <c r="P23" s="100"/>
      <c r="Q23" s="101"/>
    </row>
    <row r="24" spans="2:17">
      <c r="I24" s="101"/>
      <c r="J24" s="101"/>
      <c r="K24" s="101"/>
      <c r="L24" s="101"/>
      <c r="M24" s="101"/>
      <c r="N24" s="101"/>
      <c r="O24" s="101"/>
      <c r="P24" s="100"/>
      <c r="Q24" s="101"/>
    </row>
    <row r="25" spans="2:17">
      <c r="I25" s="101"/>
      <c r="J25" s="101"/>
      <c r="K25" s="101"/>
      <c r="L25" s="101"/>
      <c r="M25" s="101"/>
      <c r="N25" s="101"/>
      <c r="O25" s="101"/>
      <c r="P25" s="100"/>
      <c r="Q25" s="101"/>
    </row>
    <row r="26" spans="2:17">
      <c r="I26" s="101"/>
      <c r="J26" s="101"/>
      <c r="K26" s="101"/>
      <c r="L26" s="101"/>
      <c r="M26" s="101"/>
      <c r="N26" s="101"/>
      <c r="O26" s="101"/>
      <c r="P26" s="100"/>
      <c r="Q26" s="101"/>
    </row>
    <row r="27" spans="2:17">
      <c r="I27" s="101"/>
      <c r="J27" s="101"/>
      <c r="K27" s="101"/>
      <c r="L27" s="101"/>
      <c r="M27" s="101"/>
      <c r="N27" s="101"/>
      <c r="O27" s="101"/>
      <c r="P27" s="100"/>
      <c r="Q27" s="101"/>
    </row>
    <row r="28" spans="2:17">
      <c r="I28" s="101"/>
      <c r="J28" s="101"/>
      <c r="K28" s="101"/>
      <c r="L28" s="101"/>
      <c r="M28" s="101"/>
      <c r="N28" s="101"/>
      <c r="O28" s="101"/>
      <c r="P28" s="100"/>
      <c r="Q28" s="101"/>
    </row>
    <row r="29" spans="2:17">
      <c r="I29" s="101"/>
      <c r="J29" s="101"/>
      <c r="K29" s="101"/>
      <c r="L29" s="101"/>
      <c r="M29" s="101"/>
      <c r="N29" s="101"/>
      <c r="O29" s="101"/>
      <c r="P29" s="100"/>
      <c r="Q29" s="101"/>
    </row>
    <row r="30" spans="2:17">
      <c r="I30" s="101"/>
      <c r="J30" s="101"/>
      <c r="K30" s="101"/>
      <c r="L30" s="101"/>
      <c r="M30" s="101"/>
      <c r="N30" s="101"/>
      <c r="O30" s="101"/>
      <c r="P30" s="100"/>
      <c r="Q30" s="101"/>
    </row>
    <row r="31" spans="2:17">
      <c r="I31" s="101"/>
      <c r="J31" s="101"/>
      <c r="K31" s="101"/>
      <c r="L31" s="101"/>
      <c r="M31" s="101"/>
      <c r="N31" s="101"/>
      <c r="O31" s="101"/>
      <c r="P31" s="100"/>
      <c r="Q31" s="101"/>
    </row>
    <row r="32" spans="2:17">
      <c r="I32" s="101"/>
      <c r="J32" s="101"/>
      <c r="K32" s="101"/>
      <c r="L32" s="101"/>
      <c r="M32" s="101"/>
      <c r="N32" s="101"/>
      <c r="O32" s="101"/>
      <c r="P32" s="100"/>
      <c r="Q32" s="101"/>
    </row>
    <row r="33" spans="9:17">
      <c r="I33" s="101"/>
      <c r="J33" s="101"/>
      <c r="K33" s="101"/>
      <c r="L33" s="101"/>
      <c r="M33" s="101"/>
      <c r="N33" s="101"/>
      <c r="O33" s="101"/>
      <c r="P33" s="100"/>
      <c r="Q33" s="101"/>
    </row>
    <row r="34" spans="9:17">
      <c r="I34" s="101"/>
      <c r="J34" s="101"/>
      <c r="K34" s="101"/>
      <c r="L34" s="101"/>
      <c r="M34" s="101"/>
      <c r="N34" s="101"/>
      <c r="O34" s="101"/>
      <c r="P34" s="100"/>
      <c r="Q34" s="101"/>
    </row>
    <row r="35" spans="9:17">
      <c r="I35" s="101"/>
      <c r="J35" s="101"/>
      <c r="K35" s="101"/>
      <c r="L35" s="101"/>
      <c r="M35" s="101"/>
      <c r="N35" s="101"/>
      <c r="O35" s="101"/>
      <c r="P35" s="100"/>
      <c r="Q35" s="101"/>
    </row>
    <row r="36" spans="9:17">
      <c r="I36" s="101"/>
      <c r="J36" s="101"/>
      <c r="K36" s="101"/>
      <c r="L36" s="101"/>
      <c r="M36" s="101"/>
      <c r="N36" s="101"/>
      <c r="O36" s="101"/>
      <c r="P36" s="100"/>
      <c r="Q36" s="101"/>
    </row>
    <row r="37" spans="9:17">
      <c r="I37" s="101"/>
      <c r="J37" s="101"/>
      <c r="K37" s="101"/>
      <c r="L37" s="101"/>
      <c r="M37" s="101"/>
      <c r="N37" s="101"/>
      <c r="O37" s="101"/>
      <c r="P37" s="100"/>
      <c r="Q37" s="101"/>
    </row>
    <row r="38" spans="9:17">
      <c r="I38" s="101"/>
      <c r="J38" s="101"/>
      <c r="K38" s="101"/>
      <c r="L38" s="101"/>
      <c r="M38" s="101"/>
      <c r="N38" s="101"/>
      <c r="O38" s="101"/>
      <c r="P38" s="100"/>
      <c r="Q38" s="101"/>
    </row>
    <row r="39" spans="9:17">
      <c r="I39" s="101"/>
      <c r="J39" s="101"/>
      <c r="K39" s="101"/>
      <c r="L39" s="101"/>
      <c r="M39" s="101"/>
      <c r="N39" s="101"/>
      <c r="O39" s="101"/>
      <c r="P39" s="100"/>
      <c r="Q39" s="101"/>
    </row>
    <row r="40" spans="9:17">
      <c r="I40" s="101"/>
      <c r="J40" s="101"/>
      <c r="K40" s="101"/>
      <c r="L40" s="101"/>
      <c r="M40" s="101"/>
      <c r="N40" s="101"/>
      <c r="O40" s="101"/>
      <c r="P40" s="100"/>
      <c r="Q40" s="101"/>
    </row>
    <row r="41" spans="9:17">
      <c r="I41" s="101"/>
      <c r="J41" s="101"/>
      <c r="K41" s="101"/>
      <c r="L41" s="101"/>
      <c r="M41" s="101"/>
      <c r="N41" s="101"/>
      <c r="O41" s="101"/>
      <c r="P41" s="100"/>
      <c r="Q41" s="101"/>
    </row>
    <row r="42" spans="9:17">
      <c r="I42" s="101"/>
      <c r="J42" s="101"/>
      <c r="K42" s="101"/>
      <c r="L42" s="101"/>
      <c r="M42" s="101"/>
      <c r="N42" s="101"/>
      <c r="O42" s="101"/>
      <c r="P42" s="100"/>
      <c r="Q42" s="101"/>
    </row>
    <row r="43" spans="9:17">
      <c r="I43" s="101"/>
      <c r="J43" s="101"/>
      <c r="K43" s="101"/>
      <c r="L43" s="101"/>
      <c r="M43" s="101"/>
      <c r="N43" s="101"/>
      <c r="O43" s="101"/>
      <c r="P43" s="100"/>
      <c r="Q43" s="101"/>
    </row>
    <row r="44" spans="9:17">
      <c r="I44" s="101"/>
      <c r="J44" s="101"/>
      <c r="K44" s="101"/>
      <c r="L44" s="101"/>
      <c r="M44" s="101"/>
      <c r="N44" s="101"/>
      <c r="O44" s="101"/>
      <c r="P44" s="100"/>
      <c r="Q44" s="101"/>
    </row>
    <row r="45" spans="9:17">
      <c r="I45" s="101"/>
      <c r="J45" s="101"/>
      <c r="K45" s="101"/>
      <c r="L45" s="101"/>
      <c r="M45" s="101"/>
      <c r="N45" s="101"/>
      <c r="O45" s="101"/>
      <c r="P45" s="100"/>
      <c r="Q45" s="101"/>
    </row>
    <row r="46" spans="9:17">
      <c r="I46" s="101"/>
      <c r="J46" s="101"/>
      <c r="K46" s="101"/>
      <c r="L46" s="101"/>
      <c r="M46" s="101"/>
      <c r="N46" s="101"/>
      <c r="O46" s="101"/>
      <c r="P46" s="100"/>
      <c r="Q46" s="101"/>
    </row>
    <row r="47" spans="9:17">
      <c r="I47" s="101"/>
      <c r="J47" s="101"/>
      <c r="K47" s="101"/>
      <c r="L47" s="101"/>
      <c r="M47" s="101"/>
      <c r="N47" s="101"/>
      <c r="O47" s="101"/>
      <c r="P47" s="100"/>
      <c r="Q47" s="101"/>
    </row>
    <row r="48" spans="9:17">
      <c r="I48" s="101"/>
      <c r="J48" s="101"/>
      <c r="K48" s="101"/>
      <c r="L48" s="101"/>
      <c r="M48" s="101"/>
      <c r="N48" s="101"/>
      <c r="O48" s="101"/>
      <c r="P48" s="100"/>
      <c r="Q48" s="101"/>
    </row>
    <row r="49" spans="9:17">
      <c r="I49" s="101"/>
      <c r="J49" s="101"/>
      <c r="K49" s="101"/>
      <c r="L49" s="101"/>
      <c r="M49" s="101"/>
      <c r="N49" s="101"/>
      <c r="O49" s="101"/>
      <c r="P49" s="100"/>
      <c r="Q49" s="101"/>
    </row>
    <row r="50" spans="9:17">
      <c r="I50" s="101"/>
      <c r="J50" s="101"/>
      <c r="K50" s="101"/>
      <c r="L50" s="101"/>
      <c r="M50" s="101"/>
      <c r="N50" s="101"/>
      <c r="O50" s="101"/>
      <c r="P50" s="100"/>
      <c r="Q50" s="101"/>
    </row>
    <row r="51" spans="9:17">
      <c r="I51" s="101"/>
      <c r="J51" s="101"/>
      <c r="K51" s="101"/>
      <c r="L51" s="101"/>
      <c r="M51" s="101"/>
      <c r="N51" s="101"/>
      <c r="O51" s="101"/>
      <c r="P51" s="100"/>
      <c r="Q51" s="101"/>
    </row>
    <row r="52" spans="9:17">
      <c r="I52" s="101"/>
      <c r="J52" s="101"/>
      <c r="K52" s="101"/>
      <c r="L52" s="101"/>
      <c r="M52" s="101"/>
      <c r="N52" s="101"/>
      <c r="O52" s="101"/>
      <c r="P52" s="100"/>
      <c r="Q52" s="101"/>
    </row>
    <row r="53" spans="9:17">
      <c r="I53" s="101"/>
      <c r="J53" s="101"/>
      <c r="K53" s="101"/>
      <c r="L53" s="101"/>
      <c r="M53" s="101"/>
      <c r="N53" s="101"/>
      <c r="O53" s="101"/>
      <c r="P53" s="100"/>
      <c r="Q53" s="101"/>
    </row>
    <row r="54" spans="9:17">
      <c r="I54" s="101"/>
      <c r="J54" s="101"/>
      <c r="K54" s="101"/>
      <c r="L54" s="101"/>
      <c r="M54" s="101"/>
      <c r="N54" s="101"/>
      <c r="O54" s="101"/>
      <c r="P54" s="100"/>
      <c r="Q54" s="101"/>
    </row>
    <row r="55" spans="9:17">
      <c r="I55" s="101"/>
      <c r="J55" s="101"/>
      <c r="K55" s="101"/>
      <c r="L55" s="101"/>
      <c r="M55" s="101"/>
      <c r="N55" s="101"/>
      <c r="O55" s="101"/>
      <c r="P55" s="100"/>
      <c r="Q55" s="101"/>
    </row>
    <row r="56" spans="9:17">
      <c r="I56" s="101"/>
      <c r="J56" s="101"/>
      <c r="K56" s="101"/>
      <c r="L56" s="101"/>
      <c r="M56" s="101"/>
      <c r="N56" s="101"/>
      <c r="O56" s="101"/>
      <c r="P56" s="100"/>
      <c r="Q56" s="101"/>
    </row>
    <row r="57" spans="9:17">
      <c r="I57" s="101"/>
      <c r="J57" s="101"/>
      <c r="K57" s="101"/>
      <c r="L57" s="101"/>
      <c r="M57" s="101"/>
      <c r="N57" s="101"/>
      <c r="O57" s="101"/>
      <c r="P57" s="100"/>
      <c r="Q57" s="101"/>
    </row>
    <row r="58" spans="9:17">
      <c r="I58" s="101"/>
      <c r="J58" s="101"/>
      <c r="K58" s="101"/>
      <c r="L58" s="101"/>
      <c r="M58" s="101"/>
      <c r="N58" s="101"/>
      <c r="O58" s="101"/>
      <c r="P58" s="100"/>
      <c r="Q58" s="101"/>
    </row>
    <row r="59" spans="9:17">
      <c r="I59" s="101"/>
      <c r="J59" s="101"/>
      <c r="K59" s="101"/>
      <c r="L59" s="101"/>
      <c r="M59" s="101"/>
      <c r="N59" s="101"/>
      <c r="O59" s="101"/>
      <c r="P59" s="100"/>
      <c r="Q59" s="101"/>
    </row>
    <row r="60" spans="9:17">
      <c r="I60" s="101"/>
      <c r="J60" s="101"/>
      <c r="K60" s="101"/>
      <c r="L60" s="101"/>
      <c r="M60" s="101"/>
      <c r="N60" s="101"/>
      <c r="O60" s="101"/>
      <c r="P60" s="100"/>
      <c r="Q60" s="101"/>
    </row>
    <row r="61" spans="9:17">
      <c r="I61" s="101"/>
      <c r="J61" s="101"/>
      <c r="K61" s="101"/>
      <c r="L61" s="101"/>
      <c r="M61" s="101"/>
      <c r="N61" s="101"/>
      <c r="O61" s="101"/>
      <c r="P61" s="100"/>
      <c r="Q61" s="101"/>
    </row>
    <row r="62" spans="9:17">
      <c r="I62" s="101"/>
      <c r="J62" s="101"/>
      <c r="K62" s="101"/>
      <c r="L62" s="101"/>
      <c r="M62" s="101"/>
      <c r="N62" s="101"/>
      <c r="O62" s="101"/>
      <c r="P62" s="100"/>
      <c r="Q62" s="101"/>
    </row>
    <row r="63" spans="9:17">
      <c r="I63" s="101"/>
      <c r="J63" s="101"/>
      <c r="K63" s="101"/>
      <c r="L63" s="101"/>
      <c r="M63" s="101"/>
      <c r="N63" s="101"/>
      <c r="O63" s="101"/>
      <c r="P63" s="100"/>
      <c r="Q63" s="101"/>
    </row>
    <row r="64" spans="9:17">
      <c r="I64" s="101"/>
      <c r="J64" s="101"/>
      <c r="K64" s="101"/>
      <c r="L64" s="101"/>
      <c r="M64" s="101"/>
      <c r="N64" s="101"/>
      <c r="O64" s="101"/>
      <c r="P64" s="100"/>
      <c r="Q64" s="101"/>
    </row>
    <row r="65" spans="9:17">
      <c r="I65" s="101"/>
      <c r="J65" s="101"/>
      <c r="K65" s="101"/>
      <c r="L65" s="101"/>
      <c r="M65" s="101"/>
      <c r="N65" s="101"/>
      <c r="O65" s="101"/>
      <c r="P65" s="100"/>
      <c r="Q65" s="101"/>
    </row>
    <row r="66" spans="9:17">
      <c r="I66" s="101"/>
      <c r="J66" s="101"/>
      <c r="K66" s="101"/>
      <c r="L66" s="101"/>
      <c r="M66" s="101"/>
      <c r="N66" s="101"/>
      <c r="O66" s="101"/>
      <c r="P66" s="100"/>
      <c r="Q66" s="101"/>
    </row>
    <row r="67" spans="9:17">
      <c r="I67" s="101"/>
      <c r="J67" s="101"/>
      <c r="K67" s="101"/>
      <c r="L67" s="101"/>
      <c r="M67" s="101"/>
      <c r="N67" s="101"/>
      <c r="O67" s="101"/>
      <c r="P67" s="100"/>
      <c r="Q67" s="101"/>
    </row>
    <row r="68" spans="9:17">
      <c r="I68" s="101"/>
      <c r="J68" s="101"/>
      <c r="K68" s="101"/>
      <c r="L68" s="101"/>
      <c r="M68" s="101"/>
      <c r="N68" s="101"/>
      <c r="O68" s="101"/>
      <c r="P68" s="100"/>
      <c r="Q68" s="101"/>
    </row>
    <row r="69" spans="9:17">
      <c r="I69" s="101"/>
      <c r="J69" s="101"/>
      <c r="K69" s="101"/>
      <c r="L69" s="101"/>
      <c r="M69" s="101"/>
      <c r="N69" s="101"/>
      <c r="O69" s="101"/>
      <c r="P69" s="100"/>
      <c r="Q69" s="101"/>
    </row>
    <row r="70" spans="9:17">
      <c r="I70" s="101"/>
      <c r="J70" s="101"/>
      <c r="K70" s="101"/>
      <c r="L70" s="101"/>
      <c r="M70" s="101"/>
      <c r="N70" s="101"/>
      <c r="O70" s="101"/>
      <c r="P70" s="100"/>
      <c r="Q70" s="101"/>
    </row>
    <row r="71" spans="9:17">
      <c r="I71" s="101"/>
      <c r="J71" s="101"/>
      <c r="K71" s="101"/>
      <c r="L71" s="101"/>
      <c r="M71" s="101"/>
      <c r="N71" s="101"/>
      <c r="O71" s="101"/>
      <c r="P71" s="100"/>
      <c r="Q71" s="101"/>
    </row>
    <row r="72" spans="9:17">
      <c r="I72" s="101"/>
      <c r="J72" s="101"/>
      <c r="K72" s="101"/>
      <c r="L72" s="101"/>
      <c r="M72" s="101"/>
      <c r="N72" s="101"/>
      <c r="O72" s="101"/>
      <c r="P72" s="100"/>
      <c r="Q72" s="101"/>
    </row>
    <row r="73" spans="9:17">
      <c r="I73" s="101"/>
      <c r="J73" s="101"/>
      <c r="K73" s="101"/>
      <c r="L73" s="101"/>
      <c r="M73" s="101"/>
      <c r="N73" s="101"/>
      <c r="O73" s="101"/>
      <c r="P73" s="100"/>
      <c r="Q73" s="101"/>
    </row>
    <row r="74" spans="9:17">
      <c r="I74" s="101"/>
      <c r="J74" s="101"/>
      <c r="K74" s="101"/>
      <c r="L74" s="101"/>
      <c r="M74" s="101"/>
      <c r="N74" s="101"/>
      <c r="O74" s="101"/>
      <c r="P74" s="100"/>
      <c r="Q74" s="101"/>
    </row>
    <row r="75" spans="9:17">
      <c r="I75" s="101"/>
      <c r="J75" s="101"/>
      <c r="K75" s="101"/>
      <c r="L75" s="101"/>
      <c r="M75" s="101"/>
      <c r="N75" s="101"/>
      <c r="O75" s="101"/>
      <c r="P75" s="100"/>
      <c r="Q75" s="101"/>
    </row>
    <row r="76" spans="9:17">
      <c r="I76" s="101"/>
      <c r="J76" s="101"/>
      <c r="K76" s="101"/>
    </row>
  </sheetData>
  <mergeCells count="26">
    <mergeCell ref="O17:O18"/>
    <mergeCell ref="P17:P18"/>
    <mergeCell ref="A2:B4"/>
    <mergeCell ref="C2:O2"/>
    <mergeCell ref="C3:H3"/>
    <mergeCell ref="I3:O3"/>
    <mergeCell ref="C4:O4"/>
    <mergeCell ref="A6:D9"/>
    <mergeCell ref="E6:H8"/>
    <mergeCell ref="I6:O9"/>
    <mergeCell ref="O10:O11"/>
    <mergeCell ref="I10:I11"/>
    <mergeCell ref="J10:J11"/>
    <mergeCell ref="K10:K11"/>
    <mergeCell ref="L10:L11"/>
    <mergeCell ref="N10:N11"/>
    <mergeCell ref="E10:E11"/>
    <mergeCell ref="F10:F11"/>
    <mergeCell ref="H10:H11"/>
    <mergeCell ref="N17:N18"/>
    <mergeCell ref="A10:A11"/>
    <mergeCell ref="B10:B11"/>
    <mergeCell ref="C10:C11"/>
    <mergeCell ref="D10:D11"/>
    <mergeCell ref="M10:M11"/>
    <mergeCell ref="G10:G11"/>
  </mergeCells>
  <conditionalFormatting sqref="O12:O13">
    <cfRule type="cellIs" dxfId="15" priority="4" operator="equal">
      <formula>"BAJO"</formula>
    </cfRule>
  </conditionalFormatting>
  <conditionalFormatting sqref="O14">
    <cfRule type="cellIs" dxfId="14" priority="2" operator="equal">
      <formula>"BAJO"</formula>
    </cfRule>
  </conditionalFormatting>
  <conditionalFormatting sqref="O15:O16">
    <cfRule type="cellIs" dxfId="13" priority="1" operator="equal">
      <formula>"BAJO"</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76"/>
  <sheetViews>
    <sheetView tabSelected="1" topLeftCell="A4" zoomScale="70" zoomScaleNormal="70" workbookViewId="0">
      <selection activeCell="K18" sqref="K18"/>
    </sheetView>
  </sheetViews>
  <sheetFormatPr baseColWidth="10" defaultRowHeight="21"/>
  <cols>
    <col min="1" max="1" width="7.28515625" style="54" customWidth="1"/>
    <col min="2" max="2" width="46.42578125" style="54" customWidth="1"/>
    <col min="3" max="3" width="12.7109375" style="54" customWidth="1"/>
    <col min="4" max="4" width="11.7109375" style="54" bestFit="1" customWidth="1"/>
    <col min="5" max="6" width="27.28515625" style="54" bestFit="1" customWidth="1"/>
    <col min="7" max="7" width="27.28515625" style="54" customWidth="1"/>
    <col min="8" max="8" width="27.28515625" style="54" bestFit="1" customWidth="1"/>
    <col min="9" max="9" width="21" style="54" bestFit="1" customWidth="1"/>
    <col min="10" max="10" width="25.85546875" style="54" customWidth="1"/>
    <col min="11" max="11" width="26" style="54" bestFit="1" customWidth="1"/>
    <col min="12" max="12" width="24.28515625" style="54" bestFit="1" customWidth="1"/>
    <col min="13" max="13" width="22.140625" style="54" customWidth="1"/>
    <col min="14" max="14" width="19.140625" style="54" customWidth="1"/>
    <col min="15" max="15" width="25.42578125" style="54" customWidth="1"/>
    <col min="16" max="16" width="2.42578125" style="48" customWidth="1"/>
    <col min="17" max="17" width="11.42578125" style="54"/>
  </cols>
  <sheetData>
    <row r="2" spans="1:17" ht="15">
      <c r="A2" s="219"/>
      <c r="B2" s="220"/>
      <c r="C2" s="225"/>
      <c r="D2" s="225"/>
      <c r="E2" s="225"/>
      <c r="F2" s="225"/>
      <c r="G2" s="225"/>
      <c r="H2" s="225"/>
      <c r="I2" s="225"/>
      <c r="J2" s="225"/>
      <c r="K2" s="225"/>
      <c r="L2" s="225"/>
      <c r="M2" s="225"/>
      <c r="N2" s="225"/>
      <c r="O2" s="226"/>
      <c r="P2" s="81"/>
      <c r="Q2" s="81"/>
    </row>
    <row r="3" spans="1:17" ht="15">
      <c r="A3" s="221"/>
      <c r="B3" s="222"/>
      <c r="C3" s="227"/>
      <c r="D3" s="227"/>
      <c r="E3" s="227"/>
      <c r="F3" s="227"/>
      <c r="G3" s="227"/>
      <c r="H3" s="227"/>
      <c r="I3" s="227"/>
      <c r="J3" s="227"/>
      <c r="K3" s="227"/>
      <c r="L3" s="227"/>
      <c r="M3" s="227"/>
      <c r="N3" s="227"/>
      <c r="O3" s="228"/>
      <c r="P3" s="82"/>
      <c r="Q3" s="82"/>
    </row>
    <row r="4" spans="1:17" ht="15">
      <c r="A4" s="223"/>
      <c r="B4" s="224"/>
      <c r="C4" s="227"/>
      <c r="D4" s="227"/>
      <c r="E4" s="227"/>
      <c r="F4" s="227"/>
      <c r="G4" s="227"/>
      <c r="H4" s="227"/>
      <c r="I4" s="227"/>
      <c r="J4" s="227"/>
      <c r="K4" s="227"/>
      <c r="L4" s="227"/>
      <c r="M4" s="227"/>
      <c r="N4" s="227"/>
      <c r="O4" s="228"/>
      <c r="P4" s="82"/>
      <c r="Q4" s="82"/>
    </row>
    <row r="5" spans="1:17" ht="21.75" thickBot="1"/>
    <row r="6" spans="1:17" ht="21" customHeight="1">
      <c r="A6" s="229" t="s">
        <v>90</v>
      </c>
      <c r="B6" s="230"/>
      <c r="C6" s="230"/>
      <c r="D6" s="231"/>
      <c r="E6" s="238" t="s">
        <v>169</v>
      </c>
      <c r="F6" s="239"/>
      <c r="G6" s="239"/>
      <c r="H6" s="239"/>
      <c r="I6" s="240" t="s">
        <v>190</v>
      </c>
      <c r="J6" s="240"/>
      <c r="K6" s="240"/>
      <c r="L6" s="295"/>
      <c r="M6" s="295"/>
      <c r="N6" s="295"/>
      <c r="O6" s="296"/>
    </row>
    <row r="7" spans="1:17" ht="21" customHeight="1">
      <c r="A7" s="232"/>
      <c r="B7" s="233"/>
      <c r="C7" s="233"/>
      <c r="D7" s="234"/>
      <c r="E7" s="238"/>
      <c r="F7" s="239"/>
      <c r="G7" s="239"/>
      <c r="H7" s="239"/>
      <c r="I7" s="240"/>
      <c r="J7" s="240"/>
      <c r="K7" s="240"/>
      <c r="L7" s="295"/>
      <c r="M7" s="295"/>
      <c r="N7" s="295"/>
      <c r="O7" s="296"/>
    </row>
    <row r="8" spans="1:17" ht="21" customHeight="1">
      <c r="A8" s="232"/>
      <c r="B8" s="233"/>
      <c r="C8" s="233"/>
      <c r="D8" s="234"/>
      <c r="E8" s="238"/>
      <c r="F8" s="239"/>
      <c r="G8" s="239"/>
      <c r="H8" s="239"/>
      <c r="I8" s="240"/>
      <c r="J8" s="240"/>
      <c r="K8" s="240"/>
      <c r="L8" s="295"/>
      <c r="M8" s="295"/>
      <c r="N8" s="295"/>
      <c r="O8" s="296"/>
    </row>
    <row r="9" spans="1:17" ht="158.25" customHeight="1" thickBot="1">
      <c r="A9" s="235"/>
      <c r="B9" s="236"/>
      <c r="C9" s="236"/>
      <c r="D9" s="237"/>
      <c r="E9" s="186" t="s">
        <v>184</v>
      </c>
      <c r="F9" s="186" t="s">
        <v>185</v>
      </c>
      <c r="G9" s="186" t="s">
        <v>186</v>
      </c>
      <c r="H9" s="186" t="s">
        <v>187</v>
      </c>
      <c r="I9" s="242"/>
      <c r="J9" s="242"/>
      <c r="K9" s="242"/>
      <c r="L9" s="297"/>
      <c r="M9" s="297"/>
      <c r="N9" s="297"/>
      <c r="O9" s="298"/>
    </row>
    <row r="10" spans="1:17" ht="21" customHeight="1">
      <c r="A10" s="210" t="s">
        <v>64</v>
      </c>
      <c r="B10" s="212" t="s">
        <v>65</v>
      </c>
      <c r="C10" s="212" t="s">
        <v>70</v>
      </c>
      <c r="D10" s="214" t="s">
        <v>79</v>
      </c>
      <c r="E10" s="207" t="s">
        <v>172</v>
      </c>
      <c r="F10" s="207" t="s">
        <v>172</v>
      </c>
      <c r="G10" s="207" t="s">
        <v>172</v>
      </c>
      <c r="H10" s="207" t="s">
        <v>172</v>
      </c>
      <c r="I10" s="216" t="s">
        <v>66</v>
      </c>
      <c r="J10" s="216" t="s">
        <v>67</v>
      </c>
      <c r="K10" s="216" t="s">
        <v>167</v>
      </c>
      <c r="L10" s="216" t="s">
        <v>0</v>
      </c>
      <c r="M10" s="216" t="s">
        <v>69</v>
      </c>
      <c r="N10" s="216" t="s">
        <v>1</v>
      </c>
      <c r="O10" s="244" t="s">
        <v>2</v>
      </c>
    </row>
    <row r="11" spans="1:17" ht="21.75" thickBot="1">
      <c r="A11" s="211"/>
      <c r="B11" s="213"/>
      <c r="C11" s="213"/>
      <c r="D11" s="215"/>
      <c r="E11" s="208"/>
      <c r="F11" s="208"/>
      <c r="G11" s="208"/>
      <c r="H11" s="208"/>
      <c r="I11" s="217"/>
      <c r="J11" s="217"/>
      <c r="K11" s="217"/>
      <c r="L11" s="217"/>
      <c r="M11" s="217"/>
      <c r="N11" s="217"/>
      <c r="O11" s="245"/>
    </row>
    <row r="12" spans="1:17" s="180" customFormat="1" ht="36.75" customHeight="1">
      <c r="A12" s="182">
        <v>1</v>
      </c>
      <c r="B12" s="183" t="s">
        <v>179</v>
      </c>
      <c r="C12" s="184" t="s">
        <v>183</v>
      </c>
      <c r="D12" s="185">
        <v>3</v>
      </c>
      <c r="E12" s="294"/>
      <c r="F12" s="169">
        <v>1012900</v>
      </c>
      <c r="G12" s="169">
        <v>1282815</v>
      </c>
      <c r="H12" s="169">
        <v>1209000</v>
      </c>
      <c r="I12" s="173">
        <f>COUNT(E12:H12)</f>
        <v>3</v>
      </c>
      <c r="J12" s="146">
        <f>ROUND(AVERAGE(E12:H12),0)</f>
        <v>1168238</v>
      </c>
      <c r="K12" s="174">
        <f>ROUND(+J12*D12,0)</f>
        <v>3504714</v>
      </c>
      <c r="L12" s="175">
        <f>STDEVP(E12:H12)</f>
        <v>113899.55196965828</v>
      </c>
      <c r="M12" s="176">
        <f t="shared" ref="M12:M15" si="0">L12/J12*100</f>
        <v>9.7496873042700436</v>
      </c>
      <c r="N12" s="177">
        <f t="shared" ref="N12:N15" si="1">100-M12</f>
        <v>90.25031269572996</v>
      </c>
      <c r="O12" s="178" t="str">
        <f t="shared" ref="O12:O15" si="2">IF(N12&gt;70,"ALTO","BAJO")</f>
        <v>ALTO</v>
      </c>
      <c r="P12" s="179"/>
      <c r="Q12" s="179"/>
    </row>
    <row r="13" spans="1:17" s="180" customFormat="1" ht="36.75" customHeight="1">
      <c r="A13" s="182">
        <v>2</v>
      </c>
      <c r="B13" s="166" t="s">
        <v>180</v>
      </c>
      <c r="C13" s="184" t="s">
        <v>183</v>
      </c>
      <c r="D13" s="185">
        <v>6</v>
      </c>
      <c r="E13" s="294"/>
      <c r="F13" s="169">
        <v>349600</v>
      </c>
      <c r="G13" s="169">
        <v>442716</v>
      </c>
      <c r="H13" s="169">
        <v>370000</v>
      </c>
      <c r="I13" s="173">
        <f>COUNT(E13:H13)</f>
        <v>3</v>
      </c>
      <c r="J13" s="146">
        <f>ROUND(AVERAGE(E13:H13),0)</f>
        <v>387439</v>
      </c>
      <c r="K13" s="174">
        <f>ROUND(+J13*D13,0)</f>
        <v>2324634</v>
      </c>
      <c r="L13" s="175">
        <f>STDEVP(E13:H13)</f>
        <v>39964.381519325711</v>
      </c>
      <c r="M13" s="176">
        <f t="shared" si="0"/>
        <v>10.31501256180346</v>
      </c>
      <c r="N13" s="177">
        <f t="shared" si="1"/>
        <v>89.684987438196544</v>
      </c>
      <c r="O13" s="178" t="str">
        <f t="shared" si="2"/>
        <v>ALTO</v>
      </c>
      <c r="P13" s="179"/>
      <c r="Q13" s="179"/>
    </row>
    <row r="14" spans="1:17" s="180" customFormat="1" ht="33" customHeight="1">
      <c r="A14" s="165">
        <v>3</v>
      </c>
      <c r="B14" s="166" t="s">
        <v>181</v>
      </c>
      <c r="C14" s="184" t="s">
        <v>183</v>
      </c>
      <c r="D14" s="168">
        <v>3</v>
      </c>
      <c r="E14" s="294"/>
      <c r="F14" s="169">
        <v>1620600</v>
      </c>
      <c r="G14" s="169">
        <v>1742484</v>
      </c>
      <c r="H14" s="169">
        <v>1478000</v>
      </c>
      <c r="I14" s="173">
        <f>COUNT(E14:H14)</f>
        <v>3</v>
      </c>
      <c r="J14" s="146">
        <f>ROUND(AVERAGE(E14:H14),0)</f>
        <v>1613695</v>
      </c>
      <c r="K14" s="174">
        <f>ROUND(+J14*D14,0)</f>
        <v>4841085</v>
      </c>
      <c r="L14" s="175">
        <f>STDEVP(E14:H14)</f>
        <v>108085.48865083087</v>
      </c>
      <c r="M14" s="176">
        <f t="shared" si="0"/>
        <v>6.6980122421418455</v>
      </c>
      <c r="N14" s="177">
        <f t="shared" si="1"/>
        <v>93.301987757858157</v>
      </c>
      <c r="O14" s="178" t="str">
        <f t="shared" si="2"/>
        <v>ALTO</v>
      </c>
      <c r="P14" s="181"/>
      <c r="Q14" s="181"/>
    </row>
    <row r="15" spans="1:17" s="180" customFormat="1" ht="33" customHeight="1">
      <c r="A15" s="165">
        <v>4</v>
      </c>
      <c r="B15" s="166" t="s">
        <v>182</v>
      </c>
      <c r="C15" s="184" t="s">
        <v>183</v>
      </c>
      <c r="D15" s="168">
        <v>1</v>
      </c>
      <c r="E15" s="169">
        <v>2500000</v>
      </c>
      <c r="F15" s="169">
        <v>1744700</v>
      </c>
      <c r="G15" s="294"/>
      <c r="H15" s="169">
        <v>2210000</v>
      </c>
      <c r="I15" s="173">
        <f>COUNT(E15:H15)</f>
        <v>3</v>
      </c>
      <c r="J15" s="146">
        <f>ROUND(AVERAGE(E15:H15),0)</f>
        <v>2151567</v>
      </c>
      <c r="K15" s="174">
        <f>ROUND(+J15*D15,0)</f>
        <v>2151567</v>
      </c>
      <c r="L15" s="175">
        <f>STDEVP(E15:H15)</f>
        <v>311105.94479837391</v>
      </c>
      <c r="M15" s="176">
        <f t="shared" si="0"/>
        <v>14.459505318606109</v>
      </c>
      <c r="N15" s="177">
        <f t="shared" si="1"/>
        <v>85.540494681393895</v>
      </c>
      <c r="O15" s="178" t="str">
        <f t="shared" si="2"/>
        <v>ALTO</v>
      </c>
      <c r="P15" s="181"/>
      <c r="Q15" s="181"/>
    </row>
    <row r="16" spans="1:17" s="201" customFormat="1" ht="33" customHeight="1">
      <c r="A16" s="191"/>
      <c r="B16" s="192"/>
      <c r="C16" s="193"/>
      <c r="D16" s="194"/>
      <c r="E16" s="195"/>
      <c r="G16" s="195"/>
      <c r="H16" s="195"/>
      <c r="I16" s="196"/>
      <c r="J16" s="146" t="s">
        <v>176</v>
      </c>
      <c r="K16" s="174">
        <f>SUM(K12:K15)</f>
        <v>12822000</v>
      </c>
      <c r="L16" s="197"/>
      <c r="M16" s="198"/>
      <c r="N16" s="199"/>
      <c r="O16" s="200"/>
      <c r="P16" s="190"/>
      <c r="Q16" s="190"/>
    </row>
    <row r="17" spans="2:17" ht="18">
      <c r="B17" s="171"/>
      <c r="C17" s="101"/>
      <c r="D17" s="101"/>
      <c r="E17" s="101"/>
      <c r="F17" s="101"/>
      <c r="G17" s="101"/>
      <c r="I17" s="164"/>
      <c r="J17" s="146" t="s">
        <v>188</v>
      </c>
      <c r="K17" s="174">
        <f>K16*0.19</f>
        <v>2436180</v>
      </c>
      <c r="L17" s="135"/>
      <c r="M17" s="101"/>
      <c r="N17" s="209"/>
      <c r="O17" s="209"/>
      <c r="P17" s="218"/>
      <c r="Q17" s="189"/>
    </row>
    <row r="18" spans="2:17" ht="18">
      <c r="B18" s="170" t="s">
        <v>168</v>
      </c>
      <c r="I18" s="101"/>
      <c r="J18" s="146" t="s">
        <v>189</v>
      </c>
      <c r="K18" s="174">
        <f>SUM(K16:K17)</f>
        <v>15258180</v>
      </c>
      <c r="L18" s="101"/>
      <c r="M18" s="101"/>
      <c r="N18" s="209"/>
      <c r="O18" s="209"/>
      <c r="P18" s="218"/>
      <c r="Q18" s="189"/>
    </row>
    <row r="19" spans="2:17">
      <c r="B19" s="163"/>
      <c r="I19" s="101"/>
      <c r="J19" s="100"/>
      <c r="K19" s="101"/>
      <c r="L19" s="101"/>
      <c r="M19" s="101"/>
      <c r="N19" s="101"/>
      <c r="O19" s="101"/>
      <c r="P19" s="101"/>
      <c r="Q19" s="101"/>
    </row>
    <row r="20" spans="2:17">
      <c r="B20" s="163"/>
      <c r="I20" s="101"/>
      <c r="J20" s="100"/>
      <c r="K20" s="101"/>
      <c r="L20" s="101"/>
      <c r="M20" s="101"/>
      <c r="N20" s="101"/>
      <c r="O20" s="101"/>
      <c r="P20" s="101"/>
      <c r="Q20" s="101"/>
    </row>
    <row r="21" spans="2:17">
      <c r="B21" s="163"/>
      <c r="I21" s="101"/>
      <c r="J21" s="100"/>
      <c r="K21" s="101"/>
      <c r="L21" s="101"/>
      <c r="M21" s="101"/>
      <c r="N21" s="101"/>
      <c r="O21" s="101"/>
      <c r="P21" s="101"/>
      <c r="Q21" s="101"/>
    </row>
    <row r="22" spans="2:17">
      <c r="I22" s="101"/>
      <c r="J22" s="100"/>
      <c r="K22" s="101"/>
      <c r="L22" s="101"/>
      <c r="M22" s="101"/>
      <c r="N22" s="101"/>
      <c r="O22" s="101"/>
      <c r="P22" s="100"/>
      <c r="Q22" s="101"/>
    </row>
    <row r="23" spans="2:17">
      <c r="I23" s="101"/>
      <c r="J23" s="101"/>
      <c r="K23" s="101"/>
      <c r="L23" s="101"/>
      <c r="M23" s="101"/>
      <c r="N23" s="101"/>
      <c r="O23" s="101"/>
      <c r="P23" s="100"/>
      <c r="Q23" s="101"/>
    </row>
    <row r="24" spans="2:17">
      <c r="I24" s="101"/>
      <c r="J24" s="101"/>
      <c r="K24" s="101"/>
      <c r="L24" s="101"/>
      <c r="M24" s="101"/>
      <c r="N24" s="101"/>
      <c r="O24" s="101"/>
      <c r="P24" s="100"/>
      <c r="Q24" s="101"/>
    </row>
    <row r="25" spans="2:17">
      <c r="I25" s="101"/>
      <c r="J25" s="101"/>
      <c r="K25" s="101"/>
      <c r="L25" s="101"/>
      <c r="M25" s="101"/>
      <c r="N25" s="101"/>
      <c r="O25" s="101"/>
      <c r="P25" s="100"/>
      <c r="Q25" s="101"/>
    </row>
    <row r="26" spans="2:17">
      <c r="I26" s="101"/>
      <c r="J26" s="101"/>
      <c r="K26" s="101"/>
      <c r="L26" s="101"/>
      <c r="M26" s="101"/>
      <c r="N26" s="101"/>
      <c r="O26" s="101"/>
      <c r="P26" s="100"/>
      <c r="Q26" s="101"/>
    </row>
    <row r="27" spans="2:17">
      <c r="I27" s="101"/>
      <c r="J27" s="101"/>
      <c r="K27" s="101"/>
      <c r="L27" s="101"/>
      <c r="M27" s="101"/>
      <c r="N27" s="101"/>
      <c r="O27" s="101"/>
      <c r="P27" s="100"/>
      <c r="Q27" s="101"/>
    </row>
    <row r="28" spans="2:17">
      <c r="I28" s="101"/>
      <c r="J28" s="101"/>
      <c r="K28" s="101"/>
      <c r="L28" s="101"/>
      <c r="M28" s="101"/>
      <c r="N28" s="101"/>
      <c r="O28" s="101"/>
      <c r="P28" s="100"/>
      <c r="Q28" s="101"/>
    </row>
    <row r="29" spans="2:17">
      <c r="I29" s="101"/>
      <c r="J29" s="101"/>
      <c r="K29" s="101"/>
      <c r="L29" s="101"/>
      <c r="M29" s="101"/>
      <c r="N29" s="101"/>
      <c r="O29" s="101"/>
      <c r="P29" s="100"/>
      <c r="Q29" s="101"/>
    </row>
    <row r="30" spans="2:17">
      <c r="I30" s="101"/>
      <c r="J30" s="101"/>
      <c r="K30" s="101"/>
      <c r="L30" s="101"/>
      <c r="M30" s="101"/>
      <c r="N30" s="101"/>
      <c r="O30" s="101"/>
      <c r="P30" s="100"/>
      <c r="Q30" s="101"/>
    </row>
    <row r="31" spans="2:17">
      <c r="I31" s="101"/>
      <c r="J31" s="101"/>
      <c r="K31" s="101"/>
      <c r="L31" s="101"/>
      <c r="M31" s="101"/>
      <c r="N31" s="101"/>
      <c r="O31" s="101"/>
      <c r="P31" s="100"/>
      <c r="Q31" s="101"/>
    </row>
    <row r="32" spans="2:17">
      <c r="I32" s="101"/>
      <c r="J32" s="101"/>
      <c r="K32" s="101"/>
      <c r="L32" s="101"/>
      <c r="M32" s="101"/>
      <c r="N32" s="101"/>
      <c r="O32" s="101"/>
      <c r="P32" s="100"/>
      <c r="Q32" s="101"/>
    </row>
    <row r="33" spans="9:17">
      <c r="I33" s="101"/>
      <c r="J33" s="101"/>
      <c r="K33" s="101"/>
      <c r="L33" s="101"/>
      <c r="M33" s="101"/>
      <c r="N33" s="101"/>
      <c r="O33" s="101"/>
      <c r="P33" s="100"/>
      <c r="Q33" s="101"/>
    </row>
    <row r="34" spans="9:17">
      <c r="I34" s="101"/>
      <c r="J34" s="101"/>
      <c r="K34" s="101"/>
      <c r="L34" s="101"/>
      <c r="M34" s="101"/>
      <c r="N34" s="101"/>
      <c r="O34" s="101"/>
      <c r="P34" s="100"/>
      <c r="Q34" s="101"/>
    </row>
    <row r="35" spans="9:17">
      <c r="I35" s="101"/>
      <c r="J35" s="101"/>
      <c r="K35" s="101"/>
      <c r="L35" s="101"/>
      <c r="M35" s="101"/>
      <c r="N35" s="101"/>
      <c r="O35" s="101"/>
      <c r="P35" s="100"/>
      <c r="Q35" s="101"/>
    </row>
    <row r="36" spans="9:17">
      <c r="I36" s="101"/>
      <c r="J36" s="101"/>
      <c r="K36" s="101"/>
      <c r="L36" s="101"/>
      <c r="M36" s="101"/>
      <c r="N36" s="101"/>
      <c r="O36" s="101"/>
      <c r="P36" s="100"/>
      <c r="Q36" s="101"/>
    </row>
    <row r="37" spans="9:17">
      <c r="I37" s="101"/>
      <c r="J37" s="101"/>
      <c r="K37" s="101"/>
      <c r="L37" s="101"/>
      <c r="M37" s="101"/>
      <c r="N37" s="101"/>
      <c r="O37" s="101"/>
      <c r="P37" s="100"/>
      <c r="Q37" s="101"/>
    </row>
    <row r="38" spans="9:17">
      <c r="I38" s="101"/>
      <c r="J38" s="101"/>
      <c r="K38" s="101"/>
      <c r="L38" s="101"/>
      <c r="M38" s="101"/>
      <c r="N38" s="101"/>
      <c r="O38" s="101"/>
      <c r="P38" s="100"/>
      <c r="Q38" s="101"/>
    </row>
    <row r="39" spans="9:17">
      <c r="I39" s="101"/>
      <c r="J39" s="101"/>
      <c r="K39" s="101"/>
      <c r="L39" s="101"/>
      <c r="M39" s="101"/>
      <c r="N39" s="101"/>
      <c r="O39" s="101"/>
      <c r="P39" s="100"/>
      <c r="Q39" s="101"/>
    </row>
    <row r="40" spans="9:17">
      <c r="I40" s="101"/>
      <c r="J40" s="101"/>
      <c r="K40" s="101"/>
      <c r="L40" s="101"/>
      <c r="M40" s="101"/>
      <c r="N40" s="101"/>
      <c r="O40" s="101"/>
      <c r="P40" s="100"/>
      <c r="Q40" s="101"/>
    </row>
    <row r="41" spans="9:17">
      <c r="I41" s="101"/>
      <c r="J41" s="101"/>
      <c r="K41" s="101"/>
      <c r="L41" s="101"/>
      <c r="M41" s="101"/>
      <c r="N41" s="101"/>
      <c r="O41" s="101"/>
      <c r="P41" s="100"/>
      <c r="Q41" s="101"/>
    </row>
    <row r="42" spans="9:17">
      <c r="I42" s="101"/>
      <c r="J42" s="101"/>
      <c r="K42" s="101"/>
      <c r="L42" s="101"/>
      <c r="M42" s="101"/>
      <c r="N42" s="101"/>
      <c r="O42" s="101"/>
      <c r="P42" s="100"/>
      <c r="Q42" s="101"/>
    </row>
    <row r="43" spans="9:17">
      <c r="I43" s="101"/>
      <c r="J43" s="101"/>
      <c r="K43" s="101"/>
      <c r="L43" s="101"/>
      <c r="M43" s="101"/>
      <c r="N43" s="101"/>
      <c r="O43" s="101"/>
      <c r="P43" s="100"/>
      <c r="Q43" s="101"/>
    </row>
    <row r="44" spans="9:17">
      <c r="I44" s="101"/>
      <c r="J44" s="101"/>
      <c r="K44" s="101"/>
      <c r="L44" s="101"/>
      <c r="M44" s="101"/>
      <c r="N44" s="101"/>
      <c r="O44" s="101"/>
      <c r="P44" s="100"/>
      <c r="Q44" s="101"/>
    </row>
    <row r="45" spans="9:17">
      <c r="I45" s="101"/>
      <c r="J45" s="101"/>
      <c r="K45" s="101"/>
      <c r="L45" s="101"/>
      <c r="M45" s="101"/>
      <c r="N45" s="101"/>
      <c r="O45" s="101"/>
      <c r="P45" s="100"/>
      <c r="Q45" s="101"/>
    </row>
    <row r="46" spans="9:17">
      <c r="I46" s="101"/>
      <c r="J46" s="101"/>
      <c r="K46" s="101"/>
      <c r="L46" s="101"/>
      <c r="M46" s="101"/>
      <c r="N46" s="101"/>
      <c r="O46" s="101"/>
      <c r="P46" s="100"/>
      <c r="Q46" s="101"/>
    </row>
    <row r="47" spans="9:17">
      <c r="I47" s="101"/>
      <c r="J47" s="101"/>
      <c r="K47" s="101"/>
      <c r="L47" s="101"/>
      <c r="M47" s="101"/>
      <c r="N47" s="101"/>
      <c r="O47" s="101"/>
      <c r="P47" s="100"/>
      <c r="Q47" s="101"/>
    </row>
    <row r="48" spans="9:17">
      <c r="I48" s="101"/>
      <c r="J48" s="101"/>
      <c r="K48" s="101"/>
      <c r="L48" s="101"/>
      <c r="M48" s="101"/>
      <c r="N48" s="101"/>
      <c r="O48" s="101"/>
      <c r="P48" s="100"/>
      <c r="Q48" s="101"/>
    </row>
    <row r="49" spans="9:17">
      <c r="I49" s="101"/>
      <c r="J49" s="101"/>
      <c r="K49" s="101"/>
      <c r="L49" s="101"/>
      <c r="M49" s="101"/>
      <c r="N49" s="101"/>
      <c r="O49" s="101"/>
      <c r="P49" s="100"/>
      <c r="Q49" s="101"/>
    </row>
    <row r="50" spans="9:17">
      <c r="I50" s="101"/>
      <c r="J50" s="101"/>
      <c r="K50" s="101"/>
      <c r="L50" s="101"/>
      <c r="M50" s="101"/>
      <c r="N50" s="101"/>
      <c r="O50" s="101"/>
      <c r="P50" s="100"/>
      <c r="Q50" s="101"/>
    </row>
    <row r="51" spans="9:17">
      <c r="I51" s="101"/>
      <c r="J51" s="101"/>
      <c r="K51" s="101"/>
      <c r="L51" s="101"/>
      <c r="M51" s="101"/>
      <c r="N51" s="101"/>
      <c r="O51" s="101"/>
      <c r="P51" s="100"/>
      <c r="Q51" s="101"/>
    </row>
    <row r="52" spans="9:17">
      <c r="I52" s="101"/>
      <c r="J52" s="101"/>
      <c r="K52" s="101"/>
      <c r="L52" s="101"/>
      <c r="M52" s="101"/>
      <c r="N52" s="101"/>
      <c r="O52" s="101"/>
      <c r="P52" s="100"/>
      <c r="Q52" s="101"/>
    </row>
    <row r="53" spans="9:17">
      <c r="I53" s="101"/>
      <c r="J53" s="101"/>
      <c r="K53" s="101"/>
      <c r="L53" s="101"/>
      <c r="M53" s="101"/>
      <c r="N53" s="101"/>
      <c r="O53" s="101"/>
      <c r="P53" s="100"/>
      <c r="Q53" s="101"/>
    </row>
    <row r="54" spans="9:17">
      <c r="I54" s="101"/>
      <c r="J54" s="101"/>
      <c r="K54" s="101"/>
      <c r="L54" s="101"/>
      <c r="M54" s="101"/>
      <c r="N54" s="101"/>
      <c r="O54" s="101"/>
      <c r="P54" s="100"/>
      <c r="Q54" s="101"/>
    </row>
    <row r="55" spans="9:17">
      <c r="I55" s="101"/>
      <c r="J55" s="101"/>
      <c r="K55" s="101"/>
      <c r="L55" s="101"/>
      <c r="M55" s="101"/>
      <c r="N55" s="101"/>
      <c r="O55" s="101"/>
      <c r="P55" s="100"/>
      <c r="Q55" s="101"/>
    </row>
    <row r="56" spans="9:17">
      <c r="I56" s="101"/>
      <c r="J56" s="101"/>
      <c r="K56" s="101"/>
      <c r="L56" s="101"/>
      <c r="M56" s="101"/>
      <c r="N56" s="101"/>
      <c r="O56" s="101"/>
      <c r="P56" s="100"/>
      <c r="Q56" s="101"/>
    </row>
    <row r="57" spans="9:17">
      <c r="I57" s="101"/>
      <c r="J57" s="101"/>
      <c r="K57" s="101"/>
      <c r="L57" s="101"/>
      <c r="M57" s="101"/>
      <c r="N57" s="101"/>
      <c r="O57" s="101"/>
      <c r="P57" s="100"/>
      <c r="Q57" s="101"/>
    </row>
    <row r="58" spans="9:17">
      <c r="I58" s="101"/>
      <c r="J58" s="101"/>
      <c r="K58" s="101"/>
      <c r="L58" s="101"/>
      <c r="M58" s="101"/>
      <c r="N58" s="101"/>
      <c r="O58" s="101"/>
      <c r="P58" s="100"/>
      <c r="Q58" s="101"/>
    </row>
    <row r="59" spans="9:17">
      <c r="I59" s="101"/>
      <c r="J59" s="101"/>
      <c r="K59" s="101"/>
      <c r="L59" s="101"/>
      <c r="M59" s="101"/>
      <c r="N59" s="101"/>
      <c r="O59" s="101"/>
      <c r="P59" s="100"/>
      <c r="Q59" s="101"/>
    </row>
    <row r="60" spans="9:17">
      <c r="I60" s="101"/>
      <c r="J60" s="101"/>
      <c r="K60" s="101"/>
      <c r="L60" s="101"/>
      <c r="M60" s="101"/>
      <c r="N60" s="101"/>
      <c r="O60" s="101"/>
      <c r="P60" s="100"/>
      <c r="Q60" s="101"/>
    </row>
    <row r="61" spans="9:17">
      <c r="I61" s="101"/>
      <c r="J61" s="101"/>
      <c r="K61" s="101"/>
      <c r="L61" s="101"/>
      <c r="M61" s="101"/>
      <c r="N61" s="101"/>
      <c r="O61" s="101"/>
      <c r="P61" s="100"/>
      <c r="Q61" s="101"/>
    </row>
    <row r="62" spans="9:17">
      <c r="I62" s="101"/>
      <c r="J62" s="101"/>
      <c r="K62" s="101"/>
      <c r="L62" s="101"/>
      <c r="M62" s="101"/>
      <c r="N62" s="101"/>
      <c r="O62" s="101"/>
      <c r="P62" s="100"/>
      <c r="Q62" s="101"/>
    </row>
    <row r="63" spans="9:17">
      <c r="I63" s="101"/>
      <c r="J63" s="101"/>
      <c r="K63" s="101"/>
      <c r="L63" s="101"/>
      <c r="M63" s="101"/>
      <c r="N63" s="101"/>
      <c r="O63" s="101"/>
      <c r="P63" s="100"/>
      <c r="Q63" s="101"/>
    </row>
    <row r="64" spans="9:17">
      <c r="I64" s="101"/>
      <c r="J64" s="101"/>
      <c r="K64" s="101"/>
      <c r="L64" s="101"/>
      <c r="M64" s="101"/>
      <c r="N64" s="101"/>
      <c r="O64" s="101"/>
      <c r="P64" s="100"/>
      <c r="Q64" s="101"/>
    </row>
    <row r="65" spans="9:17">
      <c r="I65" s="101"/>
      <c r="J65" s="101"/>
      <c r="K65" s="101"/>
      <c r="L65" s="101"/>
      <c r="M65" s="101"/>
      <c r="N65" s="101"/>
      <c r="O65" s="101"/>
      <c r="P65" s="100"/>
      <c r="Q65" s="101"/>
    </row>
    <row r="66" spans="9:17">
      <c r="I66" s="101"/>
      <c r="J66" s="101"/>
      <c r="K66" s="101"/>
      <c r="L66" s="101"/>
      <c r="M66" s="101"/>
      <c r="N66" s="101"/>
      <c r="O66" s="101"/>
      <c r="P66" s="100"/>
      <c r="Q66" s="101"/>
    </row>
    <row r="67" spans="9:17">
      <c r="I67" s="101"/>
      <c r="J67" s="101"/>
      <c r="K67" s="101"/>
      <c r="L67" s="101"/>
      <c r="M67" s="101"/>
      <c r="N67" s="101"/>
      <c r="O67" s="101"/>
      <c r="P67" s="100"/>
      <c r="Q67" s="101"/>
    </row>
    <row r="68" spans="9:17">
      <c r="I68" s="101"/>
      <c r="J68" s="101"/>
      <c r="K68" s="101"/>
      <c r="L68" s="101"/>
      <c r="M68" s="101"/>
      <c r="N68" s="101"/>
      <c r="O68" s="101"/>
      <c r="P68" s="100"/>
      <c r="Q68" s="101"/>
    </row>
    <row r="69" spans="9:17">
      <c r="I69" s="101"/>
      <c r="J69" s="101"/>
      <c r="K69" s="101"/>
      <c r="L69" s="101"/>
      <c r="M69" s="101"/>
      <c r="N69" s="101"/>
      <c r="O69" s="101"/>
      <c r="P69" s="100"/>
      <c r="Q69" s="101"/>
    </row>
    <row r="70" spans="9:17">
      <c r="I70" s="101"/>
      <c r="J70" s="101"/>
      <c r="K70" s="101"/>
      <c r="L70" s="101"/>
      <c r="M70" s="101"/>
      <c r="N70" s="101"/>
      <c r="O70" s="101"/>
      <c r="P70" s="100"/>
      <c r="Q70" s="101"/>
    </row>
    <row r="71" spans="9:17">
      <c r="I71" s="101"/>
      <c r="J71" s="101"/>
      <c r="K71" s="101"/>
      <c r="L71" s="101"/>
      <c r="M71" s="101"/>
      <c r="N71" s="101"/>
      <c r="O71" s="101"/>
      <c r="P71" s="100"/>
      <c r="Q71" s="101"/>
    </row>
    <row r="72" spans="9:17">
      <c r="I72" s="101"/>
      <c r="J72" s="101"/>
      <c r="K72" s="101"/>
      <c r="L72" s="101"/>
      <c r="M72" s="101"/>
      <c r="N72" s="101"/>
      <c r="O72" s="101"/>
      <c r="P72" s="100"/>
      <c r="Q72" s="101"/>
    </row>
    <row r="73" spans="9:17">
      <c r="I73" s="101"/>
      <c r="J73" s="101"/>
      <c r="K73" s="101"/>
      <c r="L73" s="101"/>
      <c r="M73" s="101"/>
      <c r="N73" s="101"/>
      <c r="O73" s="101"/>
      <c r="P73" s="100"/>
      <c r="Q73" s="101"/>
    </row>
    <row r="74" spans="9:17">
      <c r="I74" s="101"/>
      <c r="J74" s="101"/>
      <c r="K74" s="101"/>
      <c r="L74" s="101"/>
      <c r="M74" s="101"/>
      <c r="N74" s="101"/>
      <c r="O74" s="101"/>
      <c r="P74" s="100"/>
      <c r="Q74" s="101"/>
    </row>
    <row r="75" spans="9:17">
      <c r="I75" s="101"/>
      <c r="J75" s="101"/>
      <c r="K75" s="101"/>
      <c r="L75" s="101"/>
      <c r="M75" s="101"/>
      <c r="N75" s="101"/>
      <c r="O75" s="101"/>
      <c r="P75" s="100"/>
      <c r="Q75" s="101"/>
    </row>
    <row r="76" spans="9:17">
      <c r="I76" s="101"/>
      <c r="J76" s="101"/>
      <c r="K76" s="101"/>
    </row>
  </sheetData>
  <mergeCells count="26">
    <mergeCell ref="M10:M11"/>
    <mergeCell ref="N10:N11"/>
    <mergeCell ref="O10:O11"/>
    <mergeCell ref="N17:N18"/>
    <mergeCell ref="O17:O18"/>
    <mergeCell ref="P17:P18"/>
    <mergeCell ref="G10:G11"/>
    <mergeCell ref="H10:H11"/>
    <mergeCell ref="I10:I11"/>
    <mergeCell ref="J10:J11"/>
    <mergeCell ref="K10:K11"/>
    <mergeCell ref="L10:L11"/>
    <mergeCell ref="A10:A11"/>
    <mergeCell ref="B10:B11"/>
    <mergeCell ref="C10:C11"/>
    <mergeCell ref="D10:D11"/>
    <mergeCell ref="E10:E11"/>
    <mergeCell ref="F10:F11"/>
    <mergeCell ref="A2:B4"/>
    <mergeCell ref="C2:O2"/>
    <mergeCell ref="C3:H3"/>
    <mergeCell ref="I3:O3"/>
    <mergeCell ref="C4:O4"/>
    <mergeCell ref="A6:D9"/>
    <mergeCell ref="E6:H8"/>
    <mergeCell ref="I6:K9"/>
  </mergeCells>
  <conditionalFormatting sqref="O12:O13">
    <cfRule type="cellIs" dxfId="2" priority="3" operator="equal">
      <formula>"BAJO"</formula>
    </cfRule>
  </conditionalFormatting>
  <conditionalFormatting sqref="O14">
    <cfRule type="cellIs" dxfId="1" priority="2" operator="equal">
      <formula>"BAJO"</formula>
    </cfRule>
  </conditionalFormatting>
  <conditionalFormatting sqref="O15:O16">
    <cfRule type="cellIs" dxfId="0" priority="1" operator="equal">
      <formula>"BAJO"</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O15"/>
  <sheetViews>
    <sheetView zoomScale="70" zoomScaleNormal="70" workbookViewId="0">
      <selection activeCell="D2" sqref="D2:O14"/>
    </sheetView>
  </sheetViews>
  <sheetFormatPr baseColWidth="10" defaultRowHeight="15"/>
  <cols>
    <col min="5" max="5" width="43.5703125" customWidth="1"/>
    <col min="6" max="6" width="15.7109375" customWidth="1"/>
    <col min="7" max="7" width="13.28515625" customWidth="1"/>
    <col min="8" max="8" width="17.85546875" hidden="1" customWidth="1"/>
    <col min="9" max="9" width="20" hidden="1" customWidth="1"/>
    <col min="10" max="10" width="21.7109375" hidden="1" customWidth="1"/>
    <col min="11" max="11" width="18" hidden="1" customWidth="1"/>
    <col min="12" max="12" width="16.85546875" hidden="1" customWidth="1"/>
    <col min="13" max="13" width="11.5703125" hidden="1" customWidth="1"/>
    <col min="14" max="14" width="24.42578125" bestFit="1" customWidth="1"/>
    <col min="15" max="15" width="18" bestFit="1" customWidth="1"/>
  </cols>
  <sheetData>
    <row r="1" spans="4:15" ht="15.75" thickBot="1"/>
    <row r="2" spans="4:15" ht="15" customHeight="1">
      <c r="D2" s="246" t="s">
        <v>90</v>
      </c>
      <c r="E2" s="247"/>
      <c r="F2" s="247"/>
      <c r="G2" s="248"/>
      <c r="H2" s="255" t="s">
        <v>169</v>
      </c>
      <c r="I2" s="256"/>
      <c r="J2" s="256"/>
      <c r="K2" s="256"/>
      <c r="L2" s="257"/>
      <c r="M2" s="265" t="s">
        <v>190</v>
      </c>
      <c r="N2" s="265"/>
      <c r="O2" s="265"/>
    </row>
    <row r="3" spans="4:15" ht="15" customHeight="1">
      <c r="D3" s="249"/>
      <c r="E3" s="250"/>
      <c r="F3" s="250"/>
      <c r="G3" s="251"/>
      <c r="H3" s="238"/>
      <c r="I3" s="239"/>
      <c r="J3" s="239"/>
      <c r="K3" s="239"/>
      <c r="L3" s="258"/>
      <c r="M3" s="265"/>
      <c r="N3" s="265"/>
      <c r="O3" s="265"/>
    </row>
    <row r="4" spans="4:15" ht="15" customHeight="1" thickBot="1">
      <c r="D4" s="249"/>
      <c r="E4" s="250"/>
      <c r="F4" s="250"/>
      <c r="G4" s="251"/>
      <c r="H4" s="259"/>
      <c r="I4" s="260"/>
      <c r="J4" s="260"/>
      <c r="K4" s="260"/>
      <c r="L4" s="261"/>
      <c r="M4" s="265"/>
      <c r="N4" s="265"/>
      <c r="O4" s="265"/>
    </row>
    <row r="5" spans="4:15" ht="74.25" customHeight="1" thickBot="1">
      <c r="D5" s="252"/>
      <c r="E5" s="253"/>
      <c r="F5" s="253"/>
      <c r="G5" s="254"/>
      <c r="H5" s="186" t="s">
        <v>170</v>
      </c>
      <c r="I5" s="186" t="s">
        <v>171</v>
      </c>
      <c r="J5" s="186" t="s">
        <v>174</v>
      </c>
      <c r="K5" s="186" t="s">
        <v>175</v>
      </c>
      <c r="L5" s="186" t="s">
        <v>173</v>
      </c>
      <c r="M5" s="266"/>
      <c r="N5" s="266"/>
      <c r="O5" s="266"/>
    </row>
    <row r="6" spans="4:15" ht="15" customHeight="1">
      <c r="D6" s="210" t="s">
        <v>64</v>
      </c>
      <c r="E6" s="212" t="s">
        <v>65</v>
      </c>
      <c r="F6" s="212" t="s">
        <v>70</v>
      </c>
      <c r="G6" s="187" t="s">
        <v>79</v>
      </c>
      <c r="H6" s="207" t="s">
        <v>172</v>
      </c>
      <c r="I6" s="207" t="s">
        <v>172</v>
      </c>
      <c r="J6" s="207" t="s">
        <v>172</v>
      </c>
      <c r="K6" s="207" t="s">
        <v>172</v>
      </c>
      <c r="L6" s="207" t="s">
        <v>172</v>
      </c>
      <c r="M6" s="216" t="s">
        <v>66</v>
      </c>
      <c r="N6" s="216" t="s">
        <v>67</v>
      </c>
      <c r="O6" s="216" t="s">
        <v>167</v>
      </c>
    </row>
    <row r="7" spans="4:15" ht="15.75" customHeight="1" thickBot="1">
      <c r="D7" s="262"/>
      <c r="E7" s="263"/>
      <c r="F7" s="263"/>
      <c r="G7" s="202"/>
      <c r="H7" s="264"/>
      <c r="I7" s="264"/>
      <c r="J7" s="264"/>
      <c r="K7" s="264"/>
      <c r="L7" s="264"/>
      <c r="M7" s="217"/>
      <c r="N7" s="217"/>
      <c r="O7" s="217"/>
    </row>
    <row r="8" spans="4:15" ht="54.75" customHeight="1">
      <c r="D8" s="165">
        <v>1</v>
      </c>
      <c r="E8" s="166" t="s">
        <v>179</v>
      </c>
      <c r="F8" s="167" t="s">
        <v>183</v>
      </c>
      <c r="G8" s="168">
        <v>3</v>
      </c>
      <c r="H8" s="204">
        <v>21716890.59</v>
      </c>
      <c r="I8" s="204">
        <v>15963227.280000001</v>
      </c>
      <c r="J8" s="204">
        <v>18292871.52</v>
      </c>
      <c r="K8" s="205"/>
      <c r="L8" s="205"/>
      <c r="M8" s="203">
        <v>3</v>
      </c>
      <c r="N8" s="146">
        <v>1168238</v>
      </c>
      <c r="O8" s="204">
        <v>3504714</v>
      </c>
    </row>
    <row r="9" spans="4:15" ht="54.75" customHeight="1">
      <c r="D9" s="182">
        <v>2</v>
      </c>
      <c r="E9" s="166" t="s">
        <v>180</v>
      </c>
      <c r="F9" s="167" t="s">
        <v>183</v>
      </c>
      <c r="G9" s="168">
        <v>6</v>
      </c>
      <c r="H9" s="204">
        <v>7057550.54</v>
      </c>
      <c r="I9" s="204">
        <v>4131388.8000000003</v>
      </c>
      <c r="J9" s="205"/>
      <c r="K9" s="204">
        <v>7841723</v>
      </c>
      <c r="L9" s="205"/>
      <c r="M9" s="203">
        <v>3</v>
      </c>
      <c r="N9" s="146">
        <v>387439</v>
      </c>
      <c r="O9" s="204">
        <v>2324634</v>
      </c>
    </row>
    <row r="10" spans="4:15" ht="54.75" customHeight="1">
      <c r="D10" s="165">
        <v>3</v>
      </c>
      <c r="E10" s="166" t="s">
        <v>181</v>
      </c>
      <c r="F10" s="167" t="s">
        <v>183</v>
      </c>
      <c r="G10" s="168">
        <v>3</v>
      </c>
      <c r="H10" s="204">
        <v>9633907.6099999994</v>
      </c>
      <c r="I10" s="205"/>
      <c r="J10" s="204">
        <v>7650720</v>
      </c>
      <c r="K10" s="205"/>
      <c r="L10" s="204">
        <v>6231511.4400000004</v>
      </c>
      <c r="M10" s="203">
        <v>3</v>
      </c>
      <c r="N10" s="146">
        <v>1613695</v>
      </c>
      <c r="O10" s="204">
        <v>4841085</v>
      </c>
    </row>
    <row r="11" spans="4:15" ht="54.75" customHeight="1">
      <c r="D11" s="165">
        <v>4</v>
      </c>
      <c r="E11" s="166" t="s">
        <v>182</v>
      </c>
      <c r="F11" s="167" t="s">
        <v>183</v>
      </c>
      <c r="G11" s="168">
        <v>1</v>
      </c>
      <c r="H11" s="204">
        <v>2352516.85</v>
      </c>
      <c r="I11" s="205"/>
      <c r="J11" s="205"/>
      <c r="K11" s="204">
        <v>2613908</v>
      </c>
      <c r="L11" s="205"/>
      <c r="M11" s="203">
        <v>2</v>
      </c>
      <c r="N11" s="146">
        <v>2151567</v>
      </c>
      <c r="O11" s="204">
        <v>2151567</v>
      </c>
    </row>
    <row r="12" spans="4:15" ht="18.75">
      <c r="H12" s="206"/>
      <c r="I12" s="206"/>
      <c r="J12" s="206"/>
      <c r="K12" s="206"/>
      <c r="L12" s="206"/>
      <c r="M12" s="206"/>
      <c r="N12" s="204" t="s">
        <v>176</v>
      </c>
      <c r="O12" s="204">
        <v>12822000</v>
      </c>
    </row>
    <row r="13" spans="4:15" ht="18.75">
      <c r="H13" s="206"/>
      <c r="I13" s="206"/>
      <c r="J13" s="206"/>
      <c r="K13" s="206"/>
      <c r="L13" s="206"/>
      <c r="M13" s="206"/>
      <c r="N13" s="204" t="s">
        <v>177</v>
      </c>
      <c r="O13" s="204">
        <v>2436180</v>
      </c>
    </row>
    <row r="14" spans="4:15" ht="18.75">
      <c r="H14" s="206"/>
      <c r="I14" s="206"/>
      <c r="J14" s="206"/>
      <c r="K14" s="206"/>
      <c r="L14" s="206"/>
      <c r="M14" s="206"/>
      <c r="N14" s="204" t="s">
        <v>178</v>
      </c>
      <c r="O14" s="204">
        <v>15258180</v>
      </c>
    </row>
    <row r="15" spans="4:15">
      <c r="E15" t="s">
        <v>168</v>
      </c>
    </row>
  </sheetData>
  <mergeCells count="14">
    <mergeCell ref="N6:N7"/>
    <mergeCell ref="O6:O7"/>
    <mergeCell ref="D2:G5"/>
    <mergeCell ref="H2:L4"/>
    <mergeCell ref="D6:D7"/>
    <mergeCell ref="E6:E7"/>
    <mergeCell ref="F6:F7"/>
    <mergeCell ref="K6:K7"/>
    <mergeCell ref="L6:L7"/>
    <mergeCell ref="M2:O5"/>
    <mergeCell ref="M6:M7"/>
    <mergeCell ref="H6:H7"/>
    <mergeCell ref="I6:I7"/>
    <mergeCell ref="J6: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AK147"/>
  <sheetViews>
    <sheetView showGridLines="0" view="pageBreakPreview" topLeftCell="D46" zoomScale="57" zoomScaleNormal="80" zoomScaleSheetLayoutView="57" zoomScalePageLayoutView="25" workbookViewId="0">
      <selection activeCell="O50" sqref="O50"/>
    </sheetView>
  </sheetViews>
  <sheetFormatPr baseColWidth="10" defaultColWidth="11.42578125" defaultRowHeight="21"/>
  <cols>
    <col min="1" max="1" width="4.85546875" style="54" hidden="1" customWidth="1"/>
    <col min="2" max="2" width="7.28515625" style="54" customWidth="1"/>
    <col min="3" max="3" width="56" style="54" customWidth="1"/>
    <col min="4" max="4" width="14" style="54" customWidth="1"/>
    <col min="5" max="5" width="8.140625" style="54" customWidth="1"/>
    <col min="6" max="6" width="19.140625" style="54" customWidth="1"/>
    <col min="7" max="7" width="22.28515625" style="54" bestFit="1" customWidth="1"/>
    <col min="8" max="8" width="22.28515625" style="54" customWidth="1"/>
    <col min="9" max="9" width="21" style="54" bestFit="1" customWidth="1"/>
    <col min="10" max="10" width="23.42578125" style="54" bestFit="1" customWidth="1"/>
    <col min="11" max="11" width="23.42578125" style="54" customWidth="1"/>
    <col min="12" max="12" width="23.42578125" style="54" bestFit="1" customWidth="1"/>
    <col min="13" max="13" width="20.28515625" style="54" customWidth="1"/>
    <col min="14" max="14" width="15.5703125" style="54" customWidth="1"/>
    <col min="15" max="15" width="19.42578125" style="54" customWidth="1"/>
    <col min="16" max="16" width="24.140625" style="54" customWidth="1"/>
    <col min="17" max="17" width="21.5703125" style="54" customWidth="1"/>
    <col min="18" max="18" width="17.5703125" style="54" customWidth="1"/>
    <col min="19" max="19" width="19.140625" style="54" customWidth="1"/>
    <col min="20" max="20" width="25.42578125" style="54" customWidth="1"/>
    <col min="21" max="21" width="2.42578125" style="48" customWidth="1"/>
    <col min="22" max="25" width="11.42578125" style="54"/>
    <col min="26" max="26" width="23.28515625" style="54" bestFit="1" customWidth="1"/>
    <col min="27" max="27" width="46.28515625" style="54" bestFit="1" customWidth="1"/>
    <col min="28" max="16384" width="11.42578125" style="54"/>
  </cols>
  <sheetData>
    <row r="2" spans="2:27" ht="39.75" customHeight="1">
      <c r="B2" s="219"/>
      <c r="C2" s="220"/>
      <c r="D2" s="288" t="s">
        <v>75</v>
      </c>
      <c r="E2" s="225"/>
      <c r="F2" s="225"/>
      <c r="G2" s="225"/>
      <c r="H2" s="225"/>
      <c r="I2" s="225"/>
      <c r="J2" s="225"/>
      <c r="K2" s="225"/>
      <c r="L2" s="225"/>
      <c r="M2" s="225"/>
      <c r="N2" s="225"/>
      <c r="O2" s="225"/>
      <c r="P2" s="225"/>
      <c r="Q2" s="225"/>
      <c r="R2" s="225"/>
      <c r="S2" s="225"/>
      <c r="T2" s="226"/>
      <c r="U2" s="81"/>
      <c r="V2" s="81"/>
    </row>
    <row r="3" spans="2:27" ht="17.25" customHeight="1">
      <c r="B3" s="221"/>
      <c r="C3" s="222"/>
      <c r="D3" s="289" t="s">
        <v>77</v>
      </c>
      <c r="E3" s="227"/>
      <c r="F3" s="227"/>
      <c r="G3" s="227"/>
      <c r="H3" s="227"/>
      <c r="I3" s="227"/>
      <c r="J3" s="227"/>
      <c r="K3" s="155"/>
      <c r="L3" s="155"/>
      <c r="M3" s="289" t="s">
        <v>76</v>
      </c>
      <c r="N3" s="227"/>
      <c r="O3" s="227"/>
      <c r="P3" s="227"/>
      <c r="Q3" s="227"/>
      <c r="R3" s="227"/>
      <c r="S3" s="227"/>
      <c r="T3" s="228"/>
      <c r="U3" s="82"/>
      <c r="V3" s="82"/>
    </row>
    <row r="4" spans="2:27" ht="17.25" customHeight="1">
      <c r="B4" s="223"/>
      <c r="C4" s="224"/>
      <c r="D4" s="289" t="s">
        <v>78</v>
      </c>
      <c r="E4" s="227"/>
      <c r="F4" s="227"/>
      <c r="G4" s="227"/>
      <c r="H4" s="227"/>
      <c r="I4" s="227"/>
      <c r="J4" s="227"/>
      <c r="K4" s="227"/>
      <c r="L4" s="227"/>
      <c r="M4" s="227"/>
      <c r="N4" s="227"/>
      <c r="O4" s="227"/>
      <c r="P4" s="227"/>
      <c r="Q4" s="227"/>
      <c r="R4" s="227"/>
      <c r="S4" s="227"/>
      <c r="T4" s="228"/>
      <c r="U4" s="82"/>
      <c r="V4" s="82"/>
    </row>
    <row r="5" spans="2:27" ht="15.75" customHeight="1" thickBot="1"/>
    <row r="6" spans="2:27" ht="65.25" customHeight="1">
      <c r="B6" s="229" t="s">
        <v>89</v>
      </c>
      <c r="C6" s="230"/>
      <c r="D6" s="230"/>
      <c r="E6" s="231"/>
      <c r="F6" s="255" t="s">
        <v>74</v>
      </c>
      <c r="G6" s="256"/>
      <c r="H6" s="256"/>
      <c r="I6" s="256"/>
      <c r="J6" s="255" t="s">
        <v>85</v>
      </c>
      <c r="K6" s="256"/>
      <c r="L6" s="256"/>
      <c r="M6" s="277" t="s">
        <v>88</v>
      </c>
      <c r="N6" s="279" t="s">
        <v>142</v>
      </c>
      <c r="O6" s="280"/>
      <c r="P6" s="280"/>
      <c r="Q6" s="280"/>
      <c r="R6" s="280"/>
      <c r="S6" s="280"/>
      <c r="T6" s="281"/>
    </row>
    <row r="7" spans="2:27" ht="59.25" customHeight="1" thickBot="1">
      <c r="B7" s="232"/>
      <c r="C7" s="233"/>
      <c r="D7" s="233"/>
      <c r="E7" s="234"/>
      <c r="F7" s="259"/>
      <c r="G7" s="260"/>
      <c r="H7" s="260"/>
      <c r="I7" s="260"/>
      <c r="J7" s="259"/>
      <c r="K7" s="260"/>
      <c r="L7" s="260"/>
      <c r="M7" s="278"/>
      <c r="N7" s="282"/>
      <c r="O7" s="283"/>
      <c r="P7" s="283"/>
      <c r="Q7" s="283"/>
      <c r="R7" s="283"/>
      <c r="S7" s="283"/>
      <c r="T7" s="284"/>
    </row>
    <row r="8" spans="2:27" ht="81" customHeight="1" thickBot="1">
      <c r="B8" s="232"/>
      <c r="C8" s="233"/>
      <c r="D8" s="233"/>
      <c r="E8" s="234"/>
      <c r="F8" s="127" t="s">
        <v>139</v>
      </c>
      <c r="G8" s="127" t="s">
        <v>140</v>
      </c>
      <c r="H8" s="127" t="s">
        <v>149</v>
      </c>
      <c r="I8" s="127" t="s">
        <v>141</v>
      </c>
      <c r="J8" s="127" t="s">
        <v>144</v>
      </c>
      <c r="K8" s="128" t="s">
        <v>146</v>
      </c>
      <c r="L8" s="128" t="s">
        <v>145</v>
      </c>
      <c r="M8" s="157">
        <v>2019</v>
      </c>
      <c r="N8" s="285"/>
      <c r="O8" s="286"/>
      <c r="P8" s="286"/>
      <c r="Q8" s="286"/>
      <c r="R8" s="286"/>
      <c r="S8" s="286"/>
      <c r="T8" s="287"/>
    </row>
    <row r="9" spans="2:27" ht="72" customHeight="1" thickBot="1">
      <c r="B9" s="120" t="s">
        <v>64</v>
      </c>
      <c r="C9" s="119" t="s">
        <v>65</v>
      </c>
      <c r="D9" s="92" t="s">
        <v>70</v>
      </c>
      <c r="E9" s="93" t="s">
        <v>79</v>
      </c>
      <c r="F9" s="270" t="s">
        <v>84</v>
      </c>
      <c r="G9" s="271"/>
      <c r="H9" s="271"/>
      <c r="I9" s="271"/>
      <c r="J9" s="270" t="s">
        <v>82</v>
      </c>
      <c r="K9" s="271"/>
      <c r="L9" s="272"/>
      <c r="M9" s="79"/>
      <c r="N9" s="80" t="s">
        <v>66</v>
      </c>
      <c r="O9" s="80" t="s">
        <v>67</v>
      </c>
      <c r="P9" s="80" t="s">
        <v>68</v>
      </c>
      <c r="Q9" s="80" t="s">
        <v>0</v>
      </c>
      <c r="R9" s="80" t="s">
        <v>69</v>
      </c>
      <c r="S9" s="80" t="s">
        <v>1</v>
      </c>
      <c r="T9" s="80" t="s">
        <v>2</v>
      </c>
      <c r="Z9" s="54" t="s">
        <v>154</v>
      </c>
      <c r="AA9" s="54" t="s">
        <v>166</v>
      </c>
    </row>
    <row r="10" spans="2:27" ht="120.75" thickBot="1">
      <c r="B10" s="118">
        <v>1</v>
      </c>
      <c r="C10" s="140" t="s">
        <v>91</v>
      </c>
      <c r="D10" s="142" t="s">
        <v>70</v>
      </c>
      <c r="E10" s="142">
        <v>40</v>
      </c>
      <c r="F10" s="125">
        <v>33000</v>
      </c>
      <c r="G10" s="126">
        <v>20400</v>
      </c>
      <c r="H10" s="126">
        <f>1.19*14252</f>
        <v>16959.88</v>
      </c>
      <c r="I10" s="126">
        <v>18907.563025210085</v>
      </c>
      <c r="J10" s="117"/>
      <c r="K10" s="117">
        <v>16363</v>
      </c>
      <c r="L10" s="117">
        <v>27500</v>
      </c>
      <c r="M10" s="117">
        <v>30071.121199999998</v>
      </c>
      <c r="N10" s="102">
        <f t="shared" ref="N10:N50" si="0">COUNT(F10:M10)</f>
        <v>7</v>
      </c>
      <c r="O10" s="103">
        <f t="shared" ref="O10:O50" si="1">ROUND(AVERAGE(F10:M10),2)</f>
        <v>23314.51</v>
      </c>
      <c r="P10" s="104">
        <f t="shared" ref="P10:P50" si="2">ROUND(+O10*E10,2)</f>
        <v>932580.4</v>
      </c>
      <c r="Q10" s="105">
        <f t="shared" ref="Q10:Q49" si="3">STDEVP(F10:L10)</f>
        <v>6059.9609663929859</v>
      </c>
      <c r="R10" s="106">
        <f t="shared" ref="R10:R50" si="4">Q10/O10*100</f>
        <v>25.992229587467147</v>
      </c>
      <c r="S10" s="107">
        <f t="shared" ref="S10:S50" si="5">100-R10</f>
        <v>74.007770412532849</v>
      </c>
      <c r="T10" s="108" t="str">
        <f t="shared" ref="T10:T50" si="6">IF(S10&gt;70,"ALTO","BAJO")</f>
        <v>ALTO</v>
      </c>
      <c r="Z10" s="153">
        <f>P10-'FM-029 Depurada16Oct2020'!Q10</f>
        <v>24820.400000000023</v>
      </c>
      <c r="AA10" s="54" t="e">
        <f>#REF!-'FM-029 Depurada 4Nov2020'!E10</f>
        <v>#REF!</v>
      </c>
    </row>
    <row r="11" spans="2:27" ht="120.75" thickBot="1">
      <c r="B11" s="118">
        <v>2</v>
      </c>
      <c r="C11" s="140" t="s">
        <v>92</v>
      </c>
      <c r="D11" s="143" t="s">
        <v>70</v>
      </c>
      <c r="E11" s="143">
        <v>10</v>
      </c>
      <c r="F11" s="125"/>
      <c r="G11" s="126">
        <v>20400</v>
      </c>
      <c r="H11" s="126">
        <f>1.19*14252</f>
        <v>16959.88</v>
      </c>
      <c r="I11" s="126">
        <v>18907.563025210085</v>
      </c>
      <c r="J11" s="117"/>
      <c r="K11" s="117">
        <v>16363</v>
      </c>
      <c r="L11" s="117">
        <v>25000</v>
      </c>
      <c r="M11" s="117"/>
      <c r="N11" s="102">
        <f t="shared" si="0"/>
        <v>5</v>
      </c>
      <c r="O11" s="103">
        <f t="shared" si="1"/>
        <v>19526.09</v>
      </c>
      <c r="P11" s="104">
        <f t="shared" si="2"/>
        <v>195260.9</v>
      </c>
      <c r="Q11" s="105">
        <f t="shared" si="3"/>
        <v>3088.7070792463701</v>
      </c>
      <c r="R11" s="106">
        <f t="shared" si="4"/>
        <v>15.818359329729454</v>
      </c>
      <c r="S11" s="107">
        <f t="shared" si="5"/>
        <v>84.181640670270554</v>
      </c>
      <c r="T11" s="108" t="str">
        <f t="shared" si="6"/>
        <v>ALTO</v>
      </c>
      <c r="Z11" s="153">
        <f>P11-'FM-029 Depurada16Oct2020'!Q11</f>
        <v>0.89999999999417923</v>
      </c>
      <c r="AA11" s="54" t="e">
        <f>#REF!-'FM-029 Depurada 4Nov2020'!E11</f>
        <v>#REF!</v>
      </c>
    </row>
    <row r="12" spans="2:27" ht="120.75" thickBot="1">
      <c r="B12" s="118">
        <v>3</v>
      </c>
      <c r="C12" s="140" t="s">
        <v>93</v>
      </c>
      <c r="D12" s="143" t="s">
        <v>70</v>
      </c>
      <c r="E12" s="143">
        <v>5</v>
      </c>
      <c r="F12" s="125">
        <v>33000</v>
      </c>
      <c r="G12" s="126">
        <v>20400</v>
      </c>
      <c r="H12" s="126">
        <f>1.19*14252</f>
        <v>16959.88</v>
      </c>
      <c r="I12" s="126">
        <v>18907.563025210085</v>
      </c>
      <c r="J12" s="117"/>
      <c r="K12" s="117">
        <v>16363</v>
      </c>
      <c r="L12" s="117"/>
      <c r="M12" s="117"/>
      <c r="N12" s="102">
        <f t="shared" si="0"/>
        <v>5</v>
      </c>
      <c r="O12" s="103">
        <f t="shared" si="1"/>
        <v>21126.09</v>
      </c>
      <c r="P12" s="104">
        <f t="shared" si="2"/>
        <v>105630.45</v>
      </c>
      <c r="Q12" s="105">
        <f t="shared" si="3"/>
        <v>6107.096518416266</v>
      </c>
      <c r="R12" s="106">
        <f t="shared" si="4"/>
        <v>28.907841055378757</v>
      </c>
      <c r="S12" s="107">
        <f t="shared" si="5"/>
        <v>71.092158944621247</v>
      </c>
      <c r="T12" s="108" t="str">
        <f t="shared" si="6"/>
        <v>ALTO</v>
      </c>
      <c r="Z12" s="153">
        <f>P12-'FM-029 Depurada16Oct2020'!Q12</f>
        <v>14845.449999999997</v>
      </c>
      <c r="AA12" s="54" t="e">
        <f>#REF!-'FM-029 Depurada 4Nov2020'!E12</f>
        <v>#REF!</v>
      </c>
    </row>
    <row r="13" spans="2:27" ht="162" customHeight="1" thickBot="1">
      <c r="B13" s="118">
        <v>4</v>
      </c>
      <c r="C13" s="140" t="s">
        <v>94</v>
      </c>
      <c r="D13" s="144" t="s">
        <v>70</v>
      </c>
      <c r="E13" s="144">
        <v>100</v>
      </c>
      <c r="F13" s="125">
        <v>12000</v>
      </c>
      <c r="G13" s="126">
        <v>7480</v>
      </c>
      <c r="H13" s="126">
        <f>1.19*5310</f>
        <v>6318.9</v>
      </c>
      <c r="I13" s="126">
        <v>5600</v>
      </c>
      <c r="J13" s="117"/>
      <c r="K13" s="117">
        <v>6395</v>
      </c>
      <c r="L13" s="117"/>
      <c r="M13" s="117">
        <v>10983.025599999999</v>
      </c>
      <c r="N13" s="102">
        <f t="shared" si="0"/>
        <v>6</v>
      </c>
      <c r="O13" s="103">
        <f t="shared" si="1"/>
        <v>8129.49</v>
      </c>
      <c r="P13" s="104">
        <f t="shared" si="2"/>
        <v>812949</v>
      </c>
      <c r="Q13" s="105">
        <f t="shared" si="3"/>
        <v>2300.3976511898973</v>
      </c>
      <c r="R13" s="106">
        <f t="shared" si="4"/>
        <v>28.296949146747181</v>
      </c>
      <c r="S13" s="107">
        <f t="shared" si="5"/>
        <v>71.703050853252819</v>
      </c>
      <c r="T13" s="108" t="str">
        <f t="shared" si="6"/>
        <v>ALTO</v>
      </c>
      <c r="Z13" s="153">
        <f>P13-'FM-029 Depurada16Oct2020'!Q13</f>
        <v>87749</v>
      </c>
      <c r="AA13" s="54" t="e">
        <f>#REF!-'FM-029 Depurada 4Nov2020'!E13</f>
        <v>#REF!</v>
      </c>
    </row>
    <row r="14" spans="2:27" ht="165.75" thickBot="1">
      <c r="B14" s="118">
        <v>5</v>
      </c>
      <c r="C14" s="140" t="s">
        <v>143</v>
      </c>
      <c r="D14" s="143" t="s">
        <v>70</v>
      </c>
      <c r="E14" s="143">
        <v>150</v>
      </c>
      <c r="F14" s="125"/>
      <c r="G14" s="126">
        <v>5440</v>
      </c>
      <c r="H14" s="126">
        <f>1.19*6300</f>
        <v>7497</v>
      </c>
      <c r="I14" s="126">
        <v>6500</v>
      </c>
      <c r="J14" s="117"/>
      <c r="K14" s="117">
        <v>6422</v>
      </c>
      <c r="L14" s="117"/>
      <c r="M14" s="117"/>
      <c r="N14" s="102">
        <f t="shared" si="0"/>
        <v>4</v>
      </c>
      <c r="O14" s="103">
        <f t="shared" si="1"/>
        <v>6464.75</v>
      </c>
      <c r="P14" s="104">
        <f t="shared" si="2"/>
        <v>969712.5</v>
      </c>
      <c r="Q14" s="105">
        <f t="shared" si="3"/>
        <v>727.79165116123727</v>
      </c>
      <c r="R14" s="106">
        <f t="shared" si="4"/>
        <v>11.257846802447693</v>
      </c>
      <c r="S14" s="107">
        <f t="shared" si="5"/>
        <v>88.742153197552312</v>
      </c>
      <c r="T14" s="108" t="str">
        <f t="shared" si="6"/>
        <v>ALTO</v>
      </c>
      <c r="Z14" s="153">
        <f>P14-'FM-029 Depurada16Oct2020'!Q14</f>
        <v>-37.5</v>
      </c>
      <c r="AA14" s="54" t="e">
        <f>#REF!-'FM-029 Depurada 4Nov2020'!E14</f>
        <v>#REF!</v>
      </c>
    </row>
    <row r="15" spans="2:27" ht="90.75" thickBot="1">
      <c r="B15" s="118">
        <v>6</v>
      </c>
      <c r="C15" s="140" t="s">
        <v>95</v>
      </c>
      <c r="D15" s="143" t="s">
        <v>70</v>
      </c>
      <c r="E15" s="143">
        <v>20</v>
      </c>
      <c r="F15" s="125"/>
      <c r="G15" s="126"/>
      <c r="H15" s="126">
        <f>1.19*7600</f>
        <v>9044</v>
      </c>
      <c r="I15" s="126">
        <v>10500</v>
      </c>
      <c r="J15" s="117"/>
      <c r="K15" s="117">
        <v>10342</v>
      </c>
      <c r="L15" s="117"/>
      <c r="M15" s="117">
        <v>11613.594799999999</v>
      </c>
      <c r="N15" s="102">
        <f t="shared" si="0"/>
        <v>4</v>
      </c>
      <c r="O15" s="103">
        <f t="shared" si="1"/>
        <v>10374.9</v>
      </c>
      <c r="P15" s="104">
        <f t="shared" si="2"/>
        <v>207498</v>
      </c>
      <c r="Q15" s="105">
        <f t="shared" si="3"/>
        <v>652.32098438319974</v>
      </c>
      <c r="R15" s="106">
        <f t="shared" si="4"/>
        <v>6.2874917771082099</v>
      </c>
      <c r="S15" s="107">
        <f t="shared" si="5"/>
        <v>93.712508222891785</v>
      </c>
      <c r="T15" s="108" t="str">
        <f t="shared" si="6"/>
        <v>ALTO</v>
      </c>
      <c r="Z15" s="153">
        <f>P15-'FM-029 Depurada16Oct2020'!Q15</f>
        <v>-582</v>
      </c>
      <c r="AA15" s="54" t="e">
        <f>#REF!-'FM-029 Depurada 4Nov2020'!E15</f>
        <v>#REF!</v>
      </c>
    </row>
    <row r="16" spans="2:27" ht="96" customHeight="1" thickBot="1">
      <c r="B16" s="118">
        <v>7</v>
      </c>
      <c r="C16" s="140" t="s">
        <v>96</v>
      </c>
      <c r="D16" s="144" t="s">
        <v>70</v>
      </c>
      <c r="E16" s="144">
        <v>10</v>
      </c>
      <c r="F16" s="125"/>
      <c r="G16" s="126">
        <v>24500</v>
      </c>
      <c r="H16" s="126">
        <f>1.19*25900</f>
        <v>30821</v>
      </c>
      <c r="I16" s="126">
        <v>28000</v>
      </c>
      <c r="J16" s="117"/>
      <c r="K16" s="117"/>
      <c r="L16" s="117"/>
      <c r="M16" s="117">
        <v>34935.212399999997</v>
      </c>
      <c r="N16" s="102">
        <f t="shared" si="0"/>
        <v>4</v>
      </c>
      <c r="O16" s="103">
        <f t="shared" si="1"/>
        <v>29564.05</v>
      </c>
      <c r="P16" s="104">
        <f t="shared" si="2"/>
        <v>295640.5</v>
      </c>
      <c r="Q16" s="105">
        <f t="shared" si="3"/>
        <v>2585.495482279729</v>
      </c>
      <c r="R16" s="106">
        <f t="shared" si="4"/>
        <v>8.7454035637192096</v>
      </c>
      <c r="S16" s="107">
        <f t="shared" si="5"/>
        <v>91.254596436280792</v>
      </c>
      <c r="T16" s="108" t="str">
        <f t="shared" si="6"/>
        <v>ALTO</v>
      </c>
      <c r="Z16" s="153">
        <f>P16-'FM-029 Depurada16Oct2020'!Q16</f>
        <v>-4189.5</v>
      </c>
      <c r="AA16" s="54" t="e">
        <f>#REF!-'FM-029 Depurada 4Nov2020'!E16</f>
        <v>#REF!</v>
      </c>
    </row>
    <row r="17" spans="2:27" s="48" customFormat="1" ht="204.75" customHeight="1" thickBot="1">
      <c r="B17" s="118">
        <v>8</v>
      </c>
      <c r="C17" s="140" t="s">
        <v>164</v>
      </c>
      <c r="D17" s="144" t="s">
        <v>70</v>
      </c>
      <c r="E17" s="144">
        <v>750</v>
      </c>
      <c r="F17" s="125"/>
      <c r="G17" s="126"/>
      <c r="H17" s="126">
        <f>1.19*12000</f>
        <v>14280</v>
      </c>
      <c r="I17" s="126">
        <v>14300</v>
      </c>
      <c r="J17" s="117"/>
      <c r="K17" s="117"/>
      <c r="L17" s="117"/>
      <c r="M17" s="117">
        <v>6727.4703999999992</v>
      </c>
      <c r="N17" s="102">
        <f t="shared" si="0"/>
        <v>3</v>
      </c>
      <c r="O17" s="103">
        <f t="shared" si="1"/>
        <v>11769.16</v>
      </c>
      <c r="P17" s="104">
        <f t="shared" si="2"/>
        <v>8826870</v>
      </c>
      <c r="Q17" s="105">
        <f t="shared" si="3"/>
        <v>10</v>
      </c>
      <c r="R17" s="106">
        <f t="shared" si="4"/>
        <v>8.4967831179115591E-2</v>
      </c>
      <c r="S17" s="107">
        <f t="shared" si="5"/>
        <v>99.915032168820886</v>
      </c>
      <c r="T17" s="108" t="str">
        <f t="shared" si="6"/>
        <v>ALTO</v>
      </c>
      <c r="V17" s="54"/>
      <c r="W17" s="54"/>
      <c r="X17" s="54"/>
      <c r="Y17" s="54"/>
      <c r="Z17" s="153">
        <f>P17-'FM-029 Depurada16Oct2020'!Q17</f>
        <v>78870</v>
      </c>
      <c r="AA17" s="54" t="e">
        <f>#REF!-'FM-029 Depurada 4Nov2020'!E17</f>
        <v>#REF!</v>
      </c>
    </row>
    <row r="18" spans="2:27" s="48" customFormat="1" ht="181.5" customHeight="1" thickBot="1">
      <c r="B18" s="118">
        <v>9</v>
      </c>
      <c r="C18" s="140" t="s">
        <v>163</v>
      </c>
      <c r="D18" s="144" t="s">
        <v>70</v>
      </c>
      <c r="E18" s="144">
        <v>750</v>
      </c>
      <c r="F18" s="125"/>
      <c r="G18" s="126"/>
      <c r="H18" s="126">
        <f>1.19*12000</f>
        <v>14280</v>
      </c>
      <c r="I18" s="126">
        <v>14300</v>
      </c>
      <c r="J18" s="117"/>
      <c r="K18" s="117"/>
      <c r="L18" s="117"/>
      <c r="M18" s="117">
        <v>6727.4703999999992</v>
      </c>
      <c r="N18" s="102">
        <f t="shared" si="0"/>
        <v>3</v>
      </c>
      <c r="O18" s="103">
        <f t="shared" si="1"/>
        <v>11769.16</v>
      </c>
      <c r="P18" s="104">
        <f t="shared" si="2"/>
        <v>8826870</v>
      </c>
      <c r="Q18" s="105">
        <f t="shared" si="3"/>
        <v>10</v>
      </c>
      <c r="R18" s="106">
        <f t="shared" si="4"/>
        <v>8.4967831179115591E-2</v>
      </c>
      <c r="S18" s="107">
        <f t="shared" si="5"/>
        <v>99.915032168820886</v>
      </c>
      <c r="T18" s="108" t="str">
        <f t="shared" si="6"/>
        <v>ALTO</v>
      </c>
      <c r="V18" s="54"/>
      <c r="W18" s="54"/>
      <c r="X18" s="54"/>
      <c r="Y18" s="54"/>
      <c r="Z18" s="153">
        <f>P18-'FM-029 Depurada16Oct2020'!Q18</f>
        <v>78870</v>
      </c>
      <c r="AA18" s="54" t="e">
        <f>#REF!-'FM-029 Depurada 4Nov2020'!E18</f>
        <v>#REF!</v>
      </c>
    </row>
    <row r="19" spans="2:27" s="48" customFormat="1" ht="180.75" thickBot="1">
      <c r="B19" s="118">
        <v>10</v>
      </c>
      <c r="C19" s="158" t="s">
        <v>165</v>
      </c>
      <c r="D19" s="144" t="s">
        <v>70</v>
      </c>
      <c r="E19" s="159">
        <v>499</v>
      </c>
      <c r="F19" s="125"/>
      <c r="G19" s="126"/>
      <c r="H19" s="126">
        <f>1.19*12000</f>
        <v>14280</v>
      </c>
      <c r="I19" s="126">
        <v>14500</v>
      </c>
      <c r="J19" s="117"/>
      <c r="K19" s="117"/>
      <c r="L19" s="117"/>
      <c r="M19" s="117">
        <v>17077.828399999999</v>
      </c>
      <c r="N19" s="102">
        <f t="shared" si="0"/>
        <v>3</v>
      </c>
      <c r="O19" s="103">
        <f t="shared" si="1"/>
        <v>15285.94</v>
      </c>
      <c r="P19" s="104">
        <f t="shared" si="2"/>
        <v>7627684.0599999996</v>
      </c>
      <c r="Q19" s="105">
        <f t="shared" si="3"/>
        <v>110</v>
      </c>
      <c r="R19" s="106">
        <f t="shared" si="4"/>
        <v>0.71961554212563961</v>
      </c>
      <c r="S19" s="107">
        <f t="shared" si="5"/>
        <v>99.280384457874362</v>
      </c>
      <c r="T19" s="108" t="str">
        <f t="shared" si="6"/>
        <v>ALTO</v>
      </c>
      <c r="V19" s="54"/>
      <c r="W19" s="54"/>
      <c r="X19" s="54"/>
      <c r="Y19" s="54"/>
      <c r="Z19" s="153">
        <f>P19-'FM-029 Depurada16Oct2020'!Q19</f>
        <v>-806015.94000000041</v>
      </c>
      <c r="AA19" s="54" t="e">
        <f>#REF!-'FM-029 Depurada 4Nov2020'!E19</f>
        <v>#REF!</v>
      </c>
    </row>
    <row r="20" spans="2:27" s="48" customFormat="1" ht="113.25" customHeight="1" thickBot="1">
      <c r="B20" s="118">
        <v>11</v>
      </c>
      <c r="C20" s="140" t="s">
        <v>100</v>
      </c>
      <c r="D20" s="144" t="s">
        <v>70</v>
      </c>
      <c r="E20" s="144">
        <v>2</v>
      </c>
      <c r="F20" s="125"/>
      <c r="G20" s="126">
        <v>479000</v>
      </c>
      <c r="H20" s="126">
        <f>1.19*430000</f>
        <v>511700</v>
      </c>
      <c r="I20" s="126">
        <v>378151.26050420169</v>
      </c>
      <c r="J20" s="117"/>
      <c r="K20" s="117"/>
      <c r="L20" s="117"/>
      <c r="M20" s="117">
        <v>416797.84759999998</v>
      </c>
      <c r="N20" s="102">
        <f t="shared" si="0"/>
        <v>4</v>
      </c>
      <c r="O20" s="103">
        <f t="shared" si="1"/>
        <v>446412.28</v>
      </c>
      <c r="P20" s="104">
        <f t="shared" si="2"/>
        <v>892824.56</v>
      </c>
      <c r="Q20" s="105">
        <f t="shared" si="3"/>
        <v>56837.999885452322</v>
      </c>
      <c r="R20" s="106">
        <f t="shared" si="4"/>
        <v>12.732176607115807</v>
      </c>
      <c r="S20" s="107">
        <f t="shared" si="5"/>
        <v>87.267823392884196</v>
      </c>
      <c r="T20" s="108" t="str">
        <f t="shared" si="6"/>
        <v>ALTO</v>
      </c>
      <c r="V20" s="54"/>
      <c r="W20" s="54"/>
      <c r="X20" s="54"/>
      <c r="Y20" s="54"/>
      <c r="Z20" s="153">
        <f>P20-'FM-029 Depurada16Oct2020'!Q20</f>
        <v>27482.560000000056</v>
      </c>
      <c r="AA20" s="54" t="e">
        <f>#REF!-'FM-029 Depurada 4Nov2020'!E20</f>
        <v>#REF!</v>
      </c>
    </row>
    <row r="21" spans="2:27" s="48" customFormat="1" ht="130.5" customHeight="1" thickBot="1">
      <c r="B21" s="118">
        <v>12</v>
      </c>
      <c r="C21" s="140" t="s">
        <v>101</v>
      </c>
      <c r="D21" s="144" t="s">
        <v>70</v>
      </c>
      <c r="E21" s="144">
        <v>8</v>
      </c>
      <c r="F21" s="125"/>
      <c r="G21" s="126">
        <v>53000</v>
      </c>
      <c r="H21" s="126">
        <f>1.19*41430</f>
        <v>49301.7</v>
      </c>
      <c r="I21" s="126">
        <v>47058.823529411769</v>
      </c>
      <c r="J21" s="117"/>
      <c r="K21" s="117">
        <v>52182</v>
      </c>
      <c r="L21" s="117"/>
      <c r="M21" s="117">
        <v>66551.805199999988</v>
      </c>
      <c r="N21" s="102">
        <f t="shared" si="0"/>
        <v>5</v>
      </c>
      <c r="O21" s="103">
        <f t="shared" si="1"/>
        <v>53618.87</v>
      </c>
      <c r="P21" s="104">
        <f t="shared" si="2"/>
        <v>428950.96</v>
      </c>
      <c r="Q21" s="105">
        <f t="shared" si="3"/>
        <v>2361.3778399191337</v>
      </c>
      <c r="R21" s="106">
        <f t="shared" si="4"/>
        <v>4.4040052315894265</v>
      </c>
      <c r="S21" s="107">
        <f t="shared" si="5"/>
        <v>95.595994768410577</v>
      </c>
      <c r="T21" s="108" t="str">
        <f t="shared" si="6"/>
        <v>ALTO</v>
      </c>
      <c r="V21" s="54"/>
      <c r="W21" s="54"/>
      <c r="X21" s="54"/>
      <c r="Y21" s="54"/>
      <c r="Z21" s="153">
        <f>P21-'FM-029 Depurada16Oct2020'!Q21</f>
        <v>-8913.039999999979</v>
      </c>
      <c r="AA21" s="54" t="e">
        <f>#REF!-'FM-029 Depurada 4Nov2020'!E21</f>
        <v>#REF!</v>
      </c>
    </row>
    <row r="22" spans="2:27" s="48" customFormat="1" ht="126.75" customHeight="1" thickBot="1">
      <c r="B22" s="118">
        <v>13</v>
      </c>
      <c r="C22" s="140" t="s">
        <v>102</v>
      </c>
      <c r="D22" s="143" t="s">
        <v>131</v>
      </c>
      <c r="E22" s="143">
        <v>30</v>
      </c>
      <c r="F22" s="125">
        <v>54000</v>
      </c>
      <c r="G22" s="126">
        <v>48500</v>
      </c>
      <c r="H22" s="126">
        <f>1.19*35071</f>
        <v>41734.49</v>
      </c>
      <c r="I22" s="126"/>
      <c r="J22" s="117"/>
      <c r="K22" s="117"/>
      <c r="L22" s="117"/>
      <c r="M22" s="117">
        <v>63123.019599999992</v>
      </c>
      <c r="N22" s="102">
        <f t="shared" si="0"/>
        <v>4</v>
      </c>
      <c r="O22" s="103">
        <f t="shared" si="1"/>
        <v>51839.38</v>
      </c>
      <c r="P22" s="104">
        <f t="shared" si="2"/>
        <v>1555181.4</v>
      </c>
      <c r="Q22" s="105">
        <f t="shared" si="3"/>
        <v>5016.24982897473</v>
      </c>
      <c r="R22" s="106">
        <f t="shared" si="4"/>
        <v>9.6765235791298636</v>
      </c>
      <c r="S22" s="107">
        <f t="shared" si="5"/>
        <v>90.323476420870136</v>
      </c>
      <c r="T22" s="108" t="str">
        <f t="shared" si="6"/>
        <v>ALTO</v>
      </c>
      <c r="V22" s="54"/>
      <c r="W22" s="54"/>
      <c r="X22" s="54"/>
      <c r="Y22" s="54"/>
      <c r="Z22" s="153">
        <f>P22-'FM-029 Depurada16Oct2020'!Q22</f>
        <v>-115998.60000000009</v>
      </c>
      <c r="AA22" s="54" t="e">
        <f>#REF!-'FM-029 Depurada 4Nov2020'!E22</f>
        <v>#REF!</v>
      </c>
    </row>
    <row r="23" spans="2:27" s="48" customFormat="1" ht="120.75" thickBot="1">
      <c r="B23" s="118">
        <v>14</v>
      </c>
      <c r="C23" s="140" t="s">
        <v>103</v>
      </c>
      <c r="D23" s="144" t="s">
        <v>131</v>
      </c>
      <c r="E23" s="144">
        <v>30</v>
      </c>
      <c r="F23" s="125">
        <v>36000</v>
      </c>
      <c r="G23" s="126"/>
      <c r="H23" s="126"/>
      <c r="I23" s="126"/>
      <c r="J23" s="117"/>
      <c r="K23" s="117"/>
      <c r="L23" s="117"/>
      <c r="M23" s="146">
        <v>35153.445999999996</v>
      </c>
      <c r="N23" s="102">
        <f t="shared" si="0"/>
        <v>2</v>
      </c>
      <c r="O23" s="103">
        <f t="shared" si="1"/>
        <v>35576.720000000001</v>
      </c>
      <c r="P23" s="104">
        <f t="shared" si="2"/>
        <v>1067301.6000000001</v>
      </c>
      <c r="Q23" s="105">
        <f t="shared" si="3"/>
        <v>0</v>
      </c>
      <c r="R23" s="106">
        <f t="shared" si="4"/>
        <v>0</v>
      </c>
      <c r="S23" s="107">
        <f t="shared" si="5"/>
        <v>100</v>
      </c>
      <c r="T23" s="108" t="str">
        <f t="shared" si="6"/>
        <v>ALTO</v>
      </c>
      <c r="V23" s="54"/>
      <c r="W23" s="54"/>
      <c r="X23" s="54"/>
      <c r="Y23" s="54"/>
      <c r="Z23" s="153">
        <f>P23-'FM-029 Depurada16Oct2020'!Q23</f>
        <v>552321.60000000009</v>
      </c>
      <c r="AA23" s="54" t="e">
        <f>#REF!-'FM-029 Depurada 4Nov2020'!E23</f>
        <v>#REF!</v>
      </c>
    </row>
    <row r="24" spans="2:27" s="48" customFormat="1" ht="90.75" thickBot="1">
      <c r="B24" s="118">
        <v>15</v>
      </c>
      <c r="C24" s="140" t="s">
        <v>104</v>
      </c>
      <c r="D24" s="144" t="s">
        <v>131</v>
      </c>
      <c r="E24" s="144">
        <v>30</v>
      </c>
      <c r="F24" s="125"/>
      <c r="G24" s="126">
        <v>39750</v>
      </c>
      <c r="H24" s="126">
        <f>1.19*32040</f>
        <v>38127.599999999999</v>
      </c>
      <c r="I24" s="126">
        <v>36134.45378151261</v>
      </c>
      <c r="J24" s="117"/>
      <c r="K24" s="117"/>
      <c r="L24" s="117"/>
      <c r="M24" s="146">
        <v>38361.899599999997</v>
      </c>
      <c r="N24" s="102">
        <f t="shared" si="0"/>
        <v>4</v>
      </c>
      <c r="O24" s="103">
        <f t="shared" si="1"/>
        <v>38093.49</v>
      </c>
      <c r="P24" s="104">
        <f t="shared" si="2"/>
        <v>1142804.7</v>
      </c>
      <c r="Q24" s="105">
        <f t="shared" si="3"/>
        <v>1478.6250394760161</v>
      </c>
      <c r="R24" s="106">
        <f t="shared" si="4"/>
        <v>3.8815688441148772</v>
      </c>
      <c r="S24" s="107">
        <f t="shared" si="5"/>
        <v>96.118431155885119</v>
      </c>
      <c r="T24" s="108" t="str">
        <f t="shared" si="6"/>
        <v>ALTO</v>
      </c>
      <c r="V24" s="54"/>
      <c r="W24" s="54"/>
      <c r="X24" s="54"/>
      <c r="Y24" s="54"/>
      <c r="Z24" s="153">
        <f>P24-'FM-029 Depurada16Oct2020'!Q24</f>
        <v>19994.699999999953</v>
      </c>
      <c r="AA24" s="54" t="e">
        <f>#REF!-'FM-029 Depurada 4Nov2020'!E24</f>
        <v>#REF!</v>
      </c>
    </row>
    <row r="25" spans="2:27" s="48" customFormat="1" ht="75.75" thickBot="1">
      <c r="B25" s="118">
        <v>16</v>
      </c>
      <c r="C25" s="140" t="s">
        <v>105</v>
      </c>
      <c r="D25" s="144" t="s">
        <v>131</v>
      </c>
      <c r="E25" s="144">
        <v>30</v>
      </c>
      <c r="F25" s="125"/>
      <c r="G25" s="126">
        <v>15200</v>
      </c>
      <c r="H25" s="126">
        <f>1.19*11220</f>
        <v>13351.8</v>
      </c>
      <c r="I25" s="126">
        <v>18907.563025210085</v>
      </c>
      <c r="J25" s="117"/>
      <c r="K25" s="117"/>
      <c r="L25" s="117"/>
      <c r="M25" s="117">
        <v>26049.537599999996</v>
      </c>
      <c r="N25" s="102">
        <f t="shared" si="0"/>
        <v>4</v>
      </c>
      <c r="O25" s="103">
        <f t="shared" si="1"/>
        <v>18377.23</v>
      </c>
      <c r="P25" s="104">
        <f t="shared" si="2"/>
        <v>551316.9</v>
      </c>
      <c r="Q25" s="105">
        <f t="shared" si="3"/>
        <v>2310.0834428939997</v>
      </c>
      <c r="R25" s="106">
        <f t="shared" si="4"/>
        <v>12.570357137033165</v>
      </c>
      <c r="S25" s="107">
        <f t="shared" si="5"/>
        <v>87.42964286296683</v>
      </c>
      <c r="T25" s="108" t="str">
        <f t="shared" si="6"/>
        <v>ALTO</v>
      </c>
      <c r="V25" s="54"/>
      <c r="W25" s="54"/>
      <c r="X25" s="54"/>
      <c r="Y25" s="54"/>
      <c r="Z25" s="153">
        <f>P25-'FM-029 Depurada16Oct2020'!Q25</f>
        <v>-31373.099999999977</v>
      </c>
      <c r="AA25" s="54" t="e">
        <f>#REF!-'FM-029 Depurada 4Nov2020'!E25</f>
        <v>#REF!</v>
      </c>
    </row>
    <row r="26" spans="2:27" s="48" customFormat="1" ht="75.75" thickBot="1">
      <c r="B26" s="118">
        <v>17</v>
      </c>
      <c r="C26" s="140" t="s">
        <v>106</v>
      </c>
      <c r="D26" s="144" t="s">
        <v>70</v>
      </c>
      <c r="E26" s="144">
        <v>100</v>
      </c>
      <c r="F26" s="125">
        <v>1000</v>
      </c>
      <c r="G26" s="126">
        <v>1820</v>
      </c>
      <c r="H26" s="126">
        <f>1.19*1513</f>
        <v>1800.47</v>
      </c>
      <c r="I26" s="126">
        <v>1575.6302521008404</v>
      </c>
      <c r="J26" s="117"/>
      <c r="K26" s="117"/>
      <c r="L26" s="117"/>
      <c r="M26" s="117">
        <v>2988.1215999999999</v>
      </c>
      <c r="N26" s="102">
        <f t="shared" si="0"/>
        <v>5</v>
      </c>
      <c r="O26" s="103">
        <f t="shared" si="1"/>
        <v>1836.84</v>
      </c>
      <c r="P26" s="104">
        <f t="shared" si="2"/>
        <v>183684</v>
      </c>
      <c r="Q26" s="105">
        <f t="shared" si="3"/>
        <v>331.2054984123647</v>
      </c>
      <c r="R26" s="106">
        <f t="shared" si="4"/>
        <v>18.031265565447438</v>
      </c>
      <c r="S26" s="107">
        <f t="shared" si="5"/>
        <v>81.968734434552559</v>
      </c>
      <c r="T26" s="108" t="str">
        <f t="shared" si="6"/>
        <v>ALTO</v>
      </c>
      <c r="V26" s="54"/>
      <c r="W26" s="54"/>
      <c r="X26" s="54"/>
      <c r="Y26" s="54"/>
      <c r="Z26" s="153">
        <f>P26-'FM-029 Depurada16Oct2020'!Q26</f>
        <v>-34116</v>
      </c>
      <c r="AA26" s="54" t="e">
        <f>#REF!-'FM-029 Depurada 4Nov2020'!E26</f>
        <v>#REF!</v>
      </c>
    </row>
    <row r="27" spans="2:27" s="48" customFormat="1" ht="90.75" thickBot="1">
      <c r="B27" s="118">
        <v>18</v>
      </c>
      <c r="C27" s="140" t="s">
        <v>107</v>
      </c>
      <c r="D27" s="143" t="s">
        <v>132</v>
      </c>
      <c r="E27" s="143">
        <v>8</v>
      </c>
      <c r="F27" s="125"/>
      <c r="G27" s="126">
        <v>90500</v>
      </c>
      <c r="H27" s="126">
        <f>1.19*77520</f>
        <v>92248.8</v>
      </c>
      <c r="I27" s="126">
        <v>84033.613445378156</v>
      </c>
      <c r="J27" s="117"/>
      <c r="K27" s="117"/>
      <c r="L27" s="117"/>
      <c r="M27" s="117"/>
      <c r="N27" s="102">
        <f t="shared" si="0"/>
        <v>3</v>
      </c>
      <c r="O27" s="103">
        <f t="shared" si="1"/>
        <v>88927.47</v>
      </c>
      <c r="P27" s="104">
        <f t="shared" si="2"/>
        <v>711419.76</v>
      </c>
      <c r="Q27" s="105">
        <f t="shared" si="3"/>
        <v>3533.3607961359417</v>
      </c>
      <c r="R27" s="106">
        <f t="shared" si="4"/>
        <v>3.9733063317059862</v>
      </c>
      <c r="S27" s="107">
        <f t="shared" si="5"/>
        <v>96.026693668294016</v>
      </c>
      <c r="T27" s="108" t="str">
        <f t="shared" si="6"/>
        <v>ALTO</v>
      </c>
      <c r="V27" s="54"/>
      <c r="W27" s="54"/>
      <c r="X27" s="54"/>
      <c r="Y27" s="54"/>
      <c r="Z27" s="153">
        <f>P27-'FM-029 Depurada16Oct2020'!Q27</f>
        <v>11.760000000009313</v>
      </c>
      <c r="AA27" s="54" t="e">
        <f>#REF!-'FM-029 Depurada 4Nov2020'!E27</f>
        <v>#REF!</v>
      </c>
    </row>
    <row r="28" spans="2:27" s="48" customFormat="1" ht="225.75" thickBot="1">
      <c r="B28" s="118">
        <v>19</v>
      </c>
      <c r="C28" s="140" t="s">
        <v>162</v>
      </c>
      <c r="D28" s="144" t="s">
        <v>70</v>
      </c>
      <c r="E28" s="144">
        <v>20</v>
      </c>
      <c r="F28" s="125">
        <v>92000</v>
      </c>
      <c r="G28" s="126"/>
      <c r="H28" s="126">
        <f>1.19*14880</f>
        <v>17707.2</v>
      </c>
      <c r="I28" s="126">
        <v>17226.89075630252</v>
      </c>
      <c r="J28" s="117"/>
      <c r="K28" s="117"/>
      <c r="L28" s="117"/>
      <c r="M28" s="117">
        <v>36481.733199999995</v>
      </c>
      <c r="N28" s="102">
        <f t="shared" si="0"/>
        <v>4</v>
      </c>
      <c r="O28" s="103">
        <f t="shared" si="1"/>
        <v>40853.96</v>
      </c>
      <c r="P28" s="104">
        <f t="shared" si="2"/>
        <v>817079.2</v>
      </c>
      <c r="Q28" s="105">
        <f t="shared" si="3"/>
        <v>35135.718917710918</v>
      </c>
      <c r="R28" s="106">
        <f t="shared" si="4"/>
        <v>86.003214664406869</v>
      </c>
      <c r="S28" s="107">
        <f t="shared" si="5"/>
        <v>13.996785335593131</v>
      </c>
      <c r="T28" s="108" t="str">
        <f t="shared" si="6"/>
        <v>BAJO</v>
      </c>
      <c r="V28" s="54"/>
      <c r="W28" s="54"/>
      <c r="X28" s="54"/>
      <c r="Y28" s="54"/>
      <c r="Z28" s="153">
        <f>P28-'FM-029 Depurada16Oct2020'!Q28</f>
        <v>352379.19999999995</v>
      </c>
      <c r="AA28" s="54" t="e">
        <f>#REF!-'FM-029 Depurada 4Nov2020'!E28</f>
        <v>#REF!</v>
      </c>
    </row>
    <row r="29" spans="2:27" s="48" customFormat="1" ht="75.75" thickBot="1">
      <c r="B29" s="118">
        <v>20</v>
      </c>
      <c r="C29" s="140" t="s">
        <v>109</v>
      </c>
      <c r="D29" s="144" t="s">
        <v>131</v>
      </c>
      <c r="E29" s="144">
        <v>200</v>
      </c>
      <c r="F29" s="125"/>
      <c r="G29" s="126">
        <v>6950</v>
      </c>
      <c r="H29" s="126">
        <f>1.19*5426</f>
        <v>6456.94</v>
      </c>
      <c r="I29" s="126">
        <v>5630.2521008403364</v>
      </c>
      <c r="J29" s="117"/>
      <c r="K29" s="117"/>
      <c r="L29" s="117">
        <v>5000</v>
      </c>
      <c r="M29" s="117">
        <v>11315.621999999999</v>
      </c>
      <c r="N29" s="102">
        <f t="shared" si="0"/>
        <v>5</v>
      </c>
      <c r="O29" s="103">
        <f t="shared" si="1"/>
        <v>7070.56</v>
      </c>
      <c r="P29" s="104">
        <f t="shared" si="2"/>
        <v>1414112</v>
      </c>
      <c r="Q29" s="105">
        <f t="shared" si="3"/>
        <v>749.61020861541056</v>
      </c>
      <c r="R29" s="106">
        <f t="shared" si="4"/>
        <v>10.601850611767816</v>
      </c>
      <c r="S29" s="107">
        <f t="shared" si="5"/>
        <v>89.398149388232184</v>
      </c>
      <c r="T29" s="108" t="str">
        <f t="shared" si="6"/>
        <v>ALTO</v>
      </c>
      <c r="V29" s="54"/>
      <c r="W29" s="54"/>
      <c r="X29" s="54"/>
      <c r="Y29" s="54"/>
      <c r="Z29" s="153">
        <f>P29-'FM-029 Depurada16Oct2020'!Q29</f>
        <v>21312</v>
      </c>
      <c r="AA29" s="54" t="e">
        <f>#REF!-'FM-029 Depurada 4Nov2020'!E29</f>
        <v>#REF!</v>
      </c>
    </row>
    <row r="30" spans="2:27" s="48" customFormat="1" ht="90.75" thickBot="1">
      <c r="B30" s="118">
        <v>21</v>
      </c>
      <c r="C30" s="140" t="s">
        <v>110</v>
      </c>
      <c r="D30" s="144" t="s">
        <v>131</v>
      </c>
      <c r="E30" s="144">
        <v>150</v>
      </c>
      <c r="F30" s="125">
        <v>19000</v>
      </c>
      <c r="G30" s="126"/>
      <c r="H30" s="126">
        <f>1.19*8561</f>
        <v>10187.59</v>
      </c>
      <c r="I30" s="126"/>
      <c r="J30" s="117"/>
      <c r="K30" s="117">
        <v>13454</v>
      </c>
      <c r="L30" s="117"/>
      <c r="M30" s="117">
        <v>19127.965199999999</v>
      </c>
      <c r="N30" s="102">
        <f t="shared" si="0"/>
        <v>4</v>
      </c>
      <c r="O30" s="103">
        <f t="shared" si="1"/>
        <v>15442.39</v>
      </c>
      <c r="P30" s="104">
        <f t="shared" si="2"/>
        <v>2316358.5</v>
      </c>
      <c r="Q30" s="105">
        <f t="shared" si="3"/>
        <v>3637.5529060100662</v>
      </c>
      <c r="R30" s="106">
        <f t="shared" si="4"/>
        <v>23.555634238029647</v>
      </c>
      <c r="S30" s="107">
        <f t="shared" si="5"/>
        <v>76.444365761970346</v>
      </c>
      <c r="T30" s="108" t="str">
        <f t="shared" si="6"/>
        <v>ALTO</v>
      </c>
      <c r="V30" s="54"/>
      <c r="W30" s="54"/>
      <c r="X30" s="54"/>
      <c r="Y30" s="54"/>
      <c r="Z30" s="153">
        <f>P30-'FM-029 Depurada16Oct2020'!Q30</f>
        <v>116008.5</v>
      </c>
      <c r="AA30" s="54" t="e">
        <f>#REF!-'FM-029 Depurada 4Nov2020'!E30</f>
        <v>#REF!</v>
      </c>
    </row>
    <row r="31" spans="2:27" s="48" customFormat="1" ht="150.75" thickBot="1">
      <c r="B31" s="118">
        <v>22</v>
      </c>
      <c r="C31" s="140" t="s">
        <v>111</v>
      </c>
      <c r="D31" s="144" t="s">
        <v>131</v>
      </c>
      <c r="E31" s="144">
        <v>108</v>
      </c>
      <c r="F31" s="125">
        <v>32000</v>
      </c>
      <c r="G31" s="126">
        <v>18020</v>
      </c>
      <c r="H31" s="126">
        <v>19117</v>
      </c>
      <c r="I31" s="126">
        <v>18907.563025210085</v>
      </c>
      <c r="J31" s="117"/>
      <c r="K31" s="117"/>
      <c r="L31" s="117"/>
      <c r="M31" s="117">
        <v>21595.683599999997</v>
      </c>
      <c r="N31" s="102">
        <f t="shared" si="0"/>
        <v>5</v>
      </c>
      <c r="O31" s="103">
        <f t="shared" si="1"/>
        <v>21928.05</v>
      </c>
      <c r="P31" s="104">
        <f t="shared" si="2"/>
        <v>2368229.4</v>
      </c>
      <c r="Q31" s="105">
        <f t="shared" si="3"/>
        <v>5781.7549017846677</v>
      </c>
      <c r="R31" s="106">
        <f t="shared" si="4"/>
        <v>26.366935964596337</v>
      </c>
      <c r="S31" s="107">
        <f t="shared" si="5"/>
        <v>73.633064035403663</v>
      </c>
      <c r="T31" s="108" t="str">
        <f t="shared" si="6"/>
        <v>ALTO</v>
      </c>
      <c r="V31" s="54"/>
      <c r="W31" s="54"/>
      <c r="X31" s="54"/>
      <c r="Y31" s="54"/>
      <c r="Z31" s="153">
        <f>P31-'FM-029 Depurada16Oct2020'!Q31</f>
        <v>42557.399999999907</v>
      </c>
      <c r="AA31" s="54" t="e">
        <f>#REF!-'FM-029 Depurada 4Nov2020'!E31</f>
        <v>#REF!</v>
      </c>
    </row>
    <row r="32" spans="2:27" s="48" customFormat="1" ht="219" customHeight="1" thickBot="1">
      <c r="B32" s="118">
        <v>23</v>
      </c>
      <c r="C32" s="140" t="s">
        <v>160</v>
      </c>
      <c r="D32" s="144" t="s">
        <v>131</v>
      </c>
      <c r="E32" s="144">
        <v>300</v>
      </c>
      <c r="F32" s="125">
        <v>15000</v>
      </c>
      <c r="G32" s="126"/>
      <c r="H32" s="126">
        <f>1.19*5084</f>
        <v>6049.96</v>
      </c>
      <c r="I32" s="126"/>
      <c r="J32" s="117">
        <v>7027</v>
      </c>
      <c r="K32" s="117">
        <v>12144</v>
      </c>
      <c r="L32" s="117"/>
      <c r="M32" s="117">
        <v>8340.0907999999999</v>
      </c>
      <c r="N32" s="102">
        <f t="shared" si="0"/>
        <v>5</v>
      </c>
      <c r="O32" s="103">
        <f t="shared" si="1"/>
        <v>9712.2099999999991</v>
      </c>
      <c r="P32" s="104">
        <f t="shared" si="2"/>
        <v>2913663</v>
      </c>
      <c r="Q32" s="105">
        <f t="shared" si="3"/>
        <v>3675.1216024507285</v>
      </c>
      <c r="R32" s="106">
        <f t="shared" si="4"/>
        <v>37.840219707468528</v>
      </c>
      <c r="S32" s="107">
        <f t="shared" si="5"/>
        <v>62.159780292531472</v>
      </c>
      <c r="T32" s="108" t="str">
        <f t="shared" si="6"/>
        <v>BAJO</v>
      </c>
      <c r="V32" s="54"/>
      <c r="W32" s="54"/>
      <c r="X32" s="54"/>
      <c r="Y32" s="54"/>
      <c r="Z32" s="153">
        <f>P32-'FM-029 Depurada16Oct2020'!Q32</f>
        <v>977463</v>
      </c>
      <c r="AA32" s="54" t="e">
        <f>#REF!-'FM-029 Depurada 4Nov2020'!E32</f>
        <v>#REF!</v>
      </c>
    </row>
    <row r="33" spans="2:27" s="48" customFormat="1" ht="90.75" thickBot="1">
      <c r="B33" s="118">
        <v>24</v>
      </c>
      <c r="C33" s="158" t="s">
        <v>155</v>
      </c>
      <c r="D33" s="144" t="s">
        <v>131</v>
      </c>
      <c r="E33" s="159">
        <v>300</v>
      </c>
      <c r="F33" s="162">
        <v>32000</v>
      </c>
      <c r="G33" s="126"/>
      <c r="H33" s="126"/>
      <c r="I33" s="126"/>
      <c r="J33" s="117"/>
      <c r="K33" s="117"/>
      <c r="L33" s="117"/>
      <c r="M33" s="117">
        <v>33904.897999999994</v>
      </c>
      <c r="N33" s="102">
        <f t="shared" si="0"/>
        <v>2</v>
      </c>
      <c r="O33" s="103">
        <f t="shared" si="1"/>
        <v>32952.449999999997</v>
      </c>
      <c r="P33" s="104">
        <f t="shared" si="2"/>
        <v>9885735</v>
      </c>
      <c r="Q33" s="105">
        <f t="shared" si="3"/>
        <v>0</v>
      </c>
      <c r="R33" s="106">
        <f t="shared" si="4"/>
        <v>0</v>
      </c>
      <c r="S33" s="107">
        <f t="shared" si="5"/>
        <v>100</v>
      </c>
      <c r="T33" s="108" t="str">
        <f t="shared" si="6"/>
        <v>ALTO</v>
      </c>
      <c r="V33" s="54"/>
      <c r="W33" s="54"/>
      <c r="X33" s="54"/>
      <c r="Y33" s="54"/>
      <c r="Z33" s="153">
        <f>P33-'FM-029 Depurada16Oct2020'!Q33</f>
        <v>3785735</v>
      </c>
      <c r="AA33" s="54" t="e">
        <f>#REF!-'FM-029 Depurada 4Nov2020'!E33</f>
        <v>#REF!</v>
      </c>
    </row>
    <row r="34" spans="2:27" s="48" customFormat="1" ht="75.75" thickBot="1">
      <c r="B34" s="118">
        <v>25</v>
      </c>
      <c r="C34" s="140" t="s">
        <v>114</v>
      </c>
      <c r="D34" s="144" t="s">
        <v>131</v>
      </c>
      <c r="E34" s="144">
        <v>10</v>
      </c>
      <c r="F34" s="125">
        <v>31000</v>
      </c>
      <c r="G34" s="126">
        <v>22228</v>
      </c>
      <c r="H34" s="126"/>
      <c r="I34" s="126"/>
      <c r="J34" s="117"/>
      <c r="K34" s="117"/>
      <c r="L34" s="117"/>
      <c r="M34" s="117">
        <v>31789.710799999997</v>
      </c>
      <c r="N34" s="102">
        <f t="shared" si="0"/>
        <v>3</v>
      </c>
      <c r="O34" s="103">
        <f t="shared" si="1"/>
        <v>28339.24</v>
      </c>
      <c r="P34" s="104">
        <f t="shared" si="2"/>
        <v>283392.40000000002</v>
      </c>
      <c r="Q34" s="105">
        <f t="shared" si="3"/>
        <v>4386</v>
      </c>
      <c r="R34" s="106">
        <f t="shared" si="4"/>
        <v>15.47677354791448</v>
      </c>
      <c r="S34" s="107">
        <f t="shared" si="5"/>
        <v>84.523226452085524</v>
      </c>
      <c r="T34" s="108" t="str">
        <f t="shared" si="6"/>
        <v>ALTO</v>
      </c>
      <c r="V34" s="54"/>
      <c r="W34" s="54"/>
      <c r="X34" s="54"/>
      <c r="Y34" s="54"/>
      <c r="Z34" s="153">
        <f>P34-'FM-029 Depurada16Oct2020'!Q34</f>
        <v>84722.400000000023</v>
      </c>
      <c r="AA34" s="54" t="e">
        <f>#REF!-'FM-029 Depurada 4Nov2020'!E34</f>
        <v>#REF!</v>
      </c>
    </row>
    <row r="35" spans="2:27" s="48" customFormat="1" ht="135.75" thickBot="1">
      <c r="B35" s="118">
        <v>26</v>
      </c>
      <c r="C35" s="140" t="s">
        <v>156</v>
      </c>
      <c r="D35" s="143" t="s">
        <v>131</v>
      </c>
      <c r="E35" s="143">
        <v>300</v>
      </c>
      <c r="F35" s="125">
        <v>11000</v>
      </c>
      <c r="G35" s="126"/>
      <c r="H35" s="126">
        <f>1.19*4637</f>
        <v>5518.03</v>
      </c>
      <c r="I35" s="126">
        <v>5042.0168067226896</v>
      </c>
      <c r="J35" s="117"/>
      <c r="K35" s="117"/>
      <c r="L35" s="117"/>
      <c r="M35" s="117"/>
      <c r="N35" s="102">
        <f t="shared" si="0"/>
        <v>3</v>
      </c>
      <c r="O35" s="103">
        <f t="shared" si="1"/>
        <v>7186.68</v>
      </c>
      <c r="P35" s="104">
        <f t="shared" si="2"/>
        <v>2156004</v>
      </c>
      <c r="Q35" s="105">
        <f t="shared" si="3"/>
        <v>2703.4165086351368</v>
      </c>
      <c r="R35" s="106">
        <f t="shared" si="4"/>
        <v>37.617043038442461</v>
      </c>
      <c r="S35" s="107">
        <f t="shared" si="5"/>
        <v>62.382956961557539</v>
      </c>
      <c r="T35" s="108" t="str">
        <f t="shared" si="6"/>
        <v>BAJO</v>
      </c>
      <c r="V35" s="54"/>
      <c r="W35" s="54"/>
      <c r="X35" s="54"/>
      <c r="Y35" s="54"/>
      <c r="Z35" s="153">
        <f>P35-'FM-029 Depurada16Oct2020'!Q35</f>
        <v>572004</v>
      </c>
      <c r="AA35" s="54" t="e">
        <f>#REF!-'FM-029 Depurada 4Nov2020'!E35</f>
        <v>#REF!</v>
      </c>
    </row>
    <row r="36" spans="2:27" s="48" customFormat="1" ht="90.75" thickBot="1">
      <c r="B36" s="118">
        <v>27</v>
      </c>
      <c r="C36" s="140" t="s">
        <v>157</v>
      </c>
      <c r="D36" s="143" t="s">
        <v>70</v>
      </c>
      <c r="E36" s="143">
        <v>5</v>
      </c>
      <c r="F36" s="125">
        <v>30000</v>
      </c>
      <c r="G36" s="126">
        <v>18700</v>
      </c>
      <c r="H36" s="126">
        <f>1.19*14847</f>
        <v>17667.93</v>
      </c>
      <c r="I36" s="126"/>
      <c r="J36" s="117"/>
      <c r="K36" s="117"/>
      <c r="L36" s="117"/>
      <c r="M36" s="117">
        <v>31197.961999999996</v>
      </c>
      <c r="N36" s="102">
        <f t="shared" si="0"/>
        <v>4</v>
      </c>
      <c r="O36" s="103">
        <f t="shared" si="1"/>
        <v>24391.47</v>
      </c>
      <c r="P36" s="104">
        <f t="shared" si="2"/>
        <v>121957.35</v>
      </c>
      <c r="Q36" s="105">
        <f t="shared" si="3"/>
        <v>5586.045301262393</v>
      </c>
      <c r="R36" s="106">
        <f t="shared" si="4"/>
        <v>22.901634470011004</v>
      </c>
      <c r="S36" s="107">
        <f t="shared" si="5"/>
        <v>77.098365529988996</v>
      </c>
      <c r="T36" s="108" t="str">
        <f t="shared" si="6"/>
        <v>ALTO</v>
      </c>
      <c r="V36" s="54"/>
      <c r="W36" s="54"/>
      <c r="X36" s="54"/>
      <c r="Y36" s="54"/>
      <c r="Z36" s="153">
        <f>P36-'FM-029 Depurada16Oct2020'!Q36</f>
        <v>-3877.6499999999942</v>
      </c>
      <c r="AA36" s="54" t="e">
        <f>#REF!-'FM-029 Depurada 4Nov2020'!E36</f>
        <v>#REF!</v>
      </c>
    </row>
    <row r="37" spans="2:27" s="48" customFormat="1" ht="129.75" customHeight="1" thickBot="1">
      <c r="B37" s="118">
        <v>28</v>
      </c>
      <c r="C37" s="158" t="s">
        <v>158</v>
      </c>
      <c r="D37" s="143" t="s">
        <v>70</v>
      </c>
      <c r="E37" s="159">
        <v>5</v>
      </c>
      <c r="F37" s="125">
        <v>73000</v>
      </c>
      <c r="G37" s="126">
        <v>86666</v>
      </c>
      <c r="H37" s="126"/>
      <c r="I37" s="126">
        <v>58823.529411764706</v>
      </c>
      <c r="J37" s="117"/>
      <c r="K37" s="117"/>
      <c r="L37" s="117"/>
      <c r="M37" s="117"/>
      <c r="N37" s="102">
        <f t="shared" si="0"/>
        <v>3</v>
      </c>
      <c r="O37" s="103">
        <f t="shared" si="1"/>
        <v>72829.84</v>
      </c>
      <c r="P37" s="104">
        <f t="shared" si="2"/>
        <v>364149.2</v>
      </c>
      <c r="Q37" s="105">
        <f t="shared" si="3"/>
        <v>11367.277807597291</v>
      </c>
      <c r="R37" s="106">
        <f t="shared" si="4"/>
        <v>15.607995030055388</v>
      </c>
      <c r="S37" s="107">
        <f t="shared" si="5"/>
        <v>84.392004969944608</v>
      </c>
      <c r="T37" s="108" t="str">
        <f t="shared" si="6"/>
        <v>ALTO</v>
      </c>
      <c r="V37" s="54"/>
      <c r="W37" s="54"/>
      <c r="X37" s="54"/>
      <c r="Y37" s="54"/>
      <c r="Z37" s="153">
        <f>P37-'FM-029 Depurada16Oct2020'!Q37</f>
        <v>-536860.80000000005</v>
      </c>
      <c r="AA37" s="54" t="e">
        <f>#REF!-'FM-029 Depurada 4Nov2020'!E37</f>
        <v>#REF!</v>
      </c>
    </row>
    <row r="38" spans="2:27" s="48" customFormat="1" ht="158.25" customHeight="1" thickBot="1">
      <c r="B38" s="118">
        <v>29</v>
      </c>
      <c r="C38" s="140" t="s">
        <v>159</v>
      </c>
      <c r="D38" s="144" t="s">
        <v>70</v>
      </c>
      <c r="E38" s="144">
        <v>30</v>
      </c>
      <c r="F38" s="125">
        <v>13000</v>
      </c>
      <c r="G38" s="126">
        <v>19500</v>
      </c>
      <c r="H38" s="126">
        <f>1.19*17780</f>
        <v>21158.2</v>
      </c>
      <c r="I38" s="126">
        <v>25210.084033613446</v>
      </c>
      <c r="J38" s="117">
        <v>22382</v>
      </c>
      <c r="K38" s="117"/>
      <c r="L38" s="117"/>
      <c r="M38" s="117">
        <v>28871.885599999998</v>
      </c>
      <c r="N38" s="102">
        <f t="shared" si="0"/>
        <v>6</v>
      </c>
      <c r="O38" s="103">
        <f t="shared" si="1"/>
        <v>21687.03</v>
      </c>
      <c r="P38" s="104">
        <f t="shared" si="2"/>
        <v>650610.9</v>
      </c>
      <c r="Q38" s="105">
        <f t="shared" si="3"/>
        <v>4076.7066326723234</v>
      </c>
      <c r="R38" s="106">
        <f t="shared" si="4"/>
        <v>18.797901938035423</v>
      </c>
      <c r="S38" s="107">
        <f t="shared" si="5"/>
        <v>81.202098061964577</v>
      </c>
      <c r="T38" s="108" t="str">
        <f t="shared" si="6"/>
        <v>ALTO</v>
      </c>
      <c r="V38" s="54"/>
      <c r="W38" s="54"/>
      <c r="X38" s="54"/>
      <c r="Y38" s="54"/>
      <c r="Z38" s="153">
        <f>P38-'FM-029 Depurada16Oct2020'!Q38</f>
        <v>-19169.099999999977</v>
      </c>
      <c r="AA38" s="54" t="e">
        <f>#REF!-'FM-029 Depurada 4Nov2020'!E38</f>
        <v>#REF!</v>
      </c>
    </row>
    <row r="39" spans="2:27" s="48" customFormat="1" ht="197.25" customHeight="1" thickBot="1">
      <c r="B39" s="118">
        <v>30</v>
      </c>
      <c r="C39" s="140" t="s">
        <v>119</v>
      </c>
      <c r="D39" s="143" t="s">
        <v>70</v>
      </c>
      <c r="E39" s="143">
        <v>2</v>
      </c>
      <c r="F39" s="125">
        <v>35000</v>
      </c>
      <c r="G39" s="126">
        <v>34760</v>
      </c>
      <c r="H39" s="126">
        <f>1.19*99160</f>
        <v>118000.4</v>
      </c>
      <c r="I39" s="126">
        <v>126050.42016806723</v>
      </c>
      <c r="J39" s="117"/>
      <c r="K39" s="117"/>
      <c r="L39" s="117"/>
      <c r="M39" s="117"/>
      <c r="N39" s="102">
        <f t="shared" si="0"/>
        <v>4</v>
      </c>
      <c r="O39" s="103">
        <f t="shared" si="1"/>
        <v>78452.710000000006</v>
      </c>
      <c r="P39" s="104">
        <f t="shared" si="2"/>
        <v>156905.42000000001</v>
      </c>
      <c r="Q39" s="105">
        <f t="shared" si="3"/>
        <v>43665.640700290678</v>
      </c>
      <c r="R39" s="106">
        <f t="shared" si="4"/>
        <v>55.658549845238838</v>
      </c>
      <c r="S39" s="107">
        <f t="shared" si="5"/>
        <v>44.341450154761162</v>
      </c>
      <c r="T39" s="108" t="str">
        <f t="shared" si="6"/>
        <v>BAJO</v>
      </c>
      <c r="V39" s="54"/>
      <c r="W39" s="54"/>
      <c r="X39" s="54"/>
      <c r="Y39" s="54"/>
      <c r="Z39" s="153">
        <f>P39-'FM-029 Depurada16Oct2020'!Q39</f>
        <v>87148.420000000013</v>
      </c>
      <c r="AA39" s="54" t="e">
        <f>#REF!-'FM-029 Depurada 4Nov2020'!E39</f>
        <v>#REF!</v>
      </c>
    </row>
    <row r="40" spans="2:27" s="48" customFormat="1" ht="120.75" thickBot="1">
      <c r="B40" s="118">
        <v>31</v>
      </c>
      <c r="C40" s="140" t="s">
        <v>120</v>
      </c>
      <c r="D40" s="143" t="s">
        <v>131</v>
      </c>
      <c r="E40" s="143">
        <v>2</v>
      </c>
      <c r="F40" s="125">
        <v>121000</v>
      </c>
      <c r="G40" s="126"/>
      <c r="H40" s="126">
        <f>1.19*84405</f>
        <v>100441.95</v>
      </c>
      <c r="I40" s="126">
        <v>57142.857142857145</v>
      </c>
      <c r="J40" s="117"/>
      <c r="K40" s="117"/>
      <c r="L40" s="117"/>
      <c r="M40" s="117"/>
      <c r="N40" s="102">
        <f t="shared" si="0"/>
        <v>3</v>
      </c>
      <c r="O40" s="103">
        <f t="shared" si="1"/>
        <v>92861.6</v>
      </c>
      <c r="P40" s="104">
        <f t="shared" si="2"/>
        <v>185723.2</v>
      </c>
      <c r="Q40" s="105">
        <f t="shared" si="3"/>
        <v>26614.907176099434</v>
      </c>
      <c r="R40" s="106">
        <f t="shared" si="4"/>
        <v>28.66083200817069</v>
      </c>
      <c r="S40" s="107">
        <f t="shared" si="5"/>
        <v>71.339167991829314</v>
      </c>
      <c r="T40" s="108" t="str">
        <f t="shared" si="6"/>
        <v>ALTO</v>
      </c>
      <c r="V40" s="54"/>
      <c r="W40" s="54"/>
      <c r="X40" s="54"/>
      <c r="Y40" s="54"/>
      <c r="Z40" s="153">
        <f>P40-'FM-029 Depurada16Oct2020'!Q40</f>
        <v>5.2000000000116415</v>
      </c>
      <c r="AA40" s="54" t="e">
        <f>#REF!-'FM-029 Depurada 4Nov2020'!E40</f>
        <v>#REF!</v>
      </c>
    </row>
    <row r="41" spans="2:27" s="48" customFormat="1" ht="75.75" thickBot="1">
      <c r="B41" s="118">
        <v>32</v>
      </c>
      <c r="C41" s="140" t="s">
        <v>121</v>
      </c>
      <c r="D41" s="144" t="s">
        <v>70</v>
      </c>
      <c r="E41" s="144">
        <v>80</v>
      </c>
      <c r="F41" s="125"/>
      <c r="G41" s="126"/>
      <c r="H41" s="126">
        <f>1.19*8203</f>
        <v>9761.57</v>
      </c>
      <c r="I41" s="126">
        <v>10819.327731092437</v>
      </c>
      <c r="J41" s="117"/>
      <c r="K41" s="117">
        <v>12968</v>
      </c>
      <c r="L41" s="117"/>
      <c r="M41" s="117">
        <v>23004.759199999997</v>
      </c>
      <c r="N41" s="102">
        <f t="shared" si="0"/>
        <v>4</v>
      </c>
      <c r="O41" s="103">
        <f t="shared" si="1"/>
        <v>14138.41</v>
      </c>
      <c r="P41" s="104">
        <f t="shared" si="2"/>
        <v>1131072.8</v>
      </c>
      <c r="Q41" s="105">
        <f t="shared" si="3"/>
        <v>1334.0347022705248</v>
      </c>
      <c r="R41" s="106">
        <f t="shared" si="4"/>
        <v>9.4355355536480037</v>
      </c>
      <c r="S41" s="107">
        <f t="shared" si="5"/>
        <v>90.564464446351991</v>
      </c>
      <c r="T41" s="108" t="str">
        <f t="shared" si="6"/>
        <v>ALTO</v>
      </c>
      <c r="V41" s="54"/>
      <c r="W41" s="54"/>
      <c r="X41" s="54"/>
      <c r="Y41" s="54"/>
      <c r="Z41" s="153">
        <f>P41-'FM-029 Depurada16Oct2020'!Q41</f>
        <v>21552.800000000047</v>
      </c>
      <c r="AA41" s="54" t="e">
        <f>#REF!-'FM-029 Depurada 4Nov2020'!E41</f>
        <v>#REF!</v>
      </c>
    </row>
    <row r="42" spans="2:27" s="48" customFormat="1" ht="119.25" customHeight="1" thickBot="1">
      <c r="B42" s="118">
        <v>33</v>
      </c>
      <c r="C42" s="140" t="s">
        <v>122</v>
      </c>
      <c r="D42" s="144" t="s">
        <v>161</v>
      </c>
      <c r="E42" s="144">
        <v>150</v>
      </c>
      <c r="F42" s="125"/>
      <c r="G42" s="126">
        <v>36450</v>
      </c>
      <c r="H42" s="126">
        <f>1.19*32560</f>
        <v>38746.400000000001</v>
      </c>
      <c r="I42" s="126">
        <v>30420.168067226892</v>
      </c>
      <c r="J42" s="117"/>
      <c r="K42" s="117">
        <v>44310</v>
      </c>
      <c r="L42" s="117"/>
      <c r="M42" s="117">
        <v>47894.930799999995</v>
      </c>
      <c r="N42" s="102">
        <f t="shared" si="0"/>
        <v>5</v>
      </c>
      <c r="O42" s="103">
        <f t="shared" si="1"/>
        <v>39564.300000000003</v>
      </c>
      <c r="P42" s="104">
        <f t="shared" si="2"/>
        <v>5934645</v>
      </c>
      <c r="Q42" s="105">
        <f t="shared" si="3"/>
        <v>4978.8247883945378</v>
      </c>
      <c r="R42" s="106">
        <f t="shared" si="4"/>
        <v>12.584134657745841</v>
      </c>
      <c r="S42" s="107">
        <f t="shared" si="5"/>
        <v>87.415865342254165</v>
      </c>
      <c r="T42" s="108" t="str">
        <f t="shared" si="6"/>
        <v>ALTO</v>
      </c>
      <c r="V42" s="54"/>
      <c r="W42" s="54"/>
      <c r="X42" s="54"/>
      <c r="Y42" s="54"/>
      <c r="Z42" s="153">
        <f>P42-'FM-029 Depurada16Oct2020'!Q42</f>
        <v>-95955</v>
      </c>
      <c r="AA42" s="54" t="e">
        <f>#REF!-'FM-029 Depurada 4Nov2020'!E42</f>
        <v>#REF!</v>
      </c>
    </row>
    <row r="43" spans="2:27" s="48" customFormat="1" ht="150.75" thickBot="1">
      <c r="B43" s="118">
        <v>34</v>
      </c>
      <c r="C43" s="140" t="s">
        <v>123</v>
      </c>
      <c r="D43" s="143" t="s">
        <v>70</v>
      </c>
      <c r="E43" s="143">
        <v>5</v>
      </c>
      <c r="F43" s="125"/>
      <c r="G43" s="126"/>
      <c r="H43" s="126">
        <f>1.19*28875</f>
        <v>34361.25</v>
      </c>
      <c r="I43" s="126"/>
      <c r="J43" s="117"/>
      <c r="K43" s="117"/>
      <c r="L43" s="117"/>
      <c r="M43" s="117">
        <v>68992.244399999996</v>
      </c>
      <c r="N43" s="102">
        <f t="shared" si="0"/>
        <v>2</v>
      </c>
      <c r="O43" s="103">
        <f t="shared" si="1"/>
        <v>51676.75</v>
      </c>
      <c r="P43" s="104">
        <f t="shared" si="2"/>
        <v>258383.75</v>
      </c>
      <c r="Q43" s="105">
        <f t="shared" si="3"/>
        <v>0</v>
      </c>
      <c r="R43" s="106">
        <f t="shared" si="4"/>
        <v>0</v>
      </c>
      <c r="S43" s="107">
        <f t="shared" si="5"/>
        <v>100</v>
      </c>
      <c r="T43" s="108" t="str">
        <f t="shared" si="6"/>
        <v>ALTO</v>
      </c>
      <c r="V43" s="54"/>
      <c r="W43" s="54"/>
      <c r="X43" s="54"/>
      <c r="Y43" s="54"/>
      <c r="Z43" s="153">
        <f>P43-'FM-029 Depurada16Oct2020'!Q43</f>
        <v>39618.75</v>
      </c>
      <c r="AA43" s="54" t="e">
        <f>#REF!-'FM-029 Depurada 4Nov2020'!E43</f>
        <v>#REF!</v>
      </c>
    </row>
    <row r="44" spans="2:27" s="48" customFormat="1" ht="93" customHeight="1" thickBot="1">
      <c r="B44" s="118">
        <v>35</v>
      </c>
      <c r="C44" s="140" t="s">
        <v>124</v>
      </c>
      <c r="D44" s="144" t="s">
        <v>70</v>
      </c>
      <c r="E44" s="144">
        <v>10</v>
      </c>
      <c r="F44" s="125"/>
      <c r="G44" s="126"/>
      <c r="H44" s="126"/>
      <c r="I44" s="126">
        <v>4201.680672268908</v>
      </c>
      <c r="J44" s="117"/>
      <c r="K44" s="117"/>
      <c r="L44" s="117"/>
      <c r="M44" s="117">
        <v>27048.375999999997</v>
      </c>
      <c r="N44" s="102">
        <f t="shared" si="0"/>
        <v>2</v>
      </c>
      <c r="O44" s="103">
        <f t="shared" si="1"/>
        <v>15625.03</v>
      </c>
      <c r="P44" s="104">
        <f t="shared" si="2"/>
        <v>156250.29999999999</v>
      </c>
      <c r="Q44" s="105">
        <f t="shared" si="3"/>
        <v>0</v>
      </c>
      <c r="R44" s="106">
        <f t="shared" si="4"/>
        <v>0</v>
      </c>
      <c r="S44" s="107">
        <f t="shared" si="5"/>
        <v>100</v>
      </c>
      <c r="T44" s="108" t="str">
        <f t="shared" si="6"/>
        <v>ALTO</v>
      </c>
      <c r="V44" s="54"/>
      <c r="W44" s="54"/>
      <c r="X44" s="54"/>
      <c r="Y44" s="54"/>
      <c r="Z44" s="153">
        <f>P44-'FM-029 Depurada16Oct2020'!Q44</f>
        <v>-493009.7</v>
      </c>
      <c r="AA44" s="54" t="e">
        <f>#REF!-'FM-029 Depurada 4Nov2020'!E44</f>
        <v>#REF!</v>
      </c>
    </row>
    <row r="45" spans="2:27" s="48" customFormat="1" ht="120.75" thickBot="1">
      <c r="B45" s="118">
        <v>36</v>
      </c>
      <c r="C45" s="140" t="s">
        <v>125</v>
      </c>
      <c r="D45" s="144" t="s">
        <v>135</v>
      </c>
      <c r="E45" s="144">
        <v>4</v>
      </c>
      <c r="F45" s="125"/>
      <c r="G45" s="126"/>
      <c r="H45" s="126">
        <f>1.19*261500</f>
        <v>311185</v>
      </c>
      <c r="I45" s="126">
        <v>605042.01680672274</v>
      </c>
      <c r="J45" s="117"/>
      <c r="K45" s="117"/>
      <c r="L45" s="117"/>
      <c r="M45" s="117"/>
      <c r="N45" s="102">
        <f t="shared" si="0"/>
        <v>2</v>
      </c>
      <c r="O45" s="103">
        <f t="shared" si="1"/>
        <v>458113.51</v>
      </c>
      <c r="P45" s="104">
        <f t="shared" si="2"/>
        <v>1832454.04</v>
      </c>
      <c r="Q45" s="105">
        <f t="shared" si="3"/>
        <v>146928.50840336134</v>
      </c>
      <c r="R45" s="106">
        <f t="shared" si="4"/>
        <v>32.072511549236197</v>
      </c>
      <c r="S45" s="107">
        <f t="shared" si="5"/>
        <v>67.927488450763803</v>
      </c>
      <c r="T45" s="108" t="str">
        <f t="shared" si="6"/>
        <v>BAJO</v>
      </c>
      <c r="V45" s="54"/>
      <c r="W45" s="54"/>
      <c r="X45" s="54"/>
      <c r="Y45" s="54"/>
      <c r="Z45" s="153">
        <f>P45-'FM-029 Depurada16Oct2020'!Q45</f>
        <v>-989185.96</v>
      </c>
      <c r="AA45" s="54" t="e">
        <f>#REF!-'FM-029 Depurada 4Nov2020'!E45</f>
        <v>#REF!</v>
      </c>
    </row>
    <row r="46" spans="2:27" s="48" customFormat="1" ht="30.75" thickBot="1">
      <c r="B46" s="118">
        <v>37</v>
      </c>
      <c r="C46" s="158" t="s">
        <v>126</v>
      </c>
      <c r="D46" s="144" t="s">
        <v>70</v>
      </c>
      <c r="E46" s="159">
        <v>5</v>
      </c>
      <c r="F46" s="125">
        <v>250000</v>
      </c>
      <c r="G46" s="126"/>
      <c r="H46" s="126">
        <f>1.19*250000</f>
        <v>297500</v>
      </c>
      <c r="I46" s="126">
        <v>290000</v>
      </c>
      <c r="J46" s="117">
        <v>391262</v>
      </c>
      <c r="K46" s="117">
        <v>335000</v>
      </c>
      <c r="L46" s="117"/>
      <c r="M46" s="117"/>
      <c r="N46" s="102">
        <f t="shared" si="0"/>
        <v>5</v>
      </c>
      <c r="O46" s="103">
        <f t="shared" si="1"/>
        <v>312752.40000000002</v>
      </c>
      <c r="P46" s="104">
        <f t="shared" si="2"/>
        <v>1563762</v>
      </c>
      <c r="Q46" s="105">
        <f t="shared" si="3"/>
        <v>47637.976689191994</v>
      </c>
      <c r="R46" s="106">
        <f t="shared" si="4"/>
        <v>15.231850079868927</v>
      </c>
      <c r="S46" s="107">
        <f t="shared" si="5"/>
        <v>84.768149920131066</v>
      </c>
      <c r="T46" s="108" t="str">
        <f t="shared" si="6"/>
        <v>ALTO</v>
      </c>
      <c r="V46" s="54"/>
      <c r="W46" s="54"/>
      <c r="X46" s="54"/>
      <c r="Y46" s="54"/>
      <c r="Z46" s="153">
        <f>P46-'FM-029 Depurada16Oct2020'!Q46</f>
        <v>-1720638</v>
      </c>
      <c r="AA46" s="54" t="e">
        <f>#REF!-'FM-029 Depurada 4Nov2020'!E46</f>
        <v>#REF!</v>
      </c>
    </row>
    <row r="47" spans="2:27" s="48" customFormat="1" ht="45.75" thickBot="1">
      <c r="B47" s="118">
        <v>38</v>
      </c>
      <c r="C47" s="158" t="s">
        <v>127</v>
      </c>
      <c r="D47" s="144" t="s">
        <v>136</v>
      </c>
      <c r="E47" s="159">
        <v>10</v>
      </c>
      <c r="F47" s="125">
        <v>45000</v>
      </c>
      <c r="G47" s="126"/>
      <c r="H47" s="126">
        <f>1.19*40336</f>
        <v>47999.839999999997</v>
      </c>
      <c r="I47" s="126"/>
      <c r="J47" s="117"/>
      <c r="K47" s="117"/>
      <c r="L47" s="117"/>
      <c r="M47" s="117"/>
      <c r="N47" s="102">
        <f t="shared" si="0"/>
        <v>2</v>
      </c>
      <c r="O47" s="103">
        <f t="shared" si="1"/>
        <v>46499.92</v>
      </c>
      <c r="P47" s="104">
        <f t="shared" si="2"/>
        <v>464999.2</v>
      </c>
      <c r="Q47" s="105">
        <f t="shared" si="3"/>
        <v>1499.9199999999983</v>
      </c>
      <c r="R47" s="106">
        <f t="shared" si="4"/>
        <v>3.2256399580902468</v>
      </c>
      <c r="S47" s="107">
        <f t="shared" si="5"/>
        <v>96.774360041909759</v>
      </c>
      <c r="T47" s="108" t="str">
        <f t="shared" si="6"/>
        <v>ALTO</v>
      </c>
      <c r="V47" s="54"/>
      <c r="W47" s="54"/>
      <c r="X47" s="54"/>
      <c r="Y47" s="54"/>
      <c r="Z47" s="153">
        <f>P47-'FM-029 Depurada16Oct2020'!Q47</f>
        <v>-465000.8</v>
      </c>
      <c r="AA47" s="54" t="e">
        <f>#REF!-'FM-029 Depurada 4Nov2020'!E47</f>
        <v>#REF!</v>
      </c>
    </row>
    <row r="48" spans="2:27" s="48" customFormat="1" ht="35.25" customHeight="1" thickBot="1">
      <c r="B48" s="118">
        <v>39</v>
      </c>
      <c r="C48" s="140" t="s">
        <v>128</v>
      </c>
      <c r="D48" s="144" t="s">
        <v>70</v>
      </c>
      <c r="E48" s="144">
        <v>50</v>
      </c>
      <c r="F48" s="125">
        <v>8000</v>
      </c>
      <c r="G48" s="126"/>
      <c r="H48" s="126">
        <f>1.19*3850</f>
        <v>4581.5</v>
      </c>
      <c r="I48" s="126">
        <v>4621.8487394957983</v>
      </c>
      <c r="J48" s="117"/>
      <c r="K48" s="117"/>
      <c r="L48" s="117"/>
      <c r="M48" s="117"/>
      <c r="N48" s="102">
        <f t="shared" si="0"/>
        <v>3</v>
      </c>
      <c r="O48" s="103">
        <f t="shared" si="1"/>
        <v>5734.45</v>
      </c>
      <c r="P48" s="104">
        <f t="shared" si="2"/>
        <v>286722.5</v>
      </c>
      <c r="Q48" s="105">
        <f t="shared" si="3"/>
        <v>1602.0707506094523</v>
      </c>
      <c r="R48" s="106">
        <f t="shared" si="4"/>
        <v>27.937653142140089</v>
      </c>
      <c r="S48" s="107">
        <f t="shared" si="5"/>
        <v>72.062346857859907</v>
      </c>
      <c r="T48" s="108" t="str">
        <f t="shared" si="6"/>
        <v>ALTO</v>
      </c>
      <c r="V48" s="54"/>
      <c r="W48" s="54"/>
      <c r="X48" s="54"/>
      <c r="Y48" s="54"/>
      <c r="Z48" s="153">
        <f>P48-'FM-029 Depurada16Oct2020'!Q48</f>
        <v>56672.5</v>
      </c>
      <c r="AA48" s="54" t="e">
        <f>#REF!-'FM-029 Depurada 4Nov2020'!E48</f>
        <v>#REF!</v>
      </c>
    </row>
    <row r="49" spans="2:28" ht="30.75" thickBot="1">
      <c r="B49" s="118">
        <v>40</v>
      </c>
      <c r="C49" s="158" t="s">
        <v>129</v>
      </c>
      <c r="D49" s="144" t="s">
        <v>137</v>
      </c>
      <c r="E49" s="159">
        <v>100</v>
      </c>
      <c r="F49" s="125">
        <v>28000</v>
      </c>
      <c r="G49" s="126"/>
      <c r="H49" s="126"/>
      <c r="I49" s="126">
        <v>17350</v>
      </c>
      <c r="J49" s="117"/>
      <c r="K49" s="117"/>
      <c r="L49" s="117"/>
      <c r="M49" s="117"/>
      <c r="N49" s="102">
        <f t="shared" si="0"/>
        <v>2</v>
      </c>
      <c r="O49" s="103">
        <f t="shared" si="1"/>
        <v>22675</v>
      </c>
      <c r="P49" s="104">
        <f t="shared" si="2"/>
        <v>2267500</v>
      </c>
      <c r="Q49" s="105">
        <f t="shared" si="3"/>
        <v>5325</v>
      </c>
      <c r="R49" s="106">
        <f t="shared" si="4"/>
        <v>23.484013230429991</v>
      </c>
      <c r="S49" s="107">
        <f t="shared" si="5"/>
        <v>76.515986769570006</v>
      </c>
      <c r="T49" s="108" t="str">
        <f t="shared" si="6"/>
        <v>ALTO</v>
      </c>
      <c r="Z49" s="153">
        <f>P49-'FM-029 Depurada16Oct2020'!Q49</f>
        <v>-2249700</v>
      </c>
      <c r="AA49" s="54" t="e">
        <f>#REF!-'FM-029 Depurada 4Nov2020'!E49</f>
        <v>#REF!</v>
      </c>
    </row>
    <row r="50" spans="2:28" ht="21.75" thickBot="1">
      <c r="B50" s="118">
        <v>41</v>
      </c>
      <c r="C50" s="161" t="s">
        <v>130</v>
      </c>
      <c r="D50" s="145" t="s">
        <v>138</v>
      </c>
      <c r="E50" s="160">
        <v>50</v>
      </c>
      <c r="F50" s="125">
        <v>34000</v>
      </c>
      <c r="G50" s="126"/>
      <c r="H50" s="126"/>
      <c r="I50" s="126">
        <v>28000</v>
      </c>
      <c r="J50" s="117">
        <v>8749</v>
      </c>
      <c r="K50" s="117"/>
      <c r="L50" s="117"/>
      <c r="M50" s="117"/>
      <c r="N50" s="102">
        <f t="shared" si="0"/>
        <v>3</v>
      </c>
      <c r="O50" s="103">
        <f t="shared" si="1"/>
        <v>23583</v>
      </c>
      <c r="P50" s="104">
        <f t="shared" si="2"/>
        <v>1179150</v>
      </c>
      <c r="Q50" s="105">
        <f>STDEVP(F50:I50)</f>
        <v>3000</v>
      </c>
      <c r="R50" s="106">
        <f t="shared" si="4"/>
        <v>12.721027859051013</v>
      </c>
      <c r="S50" s="107">
        <f t="shared" si="5"/>
        <v>87.27897214094898</v>
      </c>
      <c r="T50" s="108" t="str">
        <f t="shared" si="6"/>
        <v>ALTO</v>
      </c>
      <c r="U50" s="53"/>
      <c r="Z50" s="153">
        <f>P50-'FM-029 Depurada16Oct2020'!Q50</f>
        <v>519390</v>
      </c>
      <c r="AA50" s="54" t="e">
        <f>#REF!-'FM-029 Depurada 4Nov2020'!E50</f>
        <v>#REF!</v>
      </c>
    </row>
    <row r="51" spans="2:28">
      <c r="B51" s="88"/>
      <c r="C51" s="90"/>
      <c r="D51" s="89"/>
      <c r="E51" s="89"/>
      <c r="F51" s="94"/>
      <c r="G51" s="94"/>
      <c r="H51" s="94"/>
      <c r="I51" s="94"/>
      <c r="J51" s="117"/>
      <c r="K51" s="117"/>
      <c r="L51" s="117"/>
      <c r="M51" s="117"/>
      <c r="N51" s="273" t="s">
        <v>73</v>
      </c>
      <c r="O51" s="274"/>
      <c r="P51" s="78">
        <f>SUM(P10:P50)</f>
        <v>74043038.850000009</v>
      </c>
      <c r="Q51" s="67"/>
      <c r="R51" s="68"/>
      <c r="S51" s="69"/>
      <c r="T51" s="70"/>
      <c r="U51" s="100"/>
      <c r="V51" s="101"/>
      <c r="W51" s="101"/>
      <c r="X51" s="101"/>
      <c r="Z51" s="153">
        <f>P51-'FM-029 Depurada16Oct2020'!Q51</f>
        <v>-13087.149999991059</v>
      </c>
      <c r="AA51" s="54" t="e">
        <f>#REF!-'FM-029 Depurada 4Nov2020'!E51</f>
        <v>#REF!</v>
      </c>
    </row>
    <row r="52" spans="2:28" s="48" customFormat="1" ht="9.75" customHeight="1" thickBot="1">
      <c r="B52" s="55"/>
      <c r="C52" s="56"/>
      <c r="D52" s="57"/>
      <c r="E52" s="91"/>
      <c r="F52" s="77"/>
      <c r="G52" s="60"/>
      <c r="H52" s="60"/>
      <c r="I52" s="60"/>
      <c r="J52" s="59"/>
      <c r="K52" s="59"/>
      <c r="L52" s="59"/>
      <c r="M52" s="76"/>
      <c r="N52" s="55"/>
      <c r="O52" s="61"/>
      <c r="P52" s="62"/>
      <c r="Q52" s="63"/>
      <c r="R52" s="64"/>
      <c r="S52" s="65"/>
      <c r="T52" s="66"/>
      <c r="U52" s="100"/>
      <c r="V52" s="100"/>
      <c r="W52" s="100"/>
      <c r="X52" s="100"/>
      <c r="Z52" s="153"/>
    </row>
    <row r="53" spans="2:28" s="95" customFormat="1" ht="39" customHeight="1">
      <c r="B53" s="275" t="s">
        <v>81</v>
      </c>
      <c r="C53" s="275"/>
      <c r="D53" s="275"/>
      <c r="E53" s="275"/>
      <c r="F53" s="275"/>
      <c r="G53" s="275"/>
      <c r="H53" s="275"/>
      <c r="I53" s="275"/>
      <c r="J53" s="275"/>
      <c r="K53" s="275"/>
      <c r="L53" s="275"/>
      <c r="M53" s="275"/>
      <c r="N53" s="275"/>
      <c r="O53" s="275"/>
      <c r="P53" s="275"/>
      <c r="Q53" s="275"/>
      <c r="R53" s="275"/>
      <c r="S53" s="275"/>
      <c r="T53" s="275"/>
      <c r="U53" s="99"/>
      <c r="V53" s="99"/>
      <c r="W53" s="99"/>
      <c r="X53" s="99"/>
      <c r="AA53" s="96"/>
      <c r="AB53" s="96"/>
    </row>
    <row r="54" spans="2:28" s="95" customFormat="1" ht="19.5" customHeight="1">
      <c r="B54" s="276" t="s">
        <v>83</v>
      </c>
      <c r="C54" s="276"/>
      <c r="D54" s="276"/>
      <c r="E54" s="276"/>
      <c r="F54" s="276"/>
      <c r="G54" s="276"/>
      <c r="H54" s="276"/>
      <c r="I54" s="276"/>
      <c r="J54" s="154"/>
      <c r="K54" s="154"/>
      <c r="L54" s="154"/>
      <c r="M54" s="154"/>
      <c r="N54" s="154"/>
      <c r="O54" s="154"/>
      <c r="P54" s="154"/>
      <c r="Q54" s="154"/>
      <c r="R54" s="154"/>
      <c r="S54" s="154"/>
      <c r="T54" s="154"/>
      <c r="U54" s="154"/>
      <c r="V54" s="154"/>
      <c r="W54" s="154"/>
      <c r="X54" s="154"/>
      <c r="AA54" s="96"/>
      <c r="AB54" s="96"/>
    </row>
    <row r="55" spans="2:28" s="95" customFormat="1" ht="15.75">
      <c r="B55" s="85" t="s">
        <v>86</v>
      </c>
      <c r="E55" s="97"/>
      <c r="J55" s="98"/>
      <c r="K55" s="98"/>
      <c r="L55" s="98"/>
      <c r="M55" s="98"/>
      <c r="N55" s="98"/>
      <c r="O55" s="98"/>
      <c r="AA55" s="96"/>
      <c r="AB55" s="96"/>
    </row>
    <row r="56" spans="2:28" s="48" customFormat="1">
      <c r="B56" s="54"/>
      <c r="C56" s="49"/>
      <c r="D56" s="54"/>
      <c r="E56" s="54"/>
      <c r="F56" s="51"/>
      <c r="G56" s="51"/>
      <c r="H56" s="51"/>
      <c r="I56" s="51"/>
      <c r="J56" s="54"/>
      <c r="K56" s="54"/>
      <c r="L56" s="54"/>
      <c r="M56" s="54"/>
      <c r="N56" s="54"/>
      <c r="O56" s="54"/>
      <c r="P56" s="54"/>
      <c r="Q56" s="54"/>
      <c r="R56" s="54"/>
      <c r="S56" s="54"/>
      <c r="T56" s="54"/>
    </row>
    <row r="57" spans="2:28" s="48" customFormat="1">
      <c r="B57" s="54"/>
      <c r="C57" s="49"/>
      <c r="D57" s="54"/>
      <c r="E57" s="54"/>
      <c r="F57" s="51"/>
      <c r="G57" s="51"/>
      <c r="H57" s="51"/>
      <c r="I57" s="51"/>
      <c r="J57" s="54"/>
      <c r="K57" s="54"/>
      <c r="L57" s="54"/>
      <c r="M57" s="54"/>
      <c r="N57" s="54"/>
      <c r="O57" s="54"/>
      <c r="P57" s="54"/>
      <c r="Q57" s="54"/>
      <c r="R57" s="54"/>
      <c r="S57" s="54"/>
      <c r="T57" s="54"/>
    </row>
    <row r="58" spans="2:28" s="110" customFormat="1" ht="28.5">
      <c r="C58" s="111"/>
      <c r="F58" s="115"/>
      <c r="G58" s="115">
        <f>1137500*1.19</f>
        <v>1353625</v>
      </c>
      <c r="H58" s="115"/>
      <c r="I58" s="113"/>
    </row>
    <row r="59" spans="2:28" s="110" customFormat="1" ht="28.5">
      <c r="C59" s="111"/>
      <c r="F59" s="114"/>
      <c r="G59" s="113"/>
      <c r="H59" s="113"/>
      <c r="I59" s="113"/>
    </row>
    <row r="60" spans="2:28" s="110" customFormat="1" ht="28.5">
      <c r="C60" s="111"/>
      <c r="F60" s="112"/>
      <c r="G60" s="113"/>
      <c r="H60" s="113"/>
      <c r="I60" s="113"/>
    </row>
    <row r="61" spans="2:28" s="48" customFormat="1">
      <c r="B61" s="54"/>
      <c r="C61" s="49"/>
      <c r="D61" s="54"/>
      <c r="E61" s="54"/>
      <c r="F61" s="109"/>
      <c r="G61" s="51"/>
      <c r="H61" s="51"/>
      <c r="I61" s="51"/>
      <c r="J61" s="54">
        <v>493660571</v>
      </c>
      <c r="K61" s="54"/>
      <c r="L61" s="54"/>
      <c r="M61" s="54"/>
      <c r="N61" s="54"/>
      <c r="O61" s="54"/>
      <c r="P61" s="54"/>
      <c r="Q61" s="54"/>
      <c r="R61" s="54"/>
      <c r="S61" s="54"/>
      <c r="T61" s="54"/>
    </row>
    <row r="62" spans="2:28" s="48" customFormat="1">
      <c r="B62" s="54"/>
      <c r="C62" s="49"/>
      <c r="D62" s="54"/>
      <c r="E62" s="54"/>
      <c r="F62" s="109"/>
      <c r="G62" s="51"/>
      <c r="H62" s="51"/>
      <c r="I62" s="51"/>
      <c r="J62" s="124">
        <f>SUM(F10:F50)</f>
        <v>1038000</v>
      </c>
      <c r="K62" s="124"/>
      <c r="L62" s="124"/>
      <c r="M62" s="54"/>
      <c r="N62" s="54"/>
      <c r="O62" s="54"/>
      <c r="P62" s="54"/>
      <c r="Q62" s="54"/>
      <c r="R62" s="54"/>
      <c r="S62" s="54"/>
      <c r="T62" s="54"/>
    </row>
    <row r="63" spans="2:28" s="48" customFormat="1" ht="21.75" thickBot="1">
      <c r="B63" s="54"/>
      <c r="C63" s="49"/>
      <c r="D63" s="54"/>
      <c r="E63" s="54"/>
      <c r="F63" s="109"/>
      <c r="G63" s="51"/>
      <c r="H63" s="51"/>
      <c r="I63" s="51"/>
      <c r="J63" s="124">
        <f>J61-J62</f>
        <v>492622571</v>
      </c>
      <c r="K63" s="124"/>
      <c r="L63" s="124"/>
      <c r="M63" s="54"/>
      <c r="N63" s="54"/>
      <c r="O63" s="54"/>
      <c r="P63" s="54"/>
      <c r="Q63" s="54"/>
      <c r="R63" s="54"/>
      <c r="S63" s="54"/>
      <c r="T63" s="54"/>
    </row>
    <row r="64" spans="2:28" s="48" customFormat="1" ht="36" customHeight="1" thickBot="1">
      <c r="B64" s="54"/>
      <c r="C64" s="49"/>
      <c r="D64" s="54"/>
      <c r="E64" s="54"/>
      <c r="F64" s="52"/>
      <c r="G64" s="50">
        <v>26950000</v>
      </c>
      <c r="H64" s="50"/>
      <c r="I64" s="50"/>
      <c r="J64" s="54"/>
      <c r="K64" s="54"/>
      <c r="L64" s="54"/>
      <c r="M64" s="54"/>
      <c r="N64" s="54"/>
      <c r="O64" s="54"/>
      <c r="P64" s="54"/>
      <c r="Q64" s="54"/>
      <c r="R64" s="54"/>
      <c r="S64" s="54"/>
      <c r="T64" s="54"/>
    </row>
    <row r="65" spans="3:37" ht="33.75" customHeight="1">
      <c r="C65" s="58"/>
      <c r="F65" s="52"/>
      <c r="N65" s="101"/>
      <c r="O65" s="101"/>
      <c r="P65" s="101"/>
      <c r="Q65" s="101"/>
      <c r="R65" s="101"/>
      <c r="S65" s="101"/>
      <c r="T65" s="101"/>
      <c r="U65" s="100"/>
      <c r="V65" s="101"/>
      <c r="W65" s="101"/>
      <c r="X65" s="101"/>
      <c r="Y65" s="101"/>
      <c r="Z65" s="101"/>
      <c r="AA65" s="101"/>
      <c r="AB65" s="101"/>
      <c r="AC65" s="101"/>
      <c r="AD65" s="101"/>
      <c r="AE65" s="101"/>
      <c r="AF65" s="101"/>
      <c r="AG65" s="101"/>
      <c r="AH65" s="101"/>
      <c r="AI65" s="101"/>
      <c r="AJ65" s="101"/>
      <c r="AK65" s="101"/>
    </row>
    <row r="66" spans="3:37">
      <c r="C66" s="71" t="s">
        <v>71</v>
      </c>
      <c r="D66" s="71"/>
      <c r="E66" s="72" t="s">
        <v>72</v>
      </c>
      <c r="F66" s="73"/>
      <c r="N66" s="101"/>
      <c r="O66" s="101"/>
      <c r="P66" s="101"/>
      <c r="Q66" s="101"/>
      <c r="R66" s="101"/>
      <c r="S66" s="101"/>
      <c r="T66" s="101"/>
      <c r="U66" s="100"/>
      <c r="V66" s="101"/>
      <c r="W66" s="101"/>
      <c r="X66" s="101"/>
      <c r="Y66" s="101"/>
      <c r="Z66" s="101"/>
      <c r="AA66" s="101"/>
      <c r="AB66" s="101"/>
      <c r="AC66" s="101"/>
      <c r="AD66" s="101"/>
      <c r="AE66" s="101"/>
      <c r="AF66" s="101"/>
      <c r="AG66" s="101"/>
      <c r="AH66" s="101"/>
      <c r="AI66" s="101"/>
      <c r="AJ66" s="101"/>
      <c r="AK66" s="101"/>
    </row>
    <row r="67" spans="3:37">
      <c r="C67" s="71">
        <v>2002</v>
      </c>
      <c r="D67" s="71"/>
      <c r="E67" s="74">
        <v>6.99</v>
      </c>
      <c r="F67" s="73">
        <v>1.0699000000000001</v>
      </c>
      <c r="N67" s="101"/>
      <c r="O67" s="101"/>
      <c r="P67" s="101"/>
      <c r="Q67" s="101"/>
      <c r="R67" s="101"/>
      <c r="S67" s="39"/>
      <c r="T67" s="101"/>
      <c r="U67" s="100"/>
      <c r="V67" s="101"/>
      <c r="W67" s="101"/>
      <c r="X67" s="101"/>
      <c r="Y67" s="101"/>
      <c r="Z67" s="101"/>
      <c r="AA67" s="101"/>
      <c r="AB67" s="101"/>
      <c r="AC67" s="101"/>
      <c r="AD67" s="101"/>
      <c r="AE67" s="101"/>
      <c r="AF67" s="101"/>
      <c r="AG67" s="101"/>
      <c r="AH67" s="101"/>
      <c r="AI67" s="101"/>
      <c r="AJ67" s="101"/>
      <c r="AK67" s="101"/>
    </row>
    <row r="68" spans="3:37" ht="15">
      <c r="C68" s="71">
        <v>2003</v>
      </c>
      <c r="D68" s="71"/>
      <c r="E68" s="74">
        <v>6.49</v>
      </c>
      <c r="F68" s="73">
        <v>1.0649</v>
      </c>
      <c r="G68" s="86">
        <f>29999000/1.19</f>
        <v>25209243.697478991</v>
      </c>
      <c r="H68" s="86"/>
      <c r="I68" s="86"/>
      <c r="N68" s="101"/>
      <c r="O68" s="129"/>
      <c r="P68" s="129"/>
      <c r="Q68" s="130"/>
      <c r="R68" s="101"/>
      <c r="S68" s="131"/>
      <c r="T68" s="131"/>
      <c r="U68" s="131"/>
      <c r="V68" s="131"/>
      <c r="W68" s="131"/>
      <c r="X68" s="131"/>
      <c r="Y68" s="131"/>
      <c r="Z68" s="131"/>
      <c r="AA68" s="131"/>
      <c r="AB68" s="101"/>
      <c r="AC68" s="101"/>
      <c r="AD68" s="101"/>
      <c r="AE68" s="101"/>
      <c r="AF68" s="101"/>
      <c r="AG68" s="101"/>
      <c r="AH68" s="101"/>
      <c r="AI68" s="101"/>
      <c r="AJ68" s="101"/>
      <c r="AK68" s="101"/>
    </row>
    <row r="69" spans="3:37" ht="15">
      <c r="C69" s="71">
        <v>2004</v>
      </c>
      <c r="D69" s="71"/>
      <c r="E69" s="74">
        <v>5.5</v>
      </c>
      <c r="F69" s="73">
        <v>1.0549999999999999</v>
      </c>
      <c r="G69" s="54" t="s">
        <v>80</v>
      </c>
      <c r="N69" s="101"/>
      <c r="O69" s="132"/>
      <c r="P69" s="132"/>
      <c r="Q69" s="133"/>
      <c r="R69" s="101"/>
      <c r="S69" s="218"/>
      <c r="T69" s="209"/>
      <c r="U69" s="218"/>
      <c r="V69" s="156"/>
      <c r="W69" s="218"/>
      <c r="X69" s="268"/>
      <c r="Y69" s="218"/>
      <c r="Z69" s="218"/>
      <c r="AA69" s="267"/>
      <c r="AB69" s="101"/>
      <c r="AC69" s="101"/>
      <c r="AD69" s="101"/>
      <c r="AE69" s="101"/>
      <c r="AF69" s="101"/>
      <c r="AG69" s="101"/>
      <c r="AH69" s="101"/>
      <c r="AI69" s="101"/>
      <c r="AJ69" s="101"/>
      <c r="AK69" s="101"/>
    </row>
    <row r="70" spans="3:37" ht="15">
      <c r="C70" s="71">
        <v>2005</v>
      </c>
      <c r="D70" s="71"/>
      <c r="E70" s="74">
        <v>4.8499999999999996</v>
      </c>
      <c r="F70" s="73">
        <v>1.0485</v>
      </c>
      <c r="G70" s="87" t="s">
        <v>80</v>
      </c>
      <c r="H70" s="87"/>
      <c r="I70" s="87"/>
      <c r="N70" s="101"/>
      <c r="O70" s="132"/>
      <c r="P70" s="132"/>
      <c r="Q70" s="133"/>
      <c r="R70" s="101"/>
      <c r="S70" s="218"/>
      <c r="T70" s="209"/>
      <c r="U70" s="218"/>
      <c r="V70" s="156"/>
      <c r="W70" s="218"/>
      <c r="X70" s="218"/>
      <c r="Y70" s="218"/>
      <c r="Z70" s="218"/>
      <c r="AA70" s="267"/>
      <c r="AB70" s="101"/>
      <c r="AC70" s="101"/>
      <c r="AD70" s="101"/>
      <c r="AE70" s="101"/>
      <c r="AF70" s="101"/>
      <c r="AG70" s="101"/>
      <c r="AH70" s="101"/>
      <c r="AI70" s="101"/>
      <c r="AJ70" s="101"/>
      <c r="AK70" s="101"/>
    </row>
    <row r="71" spans="3:37" ht="15">
      <c r="C71" s="71">
        <v>2006</v>
      </c>
      <c r="D71" s="71"/>
      <c r="E71" s="74">
        <v>4.4800000000000004</v>
      </c>
      <c r="F71" s="73">
        <v>1.0448</v>
      </c>
      <c r="N71" s="101"/>
      <c r="O71" s="132"/>
      <c r="P71" s="132"/>
      <c r="Q71" s="133"/>
      <c r="R71" s="101"/>
      <c r="S71" s="218"/>
      <c r="T71" s="209"/>
      <c r="U71" s="218"/>
      <c r="V71" s="156"/>
      <c r="W71" s="218"/>
      <c r="X71" s="218"/>
      <c r="Y71" s="218"/>
      <c r="Z71" s="218"/>
      <c r="AA71" s="267"/>
      <c r="AB71" s="101"/>
      <c r="AC71" s="101"/>
      <c r="AD71" s="101"/>
      <c r="AE71" s="132"/>
      <c r="AF71" s="133"/>
      <c r="AG71" s="101"/>
      <c r="AH71" s="101"/>
      <c r="AI71" s="101"/>
      <c r="AJ71" s="101"/>
      <c r="AK71" s="101"/>
    </row>
    <row r="72" spans="3:37" ht="15">
      <c r="C72" s="71">
        <v>2007</v>
      </c>
      <c r="D72" s="71"/>
      <c r="E72" s="74">
        <v>5.69</v>
      </c>
      <c r="F72" s="73">
        <v>1.0569</v>
      </c>
      <c r="N72" s="101"/>
      <c r="O72" s="132"/>
      <c r="P72" s="132"/>
      <c r="Q72" s="133"/>
      <c r="R72" s="101"/>
      <c r="S72" s="218"/>
      <c r="T72" s="209"/>
      <c r="U72" s="218"/>
      <c r="V72" s="156"/>
      <c r="W72" s="218"/>
      <c r="X72" s="218"/>
      <c r="Y72" s="218"/>
      <c r="Z72" s="218"/>
      <c r="AA72" s="267"/>
      <c r="AB72" s="101"/>
      <c r="AC72" s="101"/>
      <c r="AD72" s="101"/>
      <c r="AE72" s="132"/>
      <c r="AF72" s="133"/>
      <c r="AG72" s="101"/>
      <c r="AH72" s="132"/>
      <c r="AI72" s="133"/>
      <c r="AJ72" s="101"/>
      <c r="AK72" s="101"/>
    </row>
    <row r="73" spans="3:37" ht="15">
      <c r="C73" s="71">
        <v>2008</v>
      </c>
      <c r="D73" s="71"/>
      <c r="E73" s="74">
        <v>7.67</v>
      </c>
      <c r="F73" s="73">
        <v>1.0767</v>
      </c>
      <c r="N73" s="101"/>
      <c r="O73" s="101"/>
      <c r="P73" s="101"/>
      <c r="Q73" s="101"/>
      <c r="R73" s="101"/>
      <c r="S73" s="209"/>
      <c r="T73" s="209"/>
      <c r="U73" s="218"/>
      <c r="V73" s="156"/>
      <c r="W73" s="218"/>
      <c r="X73" s="268"/>
      <c r="Y73" s="218"/>
      <c r="Z73" s="218"/>
      <c r="AA73" s="267"/>
      <c r="AB73" s="101"/>
      <c r="AC73" s="101"/>
      <c r="AD73" s="101"/>
      <c r="AE73" s="132"/>
      <c r="AF73" s="133"/>
      <c r="AG73" s="101"/>
      <c r="AH73" s="132"/>
      <c r="AI73" s="133"/>
      <c r="AJ73" s="101"/>
      <c r="AK73" s="101"/>
    </row>
    <row r="74" spans="3:37" ht="15">
      <c r="C74" s="71">
        <v>2009</v>
      </c>
      <c r="D74" s="71"/>
      <c r="E74" s="74">
        <v>2</v>
      </c>
      <c r="F74" s="73">
        <v>1.02</v>
      </c>
      <c r="N74" s="101"/>
      <c r="O74" s="101"/>
      <c r="P74" s="101"/>
      <c r="Q74" s="101"/>
      <c r="R74" s="101"/>
      <c r="S74" s="209"/>
      <c r="T74" s="209"/>
      <c r="U74" s="218"/>
      <c r="V74" s="156"/>
      <c r="W74" s="218"/>
      <c r="X74" s="218"/>
      <c r="Y74" s="218"/>
      <c r="Z74" s="218"/>
      <c r="AA74" s="267"/>
      <c r="AB74" s="101"/>
      <c r="AC74" s="101"/>
      <c r="AD74" s="101"/>
      <c r="AE74" s="132"/>
      <c r="AF74" s="133"/>
      <c r="AG74" s="101"/>
      <c r="AH74" s="132"/>
      <c r="AI74" s="133"/>
      <c r="AJ74" s="101"/>
      <c r="AK74" s="101"/>
    </row>
    <row r="75" spans="3:37" ht="15">
      <c r="C75" s="84">
        <v>2010</v>
      </c>
      <c r="D75" s="71"/>
      <c r="E75" s="74">
        <v>3.17</v>
      </c>
      <c r="F75" s="73">
        <v>1.0317000000000001</v>
      </c>
      <c r="N75" s="101"/>
      <c r="O75" s="101"/>
      <c r="P75" s="101"/>
      <c r="Q75" s="135"/>
      <c r="R75" s="101"/>
      <c r="S75" s="209"/>
      <c r="T75" s="209"/>
      <c r="U75" s="218"/>
      <c r="V75" s="156"/>
      <c r="W75" s="218"/>
      <c r="X75" s="218"/>
      <c r="Y75" s="218"/>
      <c r="Z75" s="218"/>
      <c r="AA75" s="267"/>
      <c r="AB75" s="101"/>
      <c r="AC75" s="101"/>
      <c r="AD75" s="101"/>
      <c r="AE75" s="218"/>
      <c r="AF75" s="268"/>
      <c r="AG75" s="101"/>
      <c r="AH75" s="218"/>
      <c r="AI75" s="268"/>
      <c r="AJ75" s="101"/>
      <c r="AK75" s="101"/>
    </row>
    <row r="76" spans="3:37" ht="15">
      <c r="C76" s="84">
        <v>2011</v>
      </c>
      <c r="D76" s="71"/>
      <c r="E76" s="74">
        <v>3.73</v>
      </c>
      <c r="F76" s="73">
        <v>1.0373000000000001</v>
      </c>
      <c r="N76" s="101"/>
      <c r="O76" s="101"/>
      <c r="P76" s="101"/>
      <c r="Q76" s="101"/>
      <c r="R76" s="101"/>
      <c r="S76" s="209"/>
      <c r="T76" s="209"/>
      <c r="U76" s="218"/>
      <c r="V76" s="156"/>
      <c r="W76" s="218"/>
      <c r="X76" s="218"/>
      <c r="Y76" s="218"/>
      <c r="Z76" s="218"/>
      <c r="AA76" s="267"/>
      <c r="AB76" s="101"/>
      <c r="AC76" s="101"/>
      <c r="AD76" s="101"/>
      <c r="AE76" s="218"/>
      <c r="AF76" s="218"/>
      <c r="AG76" s="101"/>
      <c r="AH76" s="218"/>
      <c r="AI76" s="218"/>
      <c r="AJ76" s="101"/>
      <c r="AK76" s="101"/>
    </row>
    <row r="77" spans="3:37" ht="15">
      <c r="C77" s="84">
        <v>2012</v>
      </c>
      <c r="D77" s="71"/>
      <c r="E77" s="74">
        <v>2.44</v>
      </c>
      <c r="F77" s="73">
        <v>1.0244</v>
      </c>
      <c r="N77" s="101"/>
      <c r="O77" s="101"/>
      <c r="P77" s="101"/>
      <c r="Q77" s="101"/>
      <c r="R77" s="101"/>
      <c r="S77" s="209"/>
      <c r="T77" s="209"/>
      <c r="U77" s="218"/>
      <c r="V77" s="156"/>
      <c r="W77" s="218"/>
      <c r="X77" s="218"/>
      <c r="Y77" s="218"/>
      <c r="Z77" s="218"/>
      <c r="AA77" s="267"/>
      <c r="AB77" s="101"/>
      <c r="AC77" s="101"/>
      <c r="AD77" s="101"/>
      <c r="AE77" s="218"/>
      <c r="AF77" s="218"/>
      <c r="AG77" s="101"/>
      <c r="AH77" s="218"/>
      <c r="AI77" s="218"/>
      <c r="AJ77" s="101"/>
      <c r="AK77" s="101"/>
    </row>
    <row r="78" spans="3:37">
      <c r="C78" s="83">
        <v>2013</v>
      </c>
      <c r="D78" s="47"/>
      <c r="E78" s="75">
        <v>1.94</v>
      </c>
      <c r="F78" s="73">
        <v>1.0194000000000001</v>
      </c>
      <c r="N78" s="101"/>
      <c r="O78" s="100"/>
      <c r="P78" s="101"/>
      <c r="Q78" s="101"/>
      <c r="R78" s="101"/>
      <c r="S78" s="209"/>
      <c r="T78" s="209"/>
      <c r="U78" s="218"/>
      <c r="V78" s="156"/>
      <c r="W78" s="218"/>
      <c r="X78" s="268"/>
      <c r="Y78" s="218"/>
      <c r="Z78" s="218"/>
      <c r="AA78" s="269"/>
      <c r="AB78" s="101"/>
      <c r="AC78" s="101"/>
      <c r="AD78" s="101"/>
      <c r="AE78" s="218"/>
      <c r="AF78" s="218"/>
      <c r="AG78" s="101"/>
      <c r="AH78" s="218"/>
      <c r="AI78" s="218"/>
      <c r="AJ78" s="101"/>
      <c r="AK78" s="101"/>
    </row>
    <row r="79" spans="3:37" ht="15">
      <c r="C79" s="83">
        <v>2014</v>
      </c>
      <c r="D79" s="46"/>
      <c r="E79" s="46">
        <v>3.66</v>
      </c>
      <c r="F79" s="73">
        <v>1.0366</v>
      </c>
      <c r="N79" s="101"/>
      <c r="O79" s="129"/>
      <c r="P79" s="129"/>
      <c r="Q79" s="130"/>
      <c r="R79" s="101"/>
      <c r="S79" s="209"/>
      <c r="T79" s="209"/>
      <c r="U79" s="218"/>
      <c r="V79" s="156"/>
      <c r="W79" s="218"/>
      <c r="X79" s="218"/>
      <c r="Y79" s="218"/>
      <c r="Z79" s="218"/>
      <c r="AA79" s="269"/>
      <c r="AB79" s="101"/>
      <c r="AC79" s="101"/>
      <c r="AD79" s="101"/>
      <c r="AE79" s="209"/>
      <c r="AF79" s="268"/>
      <c r="AG79" s="101"/>
      <c r="AH79" s="209"/>
      <c r="AI79" s="268"/>
      <c r="AJ79" s="101"/>
      <c r="AK79" s="101"/>
    </row>
    <row r="80" spans="3:37" ht="15">
      <c r="C80" s="83">
        <v>2015</v>
      </c>
      <c r="D80" s="46"/>
      <c r="E80" s="46">
        <v>6.77</v>
      </c>
      <c r="F80" s="73">
        <v>1.0677000000000001</v>
      </c>
      <c r="N80" s="101"/>
      <c r="O80" s="132"/>
      <c r="P80" s="132"/>
      <c r="Q80" s="133"/>
      <c r="R80" s="101"/>
      <c r="S80" s="209"/>
      <c r="T80" s="209"/>
      <c r="U80" s="218"/>
      <c r="V80" s="156"/>
      <c r="W80" s="218"/>
      <c r="X80" s="218"/>
      <c r="Y80" s="218"/>
      <c r="Z80" s="218"/>
      <c r="AA80" s="267"/>
      <c r="AB80" s="101"/>
      <c r="AC80" s="101"/>
      <c r="AD80" s="101"/>
      <c r="AE80" s="209"/>
      <c r="AF80" s="218"/>
      <c r="AG80" s="101"/>
      <c r="AH80" s="209"/>
      <c r="AI80" s="218"/>
      <c r="AJ80" s="101"/>
      <c r="AK80" s="101"/>
    </row>
    <row r="81" spans="3:37" ht="15">
      <c r="C81" s="83">
        <v>2016</v>
      </c>
      <c r="D81" s="46"/>
      <c r="E81" s="46">
        <v>5.75</v>
      </c>
      <c r="F81" s="73">
        <v>1.0575000000000001</v>
      </c>
      <c r="N81" s="101"/>
      <c r="O81" s="132"/>
      <c r="P81" s="132"/>
      <c r="Q81" s="133"/>
      <c r="R81" s="101"/>
      <c r="S81" s="209"/>
      <c r="T81" s="209"/>
      <c r="U81" s="218"/>
      <c r="V81" s="156"/>
      <c r="W81" s="218"/>
      <c r="X81" s="218"/>
      <c r="Y81" s="218"/>
      <c r="Z81" s="218"/>
      <c r="AA81" s="267"/>
      <c r="AB81" s="101"/>
      <c r="AC81" s="101"/>
      <c r="AD81" s="101"/>
      <c r="AE81" s="209"/>
      <c r="AF81" s="218"/>
      <c r="AG81" s="101"/>
      <c r="AH81" s="209"/>
      <c r="AI81" s="218"/>
      <c r="AJ81" s="101"/>
      <c r="AK81" s="101"/>
    </row>
    <row r="82" spans="3:37" ht="15">
      <c r="C82" s="83">
        <v>2017</v>
      </c>
      <c r="D82" s="46"/>
      <c r="E82" s="46">
        <v>4.09</v>
      </c>
      <c r="F82" s="73">
        <v>1.0408999999999999</v>
      </c>
      <c r="N82" s="101"/>
      <c r="O82" s="132"/>
      <c r="P82" s="132"/>
      <c r="Q82" s="133"/>
      <c r="R82" s="101"/>
      <c r="S82" s="209"/>
      <c r="T82" s="209"/>
      <c r="U82" s="218"/>
      <c r="V82" s="156"/>
      <c r="W82" s="218"/>
      <c r="X82" s="218"/>
      <c r="Y82" s="218"/>
      <c r="Z82" s="218"/>
      <c r="AA82" s="267"/>
      <c r="AB82" s="101"/>
      <c r="AC82" s="101"/>
      <c r="AD82" s="101"/>
      <c r="AE82" s="209"/>
      <c r="AF82" s="218"/>
      <c r="AG82" s="101"/>
      <c r="AH82" s="209"/>
      <c r="AI82" s="218"/>
      <c r="AJ82" s="101"/>
      <c r="AK82" s="101"/>
    </row>
    <row r="83" spans="3:37" ht="15">
      <c r="C83" s="83">
        <v>2018</v>
      </c>
      <c r="D83" s="46"/>
      <c r="E83" s="46">
        <v>3.18</v>
      </c>
      <c r="F83" s="73">
        <v>1.0318000000000001</v>
      </c>
      <c r="N83" s="101"/>
      <c r="O83" s="101"/>
      <c r="P83" s="101"/>
      <c r="Q83" s="101"/>
      <c r="R83" s="101"/>
      <c r="S83" s="209"/>
      <c r="T83" s="209"/>
      <c r="U83" s="218"/>
      <c r="V83" s="156"/>
      <c r="W83" s="218"/>
      <c r="X83" s="218"/>
      <c r="Y83" s="218"/>
      <c r="Z83" s="218"/>
      <c r="AA83" s="267"/>
      <c r="AB83" s="101"/>
      <c r="AC83" s="101"/>
      <c r="AD83" s="101"/>
      <c r="AE83" s="209"/>
      <c r="AF83" s="218"/>
      <c r="AG83" s="101"/>
      <c r="AH83" s="209"/>
      <c r="AI83" s="218"/>
      <c r="AJ83" s="101"/>
      <c r="AK83" s="101"/>
    </row>
    <row r="84" spans="3:37" ht="15">
      <c r="C84" s="54">
        <v>2019</v>
      </c>
      <c r="E84" s="116">
        <v>3.7999999999999999E-2</v>
      </c>
      <c r="N84" s="101"/>
      <c r="O84" s="101"/>
      <c r="P84" s="101"/>
      <c r="Q84" s="101"/>
      <c r="R84" s="101"/>
      <c r="S84" s="209"/>
      <c r="T84" s="209"/>
      <c r="U84" s="218"/>
      <c r="V84" s="156"/>
      <c r="W84" s="218"/>
      <c r="X84" s="218"/>
      <c r="Y84" s="218"/>
      <c r="Z84" s="218"/>
      <c r="AA84" s="267"/>
      <c r="AB84" s="101"/>
      <c r="AC84" s="101"/>
      <c r="AD84" s="101"/>
      <c r="AE84" s="209"/>
      <c r="AF84" s="268"/>
      <c r="AG84" s="101"/>
      <c r="AH84" s="209"/>
      <c r="AI84" s="268"/>
      <c r="AJ84" s="101"/>
      <c r="AK84" s="101"/>
    </row>
    <row r="85" spans="3:37" ht="15">
      <c r="C85" s="54">
        <v>2020</v>
      </c>
      <c r="E85" s="51" t="s">
        <v>87</v>
      </c>
      <c r="N85" s="101"/>
      <c r="O85" s="101"/>
      <c r="P85" s="101"/>
      <c r="Q85" s="101"/>
      <c r="R85" s="101"/>
      <c r="S85" s="209"/>
      <c r="T85" s="209"/>
      <c r="U85" s="218"/>
      <c r="V85" s="156"/>
      <c r="W85" s="218"/>
      <c r="X85" s="218"/>
      <c r="Y85" s="218"/>
      <c r="Z85" s="218"/>
      <c r="AA85" s="267"/>
      <c r="AB85" s="101"/>
      <c r="AC85" s="101"/>
      <c r="AD85" s="101"/>
      <c r="AE85" s="209"/>
      <c r="AF85" s="218"/>
      <c r="AG85" s="101"/>
      <c r="AH85" s="209"/>
      <c r="AI85" s="218"/>
      <c r="AJ85" s="101"/>
      <c r="AK85" s="101"/>
    </row>
    <row r="86" spans="3:37" ht="22.5" customHeight="1">
      <c r="N86" s="101"/>
      <c r="O86" s="101"/>
      <c r="P86" s="101"/>
      <c r="Q86" s="135"/>
      <c r="R86" s="101"/>
      <c r="S86" s="209"/>
      <c r="T86" s="209"/>
      <c r="U86" s="218"/>
      <c r="V86" s="156"/>
      <c r="W86" s="218"/>
      <c r="X86" s="218"/>
      <c r="Y86" s="218"/>
      <c r="Z86" s="218"/>
      <c r="AA86" s="267"/>
      <c r="AB86" s="101"/>
      <c r="AC86" s="101"/>
      <c r="AD86" s="101"/>
      <c r="AE86" s="209"/>
      <c r="AF86" s="218"/>
      <c r="AG86" s="101"/>
      <c r="AH86" s="209"/>
      <c r="AI86" s="218"/>
      <c r="AJ86" s="101"/>
      <c r="AK86" s="101"/>
    </row>
    <row r="87" spans="3:37" ht="15">
      <c r="N87" s="101"/>
      <c r="O87" s="101"/>
      <c r="P87" s="101"/>
      <c r="Q87" s="101"/>
      <c r="R87" s="101"/>
      <c r="S87" s="209"/>
      <c r="T87" s="209"/>
      <c r="U87" s="218"/>
      <c r="V87" s="156"/>
      <c r="W87" s="218"/>
      <c r="X87" s="218"/>
      <c r="Y87" s="218"/>
      <c r="Z87" s="218"/>
      <c r="AA87" s="267"/>
      <c r="AB87" s="101"/>
      <c r="AC87" s="101"/>
      <c r="AD87" s="101"/>
      <c r="AE87" s="209"/>
      <c r="AF87" s="218"/>
      <c r="AG87" s="101"/>
      <c r="AH87" s="209"/>
      <c r="AI87" s="218"/>
      <c r="AJ87" s="101"/>
      <c r="AK87" s="101"/>
    </row>
    <row r="88" spans="3:37">
      <c r="N88" s="101"/>
      <c r="O88" s="100"/>
      <c r="P88" s="101"/>
      <c r="Q88" s="101"/>
      <c r="R88" s="101"/>
      <c r="S88" s="209"/>
      <c r="T88" s="209"/>
      <c r="U88" s="218"/>
      <c r="V88" s="156"/>
      <c r="W88" s="218"/>
      <c r="X88" s="218"/>
      <c r="Y88" s="218"/>
      <c r="Z88" s="218"/>
      <c r="AA88" s="267"/>
      <c r="AB88" s="101"/>
      <c r="AC88" s="101"/>
      <c r="AD88" s="101"/>
      <c r="AE88" s="209"/>
      <c r="AF88" s="218"/>
      <c r="AG88" s="101"/>
      <c r="AH88" s="209"/>
      <c r="AI88" s="218"/>
      <c r="AJ88" s="101"/>
      <c r="AK88" s="101"/>
    </row>
    <row r="89" spans="3:37">
      <c r="N89" s="101"/>
      <c r="O89" s="100"/>
      <c r="P89" s="101"/>
      <c r="Q89" s="101"/>
      <c r="R89" s="101"/>
      <c r="S89" s="209"/>
      <c r="T89" s="209"/>
      <c r="U89" s="218"/>
      <c r="V89" s="156"/>
      <c r="W89" s="218"/>
      <c r="X89" s="218"/>
      <c r="Y89" s="218"/>
      <c r="Z89" s="218"/>
      <c r="AA89" s="267"/>
      <c r="AB89" s="101"/>
      <c r="AC89" s="101"/>
      <c r="AD89" s="101"/>
      <c r="AE89" s="209"/>
      <c r="AF89" s="218"/>
      <c r="AG89" s="101"/>
      <c r="AH89" s="209"/>
      <c r="AI89" s="218"/>
      <c r="AJ89" s="101"/>
      <c r="AK89" s="101"/>
    </row>
    <row r="90" spans="3:37">
      <c r="N90" s="101"/>
      <c r="O90" s="100"/>
      <c r="P90" s="101"/>
      <c r="Q90" s="101"/>
      <c r="R90" s="101"/>
      <c r="S90" s="101"/>
      <c r="T90" s="101"/>
      <c r="U90" s="101"/>
      <c r="V90" s="101"/>
      <c r="W90" s="101"/>
      <c r="X90" s="101"/>
      <c r="Y90" s="101"/>
      <c r="Z90" s="101"/>
      <c r="AA90" s="101"/>
      <c r="AB90" s="101"/>
      <c r="AC90" s="101"/>
      <c r="AD90" s="101"/>
      <c r="AE90" s="209"/>
      <c r="AF90" s="218"/>
      <c r="AG90" s="101"/>
      <c r="AH90" s="209"/>
      <c r="AI90" s="218"/>
      <c r="AJ90" s="101"/>
      <c r="AK90" s="101"/>
    </row>
    <row r="91" spans="3:37">
      <c r="N91" s="101"/>
      <c r="O91" s="100"/>
      <c r="P91" s="101"/>
      <c r="Q91" s="101"/>
      <c r="R91" s="101"/>
      <c r="S91" s="101"/>
      <c r="T91" s="101"/>
      <c r="U91" s="101"/>
      <c r="V91" s="101"/>
      <c r="W91" s="101"/>
      <c r="X91" s="101"/>
      <c r="Y91" s="101"/>
      <c r="Z91" s="101"/>
      <c r="AA91" s="101"/>
      <c r="AB91" s="101"/>
      <c r="AC91" s="101"/>
      <c r="AD91" s="101"/>
      <c r="AE91" s="209"/>
      <c r="AF91" s="218"/>
      <c r="AG91" s="101"/>
      <c r="AH91" s="101"/>
      <c r="AI91" s="101"/>
      <c r="AJ91" s="101"/>
      <c r="AK91" s="101"/>
    </row>
    <row r="92" spans="3:37">
      <c r="N92" s="101"/>
      <c r="O92" s="100"/>
      <c r="P92" s="101"/>
      <c r="Q92" s="101"/>
      <c r="R92" s="101"/>
      <c r="S92" s="101"/>
      <c r="T92" s="101"/>
      <c r="U92" s="101"/>
      <c r="V92" s="101"/>
      <c r="W92" s="101"/>
      <c r="X92" s="101"/>
      <c r="Y92" s="101"/>
      <c r="Z92" s="101"/>
      <c r="AA92" s="101"/>
      <c r="AB92" s="101"/>
      <c r="AC92" s="101"/>
      <c r="AD92" s="101"/>
      <c r="AE92" s="209"/>
      <c r="AF92" s="218"/>
      <c r="AG92" s="101"/>
      <c r="AH92" s="101"/>
      <c r="AI92" s="101"/>
      <c r="AJ92" s="101"/>
      <c r="AK92" s="101"/>
    </row>
    <row r="93" spans="3:37">
      <c r="N93" s="101"/>
      <c r="O93" s="100"/>
      <c r="P93" s="101"/>
      <c r="Q93" s="101"/>
      <c r="R93" s="101"/>
      <c r="S93" s="101"/>
      <c r="T93" s="101"/>
      <c r="U93" s="101"/>
      <c r="V93" s="101"/>
      <c r="W93" s="101"/>
      <c r="X93" s="101"/>
      <c r="Y93" s="101"/>
      <c r="Z93" s="101"/>
      <c r="AA93" s="101"/>
      <c r="AB93" s="101"/>
      <c r="AC93" s="101"/>
      <c r="AD93" s="101"/>
      <c r="AE93" s="209"/>
      <c r="AF93" s="218"/>
      <c r="AG93" s="101"/>
      <c r="AH93" s="101"/>
      <c r="AI93" s="101"/>
      <c r="AJ93" s="101"/>
      <c r="AK93" s="101"/>
    </row>
    <row r="94" spans="3:37">
      <c r="N94" s="101"/>
      <c r="O94" s="101"/>
      <c r="P94" s="101"/>
      <c r="Q94" s="101"/>
      <c r="R94" s="101"/>
      <c r="S94" s="101"/>
      <c r="T94" s="101"/>
      <c r="U94" s="100"/>
      <c r="V94" s="101"/>
      <c r="W94" s="135"/>
      <c r="X94" s="101"/>
      <c r="Y94" s="101"/>
      <c r="Z94" s="101"/>
      <c r="AA94" s="101"/>
      <c r="AB94" s="101"/>
      <c r="AC94" s="101"/>
      <c r="AD94" s="101"/>
      <c r="AE94" s="209"/>
      <c r="AF94" s="218"/>
      <c r="AG94" s="101"/>
      <c r="AH94" s="101"/>
      <c r="AI94" s="101"/>
      <c r="AJ94" s="101"/>
      <c r="AK94" s="101"/>
    </row>
    <row r="95" spans="3:37">
      <c r="N95" s="101"/>
      <c r="O95" s="101"/>
      <c r="P95" s="101"/>
      <c r="Q95" s="101"/>
      <c r="R95" s="101"/>
      <c r="S95" s="101"/>
      <c r="T95" s="101"/>
      <c r="U95" s="100"/>
      <c r="V95" s="101"/>
      <c r="W95" s="136"/>
      <c r="X95" s="101"/>
      <c r="Y95" s="101"/>
      <c r="Z95" s="101"/>
      <c r="AA95" s="101"/>
      <c r="AB95" s="101"/>
      <c r="AC95" s="101"/>
      <c r="AD95" s="101"/>
      <c r="AE95" s="209"/>
      <c r="AF95" s="218"/>
      <c r="AG95" s="101"/>
      <c r="AH95" s="101"/>
      <c r="AI95" s="101"/>
      <c r="AJ95" s="101"/>
      <c r="AK95" s="101"/>
    </row>
    <row r="96" spans="3:37">
      <c r="N96" s="101"/>
      <c r="O96" s="101"/>
      <c r="P96" s="101"/>
      <c r="Q96" s="101"/>
      <c r="R96" s="101"/>
      <c r="S96" s="101"/>
      <c r="T96" s="101"/>
      <c r="U96" s="100"/>
      <c r="V96" s="101"/>
      <c r="W96" s="101"/>
      <c r="X96" s="101"/>
      <c r="Y96" s="101"/>
      <c r="Z96" s="101"/>
      <c r="AA96" s="101"/>
      <c r="AB96" s="101"/>
      <c r="AC96" s="101"/>
      <c r="AD96" s="101"/>
      <c r="AE96" s="101"/>
      <c r="AF96" s="101"/>
      <c r="AG96" s="101"/>
      <c r="AH96" s="101"/>
      <c r="AI96" s="101"/>
      <c r="AJ96" s="101"/>
      <c r="AK96" s="101"/>
    </row>
    <row r="97" spans="14:37">
      <c r="N97" s="101"/>
      <c r="O97" s="101"/>
      <c r="P97" s="101"/>
      <c r="Q97" s="101"/>
      <c r="R97" s="101"/>
      <c r="S97" s="101"/>
      <c r="T97" s="101"/>
      <c r="U97" s="100"/>
      <c r="V97" s="101"/>
      <c r="W97" s="101"/>
      <c r="X97" s="101"/>
      <c r="Y97" s="101"/>
      <c r="Z97" s="101"/>
      <c r="AA97" s="101"/>
      <c r="AB97" s="101"/>
      <c r="AC97" s="101"/>
      <c r="AD97" s="101"/>
      <c r="AE97" s="101"/>
      <c r="AF97" s="101"/>
      <c r="AG97" s="101"/>
      <c r="AH97" s="101"/>
      <c r="AI97" s="101"/>
      <c r="AJ97" s="101"/>
      <c r="AK97" s="101"/>
    </row>
    <row r="98" spans="14:37">
      <c r="N98" s="101"/>
      <c r="O98" s="101"/>
      <c r="P98" s="101"/>
      <c r="Q98" s="101"/>
      <c r="R98" s="101"/>
      <c r="S98" s="101"/>
      <c r="T98" s="101"/>
      <c r="U98" s="100"/>
      <c r="V98" s="101"/>
      <c r="W98" s="101"/>
      <c r="X98" s="101"/>
      <c r="Y98" s="101"/>
      <c r="Z98" s="101"/>
      <c r="AA98" s="101"/>
      <c r="AB98" s="101"/>
      <c r="AC98" s="101"/>
      <c r="AD98" s="101"/>
      <c r="AE98" s="101"/>
      <c r="AF98" s="101"/>
      <c r="AG98" s="101"/>
      <c r="AH98" s="101"/>
      <c r="AI98" s="101"/>
      <c r="AJ98" s="101"/>
      <c r="AK98" s="101"/>
    </row>
    <row r="99" spans="14:37">
      <c r="N99" s="101"/>
      <c r="O99" s="101"/>
      <c r="P99" s="101"/>
      <c r="Q99" s="101"/>
      <c r="R99" s="101"/>
      <c r="S99" s="101"/>
      <c r="T99" s="101"/>
      <c r="U99" s="100"/>
      <c r="V99" s="101"/>
      <c r="W99" s="101"/>
      <c r="X99" s="101"/>
      <c r="Y99" s="101"/>
      <c r="Z99" s="101"/>
      <c r="AA99" s="101"/>
      <c r="AB99" s="101"/>
      <c r="AC99" s="101"/>
      <c r="AD99" s="101"/>
      <c r="AE99" s="101"/>
      <c r="AF99" s="101"/>
      <c r="AG99" s="101"/>
      <c r="AH99" s="101"/>
      <c r="AI99" s="101"/>
      <c r="AJ99" s="101"/>
      <c r="AK99" s="101"/>
    </row>
    <row r="100" spans="14:37">
      <c r="N100" s="101"/>
      <c r="O100" s="101"/>
      <c r="P100" s="101"/>
      <c r="Q100" s="101"/>
      <c r="R100" s="101"/>
      <c r="S100" s="101"/>
      <c r="T100" s="101"/>
      <c r="U100" s="100"/>
      <c r="V100" s="101"/>
      <c r="W100" s="101"/>
      <c r="X100" s="101"/>
      <c r="Y100" s="101"/>
      <c r="Z100" s="101"/>
      <c r="AA100" s="101"/>
      <c r="AB100" s="101"/>
      <c r="AC100" s="101"/>
      <c r="AD100" s="101"/>
      <c r="AE100" s="101"/>
      <c r="AF100" s="101"/>
      <c r="AG100" s="101"/>
      <c r="AH100" s="101"/>
      <c r="AI100" s="101"/>
      <c r="AJ100" s="101"/>
      <c r="AK100" s="101"/>
    </row>
    <row r="101" spans="14:37">
      <c r="N101" s="101"/>
      <c r="O101" s="101"/>
      <c r="P101" s="101"/>
      <c r="Q101" s="101"/>
      <c r="R101" s="101"/>
      <c r="S101" s="101"/>
      <c r="T101" s="101"/>
      <c r="U101" s="100"/>
      <c r="V101" s="101"/>
      <c r="W101" s="101"/>
      <c r="X101" s="101"/>
      <c r="Y101" s="101"/>
      <c r="Z101" s="101"/>
      <c r="AA101" s="101"/>
      <c r="AB101" s="101"/>
      <c r="AC101" s="101"/>
      <c r="AD101" s="101"/>
      <c r="AE101" s="101"/>
      <c r="AF101" s="101"/>
      <c r="AG101" s="101"/>
      <c r="AH101" s="101"/>
      <c r="AI101" s="101"/>
      <c r="AJ101" s="101"/>
      <c r="AK101" s="101"/>
    </row>
    <row r="102" spans="14:37">
      <c r="N102" s="101"/>
      <c r="O102" s="101"/>
      <c r="P102" s="101"/>
      <c r="Q102" s="101"/>
      <c r="R102" s="101"/>
      <c r="S102" s="101"/>
      <c r="T102" s="101"/>
      <c r="U102" s="100"/>
      <c r="V102" s="101"/>
      <c r="W102" s="101"/>
      <c r="X102" s="101"/>
      <c r="Y102" s="101"/>
      <c r="Z102" s="101"/>
      <c r="AA102" s="101"/>
      <c r="AB102" s="101"/>
      <c r="AC102" s="101"/>
      <c r="AD102" s="101"/>
      <c r="AE102" s="101"/>
      <c r="AF102" s="101"/>
      <c r="AG102" s="101"/>
      <c r="AH102" s="101"/>
      <c r="AI102" s="101"/>
      <c r="AJ102" s="101"/>
      <c r="AK102" s="101"/>
    </row>
    <row r="103" spans="14:37">
      <c r="N103" s="101"/>
      <c r="O103" s="101"/>
      <c r="P103" s="101"/>
      <c r="Q103" s="101"/>
      <c r="R103" s="101"/>
      <c r="S103" s="101"/>
      <c r="T103" s="101"/>
      <c r="U103" s="100"/>
      <c r="V103" s="101"/>
      <c r="W103" s="101"/>
      <c r="X103" s="101"/>
      <c r="Y103" s="101"/>
      <c r="Z103" s="101"/>
      <c r="AA103" s="101"/>
      <c r="AB103" s="101"/>
      <c r="AC103" s="101"/>
      <c r="AD103" s="101"/>
      <c r="AE103" s="101"/>
      <c r="AF103" s="101"/>
      <c r="AG103" s="101"/>
      <c r="AH103" s="101"/>
      <c r="AI103" s="101"/>
      <c r="AJ103" s="101"/>
      <c r="AK103" s="101"/>
    </row>
    <row r="104" spans="14:37">
      <c r="N104" s="101"/>
      <c r="O104" s="101"/>
      <c r="P104" s="101"/>
      <c r="Q104" s="101"/>
      <c r="R104" s="101"/>
      <c r="S104" s="101"/>
      <c r="T104" s="101"/>
      <c r="U104" s="100"/>
      <c r="V104" s="101"/>
      <c r="W104" s="101"/>
      <c r="X104" s="101"/>
      <c r="Y104" s="101"/>
      <c r="Z104" s="101"/>
      <c r="AA104" s="101"/>
      <c r="AB104" s="101"/>
      <c r="AC104" s="101"/>
      <c r="AD104" s="101"/>
      <c r="AE104" s="101"/>
      <c r="AF104" s="101"/>
      <c r="AG104" s="101"/>
      <c r="AH104" s="101"/>
      <c r="AI104" s="101"/>
      <c r="AJ104" s="101"/>
      <c r="AK104" s="101"/>
    </row>
    <row r="105" spans="14:37">
      <c r="N105" s="101"/>
      <c r="O105" s="101"/>
      <c r="P105" s="101"/>
      <c r="Q105" s="101"/>
      <c r="R105" s="101"/>
      <c r="S105" s="101"/>
      <c r="T105" s="101"/>
      <c r="U105" s="100"/>
      <c r="V105" s="101"/>
      <c r="W105" s="101"/>
      <c r="X105" s="101"/>
      <c r="Y105" s="101"/>
      <c r="Z105" s="101"/>
      <c r="AA105" s="101"/>
      <c r="AB105" s="101"/>
      <c r="AC105" s="101"/>
      <c r="AD105" s="101"/>
      <c r="AE105" s="101"/>
      <c r="AF105" s="101"/>
      <c r="AG105" s="101"/>
      <c r="AH105" s="101"/>
      <c r="AI105" s="101"/>
      <c r="AJ105" s="101"/>
      <c r="AK105" s="101"/>
    </row>
    <row r="106" spans="14:37">
      <c r="N106" s="101"/>
      <c r="O106" s="101"/>
      <c r="P106" s="101"/>
      <c r="Q106" s="101"/>
      <c r="R106" s="101"/>
      <c r="S106" s="101"/>
      <c r="T106" s="101"/>
      <c r="U106" s="100"/>
      <c r="V106" s="101"/>
      <c r="W106" s="101"/>
      <c r="X106" s="101"/>
      <c r="Y106" s="101"/>
      <c r="Z106" s="101"/>
      <c r="AA106" s="101"/>
      <c r="AB106" s="101"/>
      <c r="AC106" s="101"/>
      <c r="AD106" s="101"/>
      <c r="AE106" s="101"/>
      <c r="AF106" s="101"/>
      <c r="AG106" s="101"/>
      <c r="AH106" s="101"/>
      <c r="AI106" s="101"/>
      <c r="AJ106" s="101"/>
      <c r="AK106" s="101"/>
    </row>
    <row r="107" spans="14:37">
      <c r="N107" s="101"/>
      <c r="O107" s="101"/>
      <c r="P107" s="101"/>
      <c r="Q107" s="101"/>
      <c r="R107" s="101"/>
      <c r="S107" s="101"/>
      <c r="T107" s="101"/>
      <c r="U107" s="100"/>
      <c r="V107" s="101"/>
      <c r="W107" s="101"/>
      <c r="X107" s="101"/>
      <c r="Y107" s="101"/>
      <c r="Z107" s="101"/>
      <c r="AA107" s="101"/>
      <c r="AB107" s="101"/>
      <c r="AC107" s="101"/>
      <c r="AD107" s="101"/>
      <c r="AE107" s="101"/>
      <c r="AF107" s="101"/>
      <c r="AG107" s="101"/>
      <c r="AH107" s="101"/>
      <c r="AI107" s="101"/>
      <c r="AJ107" s="101"/>
      <c r="AK107" s="101"/>
    </row>
    <row r="108" spans="14:37">
      <c r="N108" s="101"/>
      <c r="O108" s="101"/>
      <c r="P108" s="101"/>
      <c r="Q108" s="101"/>
      <c r="R108" s="101"/>
      <c r="S108" s="101"/>
      <c r="T108" s="101"/>
      <c r="U108" s="100"/>
      <c r="V108" s="101"/>
      <c r="W108" s="101"/>
      <c r="X108" s="101"/>
      <c r="Y108" s="101"/>
      <c r="Z108" s="101"/>
      <c r="AA108" s="101"/>
      <c r="AB108" s="101"/>
      <c r="AC108" s="101"/>
      <c r="AD108" s="101"/>
      <c r="AE108" s="101"/>
      <c r="AF108" s="101"/>
      <c r="AG108" s="101"/>
      <c r="AH108" s="101"/>
      <c r="AI108" s="101"/>
      <c r="AJ108" s="101"/>
      <c r="AK108" s="101"/>
    </row>
    <row r="109" spans="14:37">
      <c r="N109" s="101"/>
      <c r="O109" s="101"/>
      <c r="P109" s="101"/>
      <c r="Q109" s="101"/>
      <c r="R109" s="101"/>
      <c r="S109" s="101"/>
      <c r="T109" s="101"/>
      <c r="U109" s="100"/>
      <c r="V109" s="101"/>
      <c r="W109" s="101"/>
      <c r="X109" s="101"/>
      <c r="Y109" s="101"/>
      <c r="Z109" s="101"/>
      <c r="AA109" s="101"/>
      <c r="AB109" s="101"/>
      <c r="AC109" s="101"/>
      <c r="AD109" s="101"/>
      <c r="AE109" s="101"/>
      <c r="AF109" s="101"/>
      <c r="AG109" s="101"/>
      <c r="AH109" s="101"/>
      <c r="AI109" s="101"/>
      <c r="AJ109" s="101"/>
      <c r="AK109" s="101"/>
    </row>
    <row r="110" spans="14:37">
      <c r="N110" s="101"/>
      <c r="O110" s="101"/>
      <c r="P110" s="101"/>
      <c r="Q110" s="101"/>
      <c r="R110" s="101"/>
      <c r="S110" s="101"/>
      <c r="T110" s="101"/>
      <c r="U110" s="100"/>
      <c r="V110" s="101"/>
      <c r="W110" s="101"/>
      <c r="X110" s="101"/>
      <c r="Y110" s="101"/>
      <c r="Z110" s="101"/>
      <c r="AA110" s="101"/>
      <c r="AB110" s="101"/>
      <c r="AC110" s="101"/>
      <c r="AD110" s="101"/>
      <c r="AE110" s="101"/>
      <c r="AF110" s="101"/>
      <c r="AG110" s="101"/>
      <c r="AH110" s="101"/>
      <c r="AI110" s="101"/>
      <c r="AJ110" s="101"/>
      <c r="AK110" s="101"/>
    </row>
    <row r="111" spans="14:37">
      <c r="N111" s="101"/>
      <c r="O111" s="101"/>
      <c r="P111" s="101"/>
      <c r="Q111" s="101"/>
      <c r="R111" s="101"/>
      <c r="S111" s="101"/>
      <c r="T111" s="101"/>
      <c r="U111" s="100"/>
      <c r="V111" s="101"/>
      <c r="W111" s="101"/>
      <c r="X111" s="101"/>
      <c r="Y111" s="101"/>
      <c r="Z111" s="101"/>
      <c r="AA111" s="101"/>
      <c r="AB111" s="101"/>
      <c r="AC111" s="101"/>
      <c r="AD111" s="101"/>
      <c r="AE111" s="101"/>
      <c r="AF111" s="101"/>
      <c r="AG111" s="101"/>
      <c r="AH111" s="101"/>
      <c r="AI111" s="101"/>
      <c r="AJ111" s="101"/>
      <c r="AK111" s="101"/>
    </row>
    <row r="112" spans="14:37">
      <c r="N112" s="101"/>
      <c r="O112" s="101"/>
      <c r="P112" s="101"/>
      <c r="Q112" s="101"/>
      <c r="R112" s="101"/>
      <c r="S112" s="101"/>
      <c r="T112" s="101"/>
      <c r="U112" s="100"/>
      <c r="V112" s="101"/>
      <c r="W112" s="101"/>
      <c r="X112" s="101"/>
      <c r="Y112" s="101"/>
      <c r="Z112" s="101"/>
      <c r="AA112" s="101"/>
      <c r="AB112" s="101"/>
      <c r="AC112" s="101"/>
      <c r="AD112" s="101"/>
      <c r="AE112" s="101"/>
      <c r="AF112" s="101"/>
      <c r="AG112" s="101"/>
      <c r="AH112" s="101"/>
      <c r="AI112" s="101"/>
      <c r="AJ112" s="101"/>
      <c r="AK112" s="101"/>
    </row>
    <row r="113" spans="14:37">
      <c r="N113" s="101"/>
      <c r="O113" s="101"/>
      <c r="P113" s="101"/>
      <c r="Q113" s="101"/>
      <c r="R113" s="101"/>
      <c r="S113" s="101"/>
      <c r="T113" s="101"/>
      <c r="U113" s="100"/>
      <c r="V113" s="101"/>
      <c r="W113" s="101"/>
      <c r="X113" s="101"/>
      <c r="Y113" s="101"/>
      <c r="Z113" s="101"/>
      <c r="AA113" s="101"/>
      <c r="AB113" s="101"/>
      <c r="AC113" s="101"/>
      <c r="AD113" s="101"/>
      <c r="AE113" s="101"/>
      <c r="AF113" s="101"/>
      <c r="AG113" s="101"/>
      <c r="AH113" s="101"/>
      <c r="AI113" s="101"/>
      <c r="AJ113" s="101"/>
      <c r="AK113" s="101"/>
    </row>
    <row r="114" spans="14:37">
      <c r="N114" s="101"/>
      <c r="O114" s="101"/>
      <c r="P114" s="101"/>
      <c r="Q114" s="101"/>
      <c r="R114" s="101"/>
      <c r="S114" s="101"/>
      <c r="T114" s="101"/>
      <c r="U114" s="100"/>
      <c r="V114" s="101"/>
      <c r="W114" s="101"/>
      <c r="X114" s="101"/>
      <c r="Y114" s="101"/>
      <c r="Z114" s="101"/>
      <c r="AA114" s="101"/>
      <c r="AB114" s="101"/>
      <c r="AC114" s="101"/>
      <c r="AD114" s="101"/>
      <c r="AE114" s="101"/>
      <c r="AF114" s="101"/>
      <c r="AG114" s="101"/>
      <c r="AH114" s="101"/>
      <c r="AI114" s="101"/>
      <c r="AJ114" s="101"/>
      <c r="AK114" s="101"/>
    </row>
    <row r="115" spans="14:37">
      <c r="N115" s="101"/>
      <c r="O115" s="101"/>
      <c r="P115" s="101"/>
      <c r="Q115" s="101"/>
      <c r="R115" s="101"/>
      <c r="S115" s="101"/>
      <c r="T115" s="101"/>
      <c r="U115" s="100"/>
      <c r="V115" s="101"/>
      <c r="W115" s="101"/>
      <c r="X115" s="101"/>
      <c r="Y115" s="101"/>
      <c r="Z115" s="101"/>
      <c r="AA115" s="101"/>
      <c r="AB115" s="101"/>
      <c r="AC115" s="101"/>
      <c r="AD115" s="101"/>
      <c r="AE115" s="101"/>
      <c r="AF115" s="101"/>
      <c r="AG115" s="101"/>
      <c r="AH115" s="101"/>
      <c r="AI115" s="101"/>
      <c r="AJ115" s="101"/>
      <c r="AK115" s="101"/>
    </row>
    <row r="116" spans="14:37">
      <c r="N116" s="101"/>
      <c r="O116" s="101"/>
      <c r="P116" s="101"/>
      <c r="Q116" s="101"/>
      <c r="R116" s="101"/>
      <c r="S116" s="101"/>
      <c r="T116" s="101"/>
      <c r="U116" s="100"/>
      <c r="V116" s="101"/>
      <c r="W116" s="101"/>
      <c r="X116" s="101"/>
      <c r="Y116" s="101"/>
      <c r="Z116" s="101"/>
      <c r="AA116" s="101"/>
      <c r="AB116" s="101"/>
      <c r="AC116" s="101"/>
      <c r="AD116" s="101"/>
      <c r="AE116" s="101"/>
      <c r="AF116" s="101"/>
      <c r="AG116" s="101"/>
      <c r="AH116" s="101"/>
      <c r="AI116" s="101"/>
      <c r="AJ116" s="101"/>
      <c r="AK116" s="101"/>
    </row>
    <row r="117" spans="14:37">
      <c r="N117" s="101"/>
      <c r="O117" s="101"/>
      <c r="P117" s="101"/>
      <c r="Q117" s="101"/>
      <c r="R117" s="101"/>
      <c r="S117" s="101"/>
      <c r="T117" s="101"/>
      <c r="U117" s="100"/>
      <c r="V117" s="101"/>
      <c r="W117" s="101"/>
      <c r="X117" s="101"/>
      <c r="Y117" s="101"/>
      <c r="Z117" s="101"/>
      <c r="AA117" s="101"/>
      <c r="AB117" s="101"/>
      <c r="AC117" s="101"/>
      <c r="AD117" s="101"/>
      <c r="AE117" s="101"/>
      <c r="AF117" s="101"/>
      <c r="AG117" s="101"/>
      <c r="AH117" s="101"/>
      <c r="AI117" s="101"/>
      <c r="AJ117" s="101"/>
      <c r="AK117" s="101"/>
    </row>
    <row r="118" spans="14:37">
      <c r="N118" s="101"/>
      <c r="O118" s="101"/>
      <c r="P118" s="101"/>
      <c r="Q118" s="101"/>
      <c r="R118" s="101"/>
      <c r="S118" s="101"/>
      <c r="T118" s="101"/>
      <c r="U118" s="100"/>
      <c r="V118" s="101"/>
      <c r="W118" s="101"/>
      <c r="X118" s="101"/>
      <c r="Y118" s="101"/>
      <c r="Z118" s="101"/>
      <c r="AA118" s="101"/>
      <c r="AB118" s="101"/>
      <c r="AC118" s="101"/>
      <c r="AD118" s="101"/>
      <c r="AE118" s="101"/>
      <c r="AF118" s="101"/>
      <c r="AG118" s="101"/>
      <c r="AH118" s="101"/>
      <c r="AI118" s="101"/>
      <c r="AJ118" s="101"/>
      <c r="AK118" s="101"/>
    </row>
    <row r="119" spans="14:37">
      <c r="N119" s="101"/>
      <c r="O119" s="101"/>
      <c r="P119" s="101"/>
      <c r="Q119" s="101"/>
      <c r="R119" s="101"/>
      <c r="S119" s="101"/>
      <c r="T119" s="101"/>
      <c r="U119" s="100"/>
      <c r="V119" s="101"/>
      <c r="W119" s="101"/>
      <c r="X119" s="101"/>
      <c r="Y119" s="101"/>
      <c r="Z119" s="101"/>
      <c r="AA119" s="101"/>
      <c r="AB119" s="101"/>
      <c r="AC119" s="101"/>
      <c r="AD119" s="101"/>
      <c r="AE119" s="101"/>
      <c r="AF119" s="101"/>
      <c r="AG119" s="101"/>
      <c r="AH119" s="101"/>
      <c r="AI119" s="101"/>
      <c r="AJ119" s="101"/>
      <c r="AK119" s="101"/>
    </row>
    <row r="120" spans="14:37">
      <c r="N120" s="101"/>
      <c r="O120" s="101"/>
      <c r="P120" s="101"/>
      <c r="Q120" s="101"/>
      <c r="R120" s="101"/>
      <c r="S120" s="101"/>
      <c r="T120" s="101"/>
      <c r="U120" s="100"/>
      <c r="V120" s="101"/>
      <c r="W120" s="101"/>
      <c r="X120" s="101"/>
      <c r="Y120" s="101"/>
      <c r="Z120" s="101"/>
      <c r="AA120" s="101"/>
      <c r="AB120" s="101"/>
      <c r="AC120" s="101"/>
      <c r="AD120" s="101"/>
      <c r="AE120" s="101"/>
      <c r="AF120" s="101"/>
      <c r="AG120" s="101"/>
      <c r="AH120" s="101"/>
      <c r="AI120" s="101"/>
      <c r="AJ120" s="101"/>
      <c r="AK120" s="101"/>
    </row>
    <row r="121" spans="14:37">
      <c r="N121" s="101"/>
      <c r="O121" s="101"/>
      <c r="P121" s="101"/>
      <c r="Q121" s="101"/>
      <c r="R121" s="101"/>
      <c r="S121" s="101"/>
      <c r="T121" s="101"/>
      <c r="U121" s="100"/>
      <c r="V121" s="101"/>
      <c r="W121" s="101"/>
      <c r="X121" s="101"/>
      <c r="Y121" s="101"/>
      <c r="Z121" s="101"/>
      <c r="AA121" s="101"/>
      <c r="AB121" s="101"/>
      <c r="AC121" s="101"/>
      <c r="AD121" s="101"/>
      <c r="AE121" s="101"/>
      <c r="AF121" s="101"/>
      <c r="AG121" s="101"/>
      <c r="AH121" s="101"/>
      <c r="AI121" s="101"/>
      <c r="AJ121" s="101"/>
      <c r="AK121" s="101"/>
    </row>
    <row r="122" spans="14:37">
      <c r="N122" s="101"/>
      <c r="O122" s="101"/>
      <c r="P122" s="101"/>
      <c r="Q122" s="101"/>
      <c r="R122" s="101"/>
      <c r="S122" s="101"/>
      <c r="T122" s="101"/>
      <c r="U122" s="100"/>
      <c r="V122" s="101"/>
      <c r="W122" s="101"/>
      <c r="X122" s="101"/>
      <c r="Y122" s="101"/>
      <c r="Z122" s="101"/>
      <c r="AA122" s="101"/>
      <c r="AB122" s="101"/>
      <c r="AC122" s="101"/>
      <c r="AD122" s="101"/>
      <c r="AE122" s="101"/>
      <c r="AF122" s="101"/>
      <c r="AG122" s="101"/>
      <c r="AH122" s="101"/>
      <c r="AI122" s="101"/>
      <c r="AJ122" s="101"/>
      <c r="AK122" s="101"/>
    </row>
    <row r="123" spans="14:37">
      <c r="N123" s="101"/>
      <c r="O123" s="101"/>
      <c r="P123" s="101"/>
      <c r="Q123" s="101"/>
      <c r="R123" s="101"/>
      <c r="S123" s="101"/>
      <c r="T123" s="101"/>
      <c r="U123" s="100"/>
      <c r="V123" s="101"/>
      <c r="W123" s="101"/>
      <c r="X123" s="101"/>
      <c r="Y123" s="101"/>
      <c r="Z123" s="101"/>
      <c r="AA123" s="101"/>
      <c r="AB123" s="101"/>
      <c r="AC123" s="101"/>
      <c r="AD123" s="101"/>
      <c r="AE123" s="101"/>
      <c r="AF123" s="101"/>
      <c r="AG123" s="101"/>
      <c r="AH123" s="101"/>
      <c r="AI123" s="101"/>
      <c r="AJ123" s="101"/>
      <c r="AK123" s="101"/>
    </row>
    <row r="124" spans="14:37">
      <c r="N124" s="101"/>
      <c r="O124" s="101"/>
      <c r="P124" s="101"/>
      <c r="Q124" s="101"/>
      <c r="R124" s="101"/>
      <c r="S124" s="101"/>
      <c r="T124" s="101"/>
      <c r="U124" s="100"/>
      <c r="V124" s="101"/>
      <c r="W124" s="101"/>
      <c r="X124" s="101"/>
      <c r="Y124" s="101"/>
      <c r="Z124" s="101"/>
      <c r="AA124" s="101"/>
      <c r="AB124" s="101"/>
      <c r="AC124" s="101"/>
      <c r="AD124" s="101"/>
      <c r="AE124" s="101"/>
      <c r="AF124" s="101"/>
      <c r="AG124" s="101"/>
      <c r="AH124" s="101"/>
      <c r="AI124" s="101"/>
      <c r="AJ124" s="101"/>
      <c r="AK124" s="101"/>
    </row>
    <row r="125" spans="14:37">
      <c r="N125" s="101"/>
      <c r="O125" s="101"/>
      <c r="P125" s="101"/>
      <c r="Q125" s="101"/>
      <c r="R125" s="101"/>
      <c r="S125" s="101"/>
      <c r="T125" s="101"/>
      <c r="U125" s="100"/>
      <c r="V125" s="101"/>
      <c r="W125" s="101"/>
      <c r="X125" s="101"/>
      <c r="Y125" s="101"/>
      <c r="Z125" s="101"/>
      <c r="AA125" s="101"/>
      <c r="AB125" s="101"/>
      <c r="AC125" s="101"/>
      <c r="AD125" s="101"/>
      <c r="AE125" s="101"/>
      <c r="AF125" s="101"/>
      <c r="AG125" s="101"/>
      <c r="AH125" s="101"/>
      <c r="AI125" s="101"/>
      <c r="AJ125" s="101"/>
      <c r="AK125" s="101"/>
    </row>
    <row r="126" spans="14:37">
      <c r="N126" s="101"/>
      <c r="O126" s="101"/>
      <c r="P126" s="101"/>
      <c r="Q126" s="101"/>
      <c r="R126" s="101"/>
      <c r="S126" s="101"/>
      <c r="T126" s="101"/>
      <c r="U126" s="100"/>
      <c r="V126" s="101"/>
      <c r="W126" s="101"/>
      <c r="X126" s="101"/>
      <c r="Y126" s="101"/>
      <c r="Z126" s="101"/>
      <c r="AA126" s="101"/>
      <c r="AB126" s="101"/>
      <c r="AC126" s="101"/>
      <c r="AD126" s="101"/>
      <c r="AE126" s="101"/>
      <c r="AF126" s="101"/>
      <c r="AG126" s="101"/>
      <c r="AH126" s="101"/>
      <c r="AI126" s="101"/>
      <c r="AJ126" s="101"/>
      <c r="AK126" s="101"/>
    </row>
    <row r="127" spans="14:37">
      <c r="N127" s="101"/>
      <c r="O127" s="101"/>
      <c r="P127" s="101"/>
      <c r="Q127" s="101"/>
      <c r="R127" s="101"/>
      <c r="S127" s="101"/>
      <c r="T127" s="101"/>
      <c r="U127" s="100"/>
      <c r="V127" s="101"/>
      <c r="W127" s="101"/>
      <c r="X127" s="101"/>
      <c r="Y127" s="101"/>
      <c r="Z127" s="101"/>
      <c r="AA127" s="101"/>
      <c r="AB127" s="101"/>
      <c r="AC127" s="101"/>
      <c r="AD127" s="101"/>
      <c r="AE127" s="101"/>
      <c r="AF127" s="101"/>
      <c r="AG127" s="101"/>
      <c r="AH127" s="101"/>
      <c r="AI127" s="101"/>
      <c r="AJ127" s="101"/>
      <c r="AK127" s="101"/>
    </row>
    <row r="128" spans="14:37">
      <c r="N128" s="101"/>
      <c r="O128" s="101"/>
      <c r="P128" s="101"/>
      <c r="Q128" s="101"/>
      <c r="R128" s="101"/>
      <c r="S128" s="101"/>
      <c r="T128" s="101"/>
      <c r="U128" s="100"/>
      <c r="V128" s="101"/>
      <c r="W128" s="101"/>
      <c r="X128" s="101"/>
      <c r="Y128" s="101"/>
      <c r="Z128" s="101"/>
      <c r="AA128" s="101"/>
      <c r="AB128" s="101"/>
      <c r="AC128" s="101"/>
      <c r="AD128" s="101"/>
      <c r="AE128" s="101"/>
      <c r="AF128" s="101"/>
      <c r="AG128" s="101"/>
      <c r="AH128" s="101"/>
      <c r="AI128" s="101"/>
      <c r="AJ128" s="101"/>
      <c r="AK128" s="101"/>
    </row>
    <row r="129" spans="14:37">
      <c r="N129" s="101"/>
      <c r="O129" s="101"/>
      <c r="P129" s="101"/>
      <c r="Q129" s="101"/>
      <c r="R129" s="101"/>
      <c r="S129" s="101"/>
      <c r="T129" s="101"/>
      <c r="U129" s="100"/>
      <c r="V129" s="101"/>
      <c r="W129" s="101"/>
      <c r="X129" s="101"/>
      <c r="Y129" s="101"/>
      <c r="Z129" s="101"/>
      <c r="AA129" s="101"/>
      <c r="AB129" s="101"/>
      <c r="AC129" s="101"/>
      <c r="AD129" s="101"/>
      <c r="AE129" s="101"/>
      <c r="AF129" s="101"/>
      <c r="AG129" s="101"/>
      <c r="AH129" s="101"/>
      <c r="AI129" s="101"/>
      <c r="AJ129" s="101"/>
      <c r="AK129" s="101"/>
    </row>
    <row r="130" spans="14:37">
      <c r="N130" s="101"/>
      <c r="O130" s="101"/>
      <c r="P130" s="101"/>
      <c r="Q130" s="101"/>
      <c r="R130" s="101"/>
      <c r="S130" s="101"/>
      <c r="T130" s="101"/>
      <c r="U130" s="100"/>
      <c r="V130" s="101"/>
      <c r="W130" s="101"/>
      <c r="X130" s="101"/>
      <c r="Y130" s="101"/>
      <c r="Z130" s="101"/>
      <c r="AA130" s="101"/>
      <c r="AB130" s="101"/>
      <c r="AC130" s="101"/>
      <c r="AD130" s="101"/>
      <c r="AE130" s="101"/>
      <c r="AF130" s="101"/>
      <c r="AG130" s="101"/>
      <c r="AH130" s="101"/>
      <c r="AI130" s="101"/>
      <c r="AJ130" s="101"/>
      <c r="AK130" s="101"/>
    </row>
    <row r="131" spans="14:37">
      <c r="N131" s="101"/>
      <c r="O131" s="101"/>
      <c r="P131" s="101"/>
      <c r="Q131" s="101"/>
      <c r="R131" s="101"/>
      <c r="S131" s="101"/>
      <c r="T131" s="101"/>
      <c r="U131" s="100"/>
      <c r="V131" s="101"/>
      <c r="W131" s="101"/>
      <c r="X131" s="101"/>
      <c r="Y131" s="101"/>
      <c r="Z131" s="101"/>
      <c r="AA131" s="101"/>
      <c r="AB131" s="101"/>
      <c r="AC131" s="101"/>
      <c r="AD131" s="101"/>
      <c r="AE131" s="101"/>
      <c r="AF131" s="101"/>
      <c r="AG131" s="101"/>
      <c r="AH131" s="101"/>
      <c r="AI131" s="101"/>
      <c r="AJ131" s="101"/>
      <c r="AK131" s="101"/>
    </row>
    <row r="132" spans="14:37">
      <c r="N132" s="101"/>
      <c r="O132" s="101"/>
      <c r="P132" s="101"/>
      <c r="Q132" s="101"/>
      <c r="R132" s="101"/>
      <c r="S132" s="101"/>
      <c r="T132" s="101"/>
      <c r="U132" s="100"/>
      <c r="V132" s="101"/>
      <c r="W132" s="101"/>
      <c r="X132" s="101"/>
      <c r="Y132" s="101"/>
      <c r="Z132" s="101"/>
      <c r="AA132" s="101"/>
      <c r="AB132" s="101"/>
      <c r="AC132" s="101"/>
      <c r="AD132" s="101"/>
      <c r="AE132" s="101"/>
      <c r="AF132" s="101"/>
      <c r="AG132" s="101"/>
      <c r="AH132" s="101"/>
      <c r="AI132" s="101"/>
      <c r="AJ132" s="101"/>
      <c r="AK132" s="101"/>
    </row>
    <row r="133" spans="14:37">
      <c r="N133" s="101"/>
      <c r="O133" s="101"/>
      <c r="P133" s="101"/>
      <c r="Q133" s="101"/>
      <c r="R133" s="101"/>
      <c r="S133" s="101"/>
      <c r="T133" s="101"/>
      <c r="U133" s="100"/>
      <c r="V133" s="101"/>
      <c r="W133" s="101"/>
      <c r="X133" s="101"/>
      <c r="Y133" s="101"/>
      <c r="Z133" s="101"/>
      <c r="AA133" s="101"/>
      <c r="AB133" s="101"/>
      <c r="AC133" s="101"/>
      <c r="AD133" s="101"/>
      <c r="AE133" s="101"/>
      <c r="AF133" s="101"/>
      <c r="AG133" s="101"/>
      <c r="AH133" s="101"/>
      <c r="AI133" s="101"/>
      <c r="AJ133" s="101"/>
      <c r="AK133" s="101"/>
    </row>
    <row r="134" spans="14:37">
      <c r="N134" s="101"/>
      <c r="O134" s="101"/>
      <c r="P134" s="101"/>
      <c r="Q134" s="101"/>
      <c r="R134" s="101"/>
      <c r="S134" s="101"/>
      <c r="T134" s="101"/>
      <c r="U134" s="100"/>
      <c r="V134" s="101"/>
      <c r="W134" s="101"/>
      <c r="X134" s="101"/>
      <c r="Y134" s="101"/>
      <c r="Z134" s="101"/>
      <c r="AA134" s="101"/>
      <c r="AB134" s="101"/>
      <c r="AC134" s="101"/>
      <c r="AD134" s="101"/>
      <c r="AE134" s="101"/>
      <c r="AF134" s="101"/>
      <c r="AG134" s="101"/>
      <c r="AH134" s="101"/>
      <c r="AI134" s="101"/>
      <c r="AJ134" s="101"/>
      <c r="AK134" s="101"/>
    </row>
    <row r="135" spans="14:37">
      <c r="N135" s="101"/>
      <c r="O135" s="101"/>
      <c r="P135" s="101"/>
      <c r="Q135" s="101"/>
      <c r="R135" s="101"/>
      <c r="S135" s="101"/>
      <c r="T135" s="101"/>
      <c r="U135" s="100"/>
      <c r="V135" s="101"/>
      <c r="W135" s="101"/>
      <c r="X135" s="101"/>
      <c r="Y135" s="101"/>
      <c r="Z135" s="101"/>
      <c r="AA135" s="101"/>
      <c r="AB135" s="101"/>
      <c r="AC135" s="101"/>
      <c r="AD135" s="101"/>
      <c r="AE135" s="101"/>
      <c r="AF135" s="101"/>
      <c r="AG135" s="101"/>
      <c r="AH135" s="101"/>
      <c r="AI135" s="101"/>
      <c r="AJ135" s="101"/>
      <c r="AK135" s="101"/>
    </row>
    <row r="136" spans="14:37">
      <c r="N136" s="101"/>
      <c r="O136" s="101"/>
      <c r="P136" s="101"/>
      <c r="Q136" s="101"/>
      <c r="R136" s="101"/>
      <c r="S136" s="101"/>
      <c r="T136" s="101"/>
      <c r="U136" s="100"/>
      <c r="V136" s="101"/>
      <c r="W136" s="101"/>
      <c r="X136" s="101"/>
      <c r="Y136" s="101"/>
      <c r="Z136" s="101"/>
      <c r="AA136" s="101"/>
      <c r="AB136" s="101"/>
      <c r="AC136" s="101"/>
      <c r="AD136" s="101"/>
      <c r="AE136" s="101"/>
      <c r="AF136" s="101"/>
      <c r="AG136" s="101"/>
      <c r="AH136" s="101"/>
      <c r="AI136" s="101"/>
      <c r="AJ136" s="101"/>
      <c r="AK136" s="101"/>
    </row>
    <row r="137" spans="14:37">
      <c r="N137" s="101"/>
      <c r="O137" s="101"/>
      <c r="P137" s="101"/>
      <c r="Q137" s="101"/>
      <c r="R137" s="101"/>
      <c r="S137" s="101"/>
      <c r="T137" s="101"/>
      <c r="U137" s="100"/>
      <c r="V137" s="101"/>
      <c r="W137" s="101"/>
      <c r="X137" s="101"/>
      <c r="Y137" s="101"/>
      <c r="Z137" s="101"/>
      <c r="AA137" s="101"/>
      <c r="AB137" s="101"/>
      <c r="AC137" s="101"/>
      <c r="AD137" s="101"/>
      <c r="AE137" s="101"/>
      <c r="AF137" s="101"/>
      <c r="AG137" s="101"/>
      <c r="AH137" s="101"/>
      <c r="AI137" s="101"/>
      <c r="AJ137" s="101"/>
      <c r="AK137" s="101"/>
    </row>
    <row r="138" spans="14:37">
      <c r="N138" s="101"/>
      <c r="O138" s="101"/>
      <c r="P138" s="101"/>
      <c r="Q138" s="101"/>
      <c r="R138" s="101"/>
      <c r="S138" s="101"/>
      <c r="T138" s="101"/>
      <c r="U138" s="100"/>
      <c r="V138" s="101"/>
      <c r="W138" s="101"/>
      <c r="X138" s="101"/>
      <c r="Y138" s="101"/>
      <c r="Z138" s="101"/>
      <c r="AA138" s="101"/>
      <c r="AB138" s="101"/>
      <c r="AC138" s="101"/>
      <c r="AD138" s="101"/>
      <c r="AE138" s="101"/>
      <c r="AF138" s="101"/>
      <c r="AG138" s="101"/>
      <c r="AH138" s="101"/>
      <c r="AI138" s="101"/>
      <c r="AJ138" s="101"/>
      <c r="AK138" s="101"/>
    </row>
    <row r="139" spans="14:37">
      <c r="N139" s="101"/>
      <c r="O139" s="101"/>
      <c r="P139" s="101"/>
      <c r="Q139" s="101"/>
      <c r="R139" s="101"/>
      <c r="S139" s="101"/>
      <c r="T139" s="101"/>
      <c r="U139" s="100"/>
      <c r="V139" s="101"/>
      <c r="W139" s="101"/>
      <c r="X139" s="101"/>
      <c r="Y139" s="101"/>
      <c r="Z139" s="101"/>
      <c r="AA139" s="101"/>
      <c r="AB139" s="101"/>
      <c r="AC139" s="101"/>
      <c r="AD139" s="101"/>
      <c r="AE139" s="101"/>
      <c r="AF139" s="101"/>
      <c r="AG139" s="101"/>
      <c r="AH139" s="101"/>
      <c r="AI139" s="101"/>
      <c r="AJ139" s="101"/>
      <c r="AK139" s="101"/>
    </row>
    <row r="140" spans="14:37">
      <c r="N140" s="101"/>
      <c r="O140" s="101"/>
      <c r="P140" s="101"/>
      <c r="Q140" s="101"/>
      <c r="R140" s="101"/>
      <c r="S140" s="101"/>
      <c r="T140" s="101"/>
      <c r="U140" s="100"/>
      <c r="V140" s="101"/>
      <c r="W140" s="101"/>
      <c r="X140" s="101"/>
      <c r="Y140" s="101"/>
      <c r="Z140" s="101"/>
      <c r="AA140" s="101"/>
      <c r="AB140" s="101"/>
      <c r="AC140" s="101"/>
      <c r="AD140" s="101"/>
      <c r="AE140" s="101"/>
      <c r="AF140" s="101"/>
      <c r="AG140" s="101"/>
      <c r="AH140" s="101"/>
      <c r="AI140" s="101"/>
      <c r="AJ140" s="101"/>
      <c r="AK140" s="101"/>
    </row>
    <row r="141" spans="14:37">
      <c r="N141" s="101"/>
      <c r="O141" s="101"/>
      <c r="P141" s="101"/>
      <c r="Q141" s="101"/>
      <c r="R141" s="101"/>
      <c r="S141" s="101"/>
      <c r="T141" s="101"/>
      <c r="U141" s="100"/>
      <c r="V141" s="101"/>
      <c r="W141" s="101"/>
      <c r="X141" s="101"/>
      <c r="Y141" s="101"/>
      <c r="Z141" s="101"/>
      <c r="AA141" s="101"/>
      <c r="AB141" s="101"/>
      <c r="AC141" s="101"/>
      <c r="AD141" s="101"/>
      <c r="AE141" s="101"/>
      <c r="AF141" s="101"/>
      <c r="AG141" s="101"/>
      <c r="AH141" s="101"/>
      <c r="AI141" s="101"/>
      <c r="AJ141" s="101"/>
      <c r="AK141" s="101"/>
    </row>
    <row r="142" spans="14:37">
      <c r="N142" s="101"/>
      <c r="O142" s="101"/>
      <c r="P142" s="101"/>
      <c r="Q142" s="101"/>
      <c r="R142" s="101"/>
      <c r="S142" s="101"/>
      <c r="T142" s="101"/>
      <c r="U142" s="100"/>
      <c r="V142" s="101"/>
      <c r="W142" s="101"/>
      <c r="X142" s="101"/>
      <c r="Y142" s="101"/>
      <c r="Z142" s="101"/>
      <c r="AA142" s="101"/>
      <c r="AB142" s="101"/>
      <c r="AC142" s="101"/>
      <c r="AD142" s="101"/>
      <c r="AE142" s="101"/>
      <c r="AF142" s="101"/>
      <c r="AG142" s="101"/>
      <c r="AH142" s="101"/>
      <c r="AI142" s="101"/>
      <c r="AJ142" s="101"/>
      <c r="AK142" s="101"/>
    </row>
    <row r="143" spans="14:37">
      <c r="N143" s="101"/>
      <c r="O143" s="101"/>
      <c r="P143" s="101"/>
      <c r="Q143" s="101"/>
      <c r="R143" s="101"/>
      <c r="S143" s="101"/>
      <c r="T143" s="101"/>
      <c r="U143" s="100"/>
      <c r="V143" s="101"/>
      <c r="W143" s="101"/>
      <c r="X143" s="101"/>
      <c r="Y143" s="101"/>
      <c r="Z143" s="101"/>
      <c r="AA143" s="101"/>
      <c r="AB143" s="101"/>
      <c r="AC143" s="101"/>
      <c r="AD143" s="101"/>
      <c r="AE143" s="101"/>
      <c r="AF143" s="101"/>
      <c r="AG143" s="101"/>
      <c r="AH143" s="101"/>
      <c r="AI143" s="101"/>
      <c r="AJ143" s="101"/>
      <c r="AK143" s="101"/>
    </row>
    <row r="144" spans="14:37">
      <c r="N144" s="101"/>
      <c r="O144" s="101"/>
      <c r="P144" s="101"/>
      <c r="Q144" s="101"/>
      <c r="R144" s="101"/>
      <c r="S144" s="101"/>
      <c r="T144" s="101"/>
      <c r="U144" s="100"/>
      <c r="V144" s="101"/>
      <c r="W144" s="101"/>
      <c r="X144" s="101"/>
      <c r="Y144" s="101"/>
      <c r="Z144" s="101"/>
      <c r="AA144" s="101"/>
      <c r="AB144" s="101"/>
      <c r="AC144" s="101"/>
      <c r="AD144" s="101"/>
      <c r="AE144" s="101"/>
      <c r="AF144" s="101"/>
      <c r="AG144" s="101"/>
      <c r="AH144" s="101"/>
      <c r="AI144" s="101"/>
      <c r="AJ144" s="101"/>
      <c r="AK144" s="101"/>
    </row>
    <row r="145" spans="14:37">
      <c r="N145" s="101"/>
      <c r="O145" s="101"/>
      <c r="P145" s="101"/>
      <c r="Q145" s="101"/>
      <c r="R145" s="101"/>
      <c r="S145" s="101"/>
      <c r="T145" s="101"/>
      <c r="U145" s="100"/>
      <c r="V145" s="101"/>
      <c r="W145" s="101"/>
      <c r="X145" s="101"/>
      <c r="Y145" s="101"/>
      <c r="Z145" s="101"/>
      <c r="AA145" s="101"/>
      <c r="AB145" s="101"/>
      <c r="AC145" s="101"/>
      <c r="AD145" s="101"/>
      <c r="AE145" s="101"/>
      <c r="AF145" s="101"/>
      <c r="AG145" s="101"/>
      <c r="AH145" s="101"/>
      <c r="AI145" s="101"/>
      <c r="AJ145" s="101"/>
      <c r="AK145" s="101"/>
    </row>
    <row r="146" spans="14:37">
      <c r="N146" s="101"/>
      <c r="O146" s="101"/>
      <c r="P146" s="101"/>
      <c r="Q146" s="101"/>
      <c r="R146" s="101"/>
      <c r="S146" s="101"/>
      <c r="T146" s="101"/>
      <c r="U146" s="100"/>
      <c r="V146" s="101"/>
      <c r="W146" s="101"/>
      <c r="X146" s="101"/>
      <c r="Y146" s="101"/>
      <c r="Z146" s="101"/>
      <c r="AA146" s="101"/>
      <c r="AB146" s="101"/>
      <c r="AC146" s="101"/>
      <c r="AD146" s="101"/>
      <c r="AE146" s="101"/>
      <c r="AF146" s="101"/>
      <c r="AG146" s="101"/>
      <c r="AH146" s="101"/>
      <c r="AI146" s="101"/>
      <c r="AJ146" s="101"/>
      <c r="AK146" s="101"/>
    </row>
    <row r="147" spans="14:37">
      <c r="N147" s="101"/>
      <c r="O147" s="101"/>
      <c r="P147" s="101"/>
      <c r="Q147" s="101"/>
      <c r="R147" s="101"/>
      <c r="S147" s="101"/>
      <c r="T147" s="101"/>
      <c r="U147" s="100"/>
      <c r="V147" s="101"/>
      <c r="W147" s="101"/>
      <c r="X147" s="101"/>
      <c r="Y147" s="101"/>
      <c r="Z147" s="101"/>
      <c r="AA147" s="101"/>
      <c r="AB147" s="101"/>
      <c r="AC147" s="101"/>
      <c r="AD147" s="101"/>
      <c r="AE147" s="101"/>
      <c r="AF147" s="101"/>
      <c r="AG147" s="101"/>
      <c r="AH147" s="101"/>
      <c r="AI147" s="101"/>
      <c r="AJ147" s="101"/>
      <c r="AK147" s="101"/>
    </row>
  </sheetData>
  <mergeCells count="73">
    <mergeCell ref="B2:C4"/>
    <mergeCell ref="D2:T2"/>
    <mergeCell ref="D3:J3"/>
    <mergeCell ref="M3:T3"/>
    <mergeCell ref="D4:T4"/>
    <mergeCell ref="B6:E8"/>
    <mergeCell ref="F6:I7"/>
    <mergeCell ref="J6:L7"/>
    <mergeCell ref="M6:M7"/>
    <mergeCell ref="N6:T8"/>
    <mergeCell ref="F9:I9"/>
    <mergeCell ref="J9:L9"/>
    <mergeCell ref="N51:O51"/>
    <mergeCell ref="B53:T53"/>
    <mergeCell ref="B54:I54"/>
    <mergeCell ref="Y69:Y72"/>
    <mergeCell ref="Z69:Z72"/>
    <mergeCell ref="AA69:AA72"/>
    <mergeCell ref="S73:S77"/>
    <mergeCell ref="T73:T77"/>
    <mergeCell ref="U73:U77"/>
    <mergeCell ref="W73:W77"/>
    <mergeCell ref="X73:X77"/>
    <mergeCell ref="Y73:Y77"/>
    <mergeCell ref="Z73:Z77"/>
    <mergeCell ref="AA73:AA77"/>
    <mergeCell ref="S69:S72"/>
    <mergeCell ref="T69:T72"/>
    <mergeCell ref="U69:U72"/>
    <mergeCell ref="W69:W72"/>
    <mergeCell ref="X69:X72"/>
    <mergeCell ref="AE75:AE78"/>
    <mergeCell ref="AF75:AF78"/>
    <mergeCell ref="AH75:AH78"/>
    <mergeCell ref="AI75:AI78"/>
    <mergeCell ref="Z78:Z79"/>
    <mergeCell ref="AA78:AA79"/>
    <mergeCell ref="AE79:AE83"/>
    <mergeCell ref="AF79:AF83"/>
    <mergeCell ref="Y78:Y79"/>
    <mergeCell ref="AH79:AH83"/>
    <mergeCell ref="AI79:AI83"/>
    <mergeCell ref="S80:S84"/>
    <mergeCell ref="T80:T84"/>
    <mergeCell ref="U80:U84"/>
    <mergeCell ref="W80:W84"/>
    <mergeCell ref="X80:X84"/>
    <mergeCell ref="Y80:Y84"/>
    <mergeCell ref="Z80:Z84"/>
    <mergeCell ref="AA80:AA84"/>
    <mergeCell ref="S78:S79"/>
    <mergeCell ref="T78:T79"/>
    <mergeCell ref="U78:U79"/>
    <mergeCell ref="W78:W79"/>
    <mergeCell ref="X78:X79"/>
    <mergeCell ref="S85:S89"/>
    <mergeCell ref="T85:T89"/>
    <mergeCell ref="U85:U89"/>
    <mergeCell ref="W85:W89"/>
    <mergeCell ref="X85:X89"/>
    <mergeCell ref="Y85:Y89"/>
    <mergeCell ref="AH86:AH90"/>
    <mergeCell ref="AI86:AI90"/>
    <mergeCell ref="AE84:AE85"/>
    <mergeCell ref="AF84:AF85"/>
    <mergeCell ref="AH84:AH85"/>
    <mergeCell ref="AI84:AI85"/>
    <mergeCell ref="AE91:AE95"/>
    <mergeCell ref="AF91:AF95"/>
    <mergeCell ref="Z85:Z89"/>
    <mergeCell ref="AA85:AA89"/>
    <mergeCell ref="AE86:AE90"/>
    <mergeCell ref="AF86:AF90"/>
  </mergeCells>
  <conditionalFormatting sqref="T51:T52 T10:T42">
    <cfRule type="cellIs" dxfId="12" priority="3" operator="equal">
      <formula>"BAJO"</formula>
    </cfRule>
  </conditionalFormatting>
  <conditionalFormatting sqref="T50">
    <cfRule type="cellIs" dxfId="11" priority="2" operator="equal">
      <formula>"BAJO"</formula>
    </cfRule>
  </conditionalFormatting>
  <conditionalFormatting sqref="T43:T49">
    <cfRule type="cellIs" dxfId="10" priority="1" operator="equal">
      <formula>"BAJO"</formula>
    </cfRule>
  </conditionalFormatting>
  <dataValidations count="1">
    <dataValidation type="list" allowBlank="1" showInputMessage="1" showErrorMessage="1" sqref="E32:E33 E35">
      <formula1>#REF!</formula1>
    </dataValidation>
  </dataValidations>
  <printOptions horizontalCentered="1" verticalCentered="1"/>
  <pageMargins left="0.59055118110236227" right="0.39370078740157483" top="0.39370078740157483" bottom="0.39370078740157483" header="0.31496062992125984" footer="0.59055118110236227"/>
  <pageSetup scale="31" orientation="landscape" r:id="rId1"/>
  <headerFooter>
    <oddFooter xml:space="preserve">&amp;L&amp;"Arial,Normal"&amp;9Calle 26 No. 57-41 Torre 8, Pisos 7 y 8 CEMSA – C.P. 111321
PBX. 3779555  - Información: Línea 195
&amp;U&amp;K0070C0www.umv.gov.co&amp;C&amp;"Arial,Normal"&amp;9GCON-FM-029
Página &amp;P de &amp;N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AL147"/>
  <sheetViews>
    <sheetView showGridLines="0" view="pageBreakPreview" topLeftCell="B40" zoomScale="50" zoomScaleNormal="80" zoomScaleSheetLayoutView="50" zoomScalePageLayoutView="25" workbookViewId="0">
      <selection activeCell="C51" sqref="C51"/>
    </sheetView>
  </sheetViews>
  <sheetFormatPr baseColWidth="10" defaultColWidth="11.42578125" defaultRowHeight="21"/>
  <cols>
    <col min="1" max="1" width="4.85546875" style="54" hidden="1" customWidth="1"/>
    <col min="2" max="2" width="7.28515625" style="54" customWidth="1"/>
    <col min="3" max="3" width="56" style="54" customWidth="1"/>
    <col min="4" max="4" width="8.7109375" style="54" customWidth="1"/>
    <col min="5" max="5" width="8.140625" style="54" customWidth="1"/>
    <col min="6" max="6" width="19.140625" style="54" customWidth="1"/>
    <col min="7" max="7" width="22.28515625" style="54" bestFit="1" customWidth="1"/>
    <col min="8" max="8" width="22.28515625" style="54" customWidth="1"/>
    <col min="9" max="9" width="21" style="54" bestFit="1" customWidth="1"/>
    <col min="10" max="10" width="23.42578125" style="54" bestFit="1" customWidth="1"/>
    <col min="11" max="11" width="23.42578125" style="54" customWidth="1"/>
    <col min="12" max="12" width="23.42578125" style="54" bestFit="1" customWidth="1"/>
    <col min="13" max="13" width="20.28515625" style="54" hidden="1" customWidth="1"/>
    <col min="14" max="14" width="20.28515625" style="54" customWidth="1"/>
    <col min="15" max="15" width="15.5703125" style="54" customWidth="1"/>
    <col min="16" max="16" width="19.42578125" style="54" customWidth="1"/>
    <col min="17" max="17" width="29.85546875" style="54" customWidth="1"/>
    <col min="18" max="18" width="21.5703125" style="54" customWidth="1"/>
    <col min="19" max="19" width="17.5703125" style="54" customWidth="1"/>
    <col min="20" max="20" width="19.140625" style="54" customWidth="1"/>
    <col min="21" max="21" width="25.42578125" style="54" customWidth="1"/>
    <col min="22" max="22" width="2.42578125" style="48" customWidth="1"/>
    <col min="23" max="26" width="11.42578125" style="54"/>
    <col min="27" max="27" width="29.42578125" style="54" customWidth="1"/>
    <col min="28" max="16384" width="11.42578125" style="54"/>
  </cols>
  <sheetData>
    <row r="2" spans="2:27" ht="39.75" customHeight="1">
      <c r="B2" s="219"/>
      <c r="C2" s="220"/>
      <c r="D2" s="288" t="s">
        <v>75</v>
      </c>
      <c r="E2" s="225"/>
      <c r="F2" s="225"/>
      <c r="G2" s="225"/>
      <c r="H2" s="225"/>
      <c r="I2" s="225"/>
      <c r="J2" s="225"/>
      <c r="K2" s="225"/>
      <c r="L2" s="225"/>
      <c r="M2" s="225"/>
      <c r="N2" s="225"/>
      <c r="O2" s="225"/>
      <c r="P2" s="225"/>
      <c r="Q2" s="225"/>
      <c r="R2" s="225"/>
      <c r="S2" s="225"/>
      <c r="T2" s="225"/>
      <c r="U2" s="226"/>
      <c r="V2" s="81"/>
      <c r="W2" s="81"/>
    </row>
    <row r="3" spans="2:27" ht="17.25" customHeight="1">
      <c r="B3" s="221"/>
      <c r="C3" s="222"/>
      <c r="D3" s="289" t="s">
        <v>77</v>
      </c>
      <c r="E3" s="227"/>
      <c r="F3" s="227"/>
      <c r="G3" s="227"/>
      <c r="H3" s="227"/>
      <c r="I3" s="227"/>
      <c r="J3" s="227"/>
      <c r="K3" s="151"/>
      <c r="L3" s="151"/>
      <c r="M3" s="289" t="s">
        <v>76</v>
      </c>
      <c r="N3" s="227"/>
      <c r="O3" s="227"/>
      <c r="P3" s="227"/>
      <c r="Q3" s="227"/>
      <c r="R3" s="227"/>
      <c r="S3" s="227"/>
      <c r="T3" s="227"/>
      <c r="U3" s="228"/>
      <c r="V3" s="82"/>
      <c r="W3" s="82"/>
    </row>
    <row r="4" spans="2:27" ht="17.25" customHeight="1">
      <c r="B4" s="223"/>
      <c r="C4" s="224"/>
      <c r="D4" s="289" t="s">
        <v>78</v>
      </c>
      <c r="E4" s="227"/>
      <c r="F4" s="227"/>
      <c r="G4" s="227"/>
      <c r="H4" s="227"/>
      <c r="I4" s="227"/>
      <c r="J4" s="227"/>
      <c r="K4" s="227"/>
      <c r="L4" s="227"/>
      <c r="M4" s="227"/>
      <c r="N4" s="227"/>
      <c r="O4" s="227"/>
      <c r="P4" s="227"/>
      <c r="Q4" s="227"/>
      <c r="R4" s="227"/>
      <c r="S4" s="227"/>
      <c r="T4" s="227"/>
      <c r="U4" s="228"/>
      <c r="V4" s="82"/>
      <c r="W4" s="82"/>
    </row>
    <row r="5" spans="2:27" ht="15.75" customHeight="1" thickBot="1"/>
    <row r="6" spans="2:27" ht="65.25" customHeight="1">
      <c r="B6" s="229" t="s">
        <v>90</v>
      </c>
      <c r="C6" s="230"/>
      <c r="D6" s="230"/>
      <c r="E6" s="231"/>
      <c r="F6" s="255" t="s">
        <v>74</v>
      </c>
      <c r="G6" s="256"/>
      <c r="H6" s="256"/>
      <c r="I6" s="256"/>
      <c r="J6" s="255" t="s">
        <v>85</v>
      </c>
      <c r="K6" s="256"/>
      <c r="L6" s="256"/>
      <c r="M6" s="277" t="s">
        <v>88</v>
      </c>
      <c r="N6" s="277" t="s">
        <v>88</v>
      </c>
      <c r="O6" s="279" t="s">
        <v>142</v>
      </c>
      <c r="P6" s="280"/>
      <c r="Q6" s="280"/>
      <c r="R6" s="280"/>
      <c r="S6" s="280"/>
      <c r="T6" s="280"/>
      <c r="U6" s="281"/>
    </row>
    <row r="7" spans="2:27" ht="59.25" customHeight="1" thickBot="1">
      <c r="B7" s="232"/>
      <c r="C7" s="233"/>
      <c r="D7" s="233"/>
      <c r="E7" s="234"/>
      <c r="F7" s="259"/>
      <c r="G7" s="260"/>
      <c r="H7" s="260"/>
      <c r="I7" s="260"/>
      <c r="J7" s="259"/>
      <c r="K7" s="260"/>
      <c r="L7" s="260"/>
      <c r="M7" s="290"/>
      <c r="N7" s="290"/>
      <c r="O7" s="282"/>
      <c r="P7" s="283"/>
      <c r="Q7" s="283"/>
      <c r="R7" s="283"/>
      <c r="S7" s="283"/>
      <c r="T7" s="283"/>
      <c r="U7" s="284"/>
    </row>
    <row r="8" spans="2:27" ht="81" customHeight="1" thickBot="1">
      <c r="B8" s="232"/>
      <c r="C8" s="233"/>
      <c r="D8" s="233"/>
      <c r="E8" s="234"/>
      <c r="F8" s="127" t="s">
        <v>139</v>
      </c>
      <c r="G8" s="127" t="s">
        <v>140</v>
      </c>
      <c r="H8" s="127" t="s">
        <v>149</v>
      </c>
      <c r="I8" s="127" t="s">
        <v>141</v>
      </c>
      <c r="J8" s="127" t="s">
        <v>144</v>
      </c>
      <c r="K8" s="128" t="s">
        <v>146</v>
      </c>
      <c r="L8" s="128" t="s">
        <v>145</v>
      </c>
      <c r="M8" s="128">
        <v>2019</v>
      </c>
      <c r="N8" s="128">
        <v>2019</v>
      </c>
      <c r="O8" s="285"/>
      <c r="P8" s="286"/>
      <c r="Q8" s="286"/>
      <c r="R8" s="286"/>
      <c r="S8" s="286"/>
      <c r="T8" s="286"/>
      <c r="U8" s="287"/>
    </row>
    <row r="9" spans="2:27" ht="72" customHeight="1" thickBot="1">
      <c r="B9" s="120" t="s">
        <v>64</v>
      </c>
      <c r="C9" s="119" t="s">
        <v>65</v>
      </c>
      <c r="D9" s="92" t="s">
        <v>70</v>
      </c>
      <c r="E9" s="93" t="s">
        <v>79</v>
      </c>
      <c r="F9" s="270" t="s">
        <v>84</v>
      </c>
      <c r="G9" s="271"/>
      <c r="H9" s="271"/>
      <c r="I9" s="271"/>
      <c r="J9" s="270" t="s">
        <v>82</v>
      </c>
      <c r="K9" s="271"/>
      <c r="L9" s="272"/>
      <c r="M9" s="79"/>
      <c r="N9" s="79"/>
      <c r="O9" s="80" t="s">
        <v>66</v>
      </c>
      <c r="P9" s="80" t="s">
        <v>67</v>
      </c>
      <c r="Q9" s="80" t="s">
        <v>68</v>
      </c>
      <c r="R9" s="80" t="s">
        <v>0</v>
      </c>
      <c r="S9" s="80" t="s">
        <v>69</v>
      </c>
      <c r="T9" s="80" t="s">
        <v>1</v>
      </c>
      <c r="U9" s="80" t="s">
        <v>2</v>
      </c>
    </row>
    <row r="10" spans="2:27" ht="120.75" thickBot="1">
      <c r="B10" s="118">
        <v>1</v>
      </c>
      <c r="C10" s="140" t="s">
        <v>91</v>
      </c>
      <c r="D10" s="142" t="s">
        <v>70</v>
      </c>
      <c r="E10" s="142">
        <v>40</v>
      </c>
      <c r="F10" s="125"/>
      <c r="G10" s="126">
        <v>20400</v>
      </c>
      <c r="H10" s="126">
        <f>1.19*14252</f>
        <v>16959.88</v>
      </c>
      <c r="I10" s="126">
        <v>18907.563025210085</v>
      </c>
      <c r="J10" s="117"/>
      <c r="K10" s="117">
        <v>16363</v>
      </c>
      <c r="L10" s="117">
        <v>27500</v>
      </c>
      <c r="M10" s="117">
        <v>28661</v>
      </c>
      <c r="N10" s="117">
        <f>M10*(1+($E$84+$E$85))</f>
        <v>30071.121199999998</v>
      </c>
      <c r="O10" s="102">
        <f>COUNT(F10:N10)</f>
        <v>7</v>
      </c>
      <c r="P10" s="103">
        <v>22694</v>
      </c>
      <c r="Q10" s="104">
        <v>907760</v>
      </c>
      <c r="R10" s="105">
        <f>STDEVP(G10:N10)</f>
        <v>5420.6730388910692</v>
      </c>
      <c r="S10" s="106">
        <f>R10/P10*100</f>
        <v>23.885930373187051</v>
      </c>
      <c r="T10" s="107">
        <f>100-S10</f>
        <v>76.114069626812949</v>
      </c>
      <c r="U10" s="108" t="str">
        <f t="shared" ref="U10:U50" si="0">IF(T10&gt;70,"ALTO","BAJO")</f>
        <v>ALTO</v>
      </c>
      <c r="AA10" s="153">
        <f>'FM-029 Sin depurar'!P10-'FM-029 Depurada16Oct2020'!P10</f>
        <v>1288.8199999999997</v>
      </c>
    </row>
    <row r="11" spans="2:27" ht="120.75" thickBot="1">
      <c r="B11" s="118">
        <v>2</v>
      </c>
      <c r="C11" s="140" t="s">
        <v>92</v>
      </c>
      <c r="D11" s="143" t="s">
        <v>70</v>
      </c>
      <c r="E11" s="143">
        <v>10</v>
      </c>
      <c r="F11" s="125"/>
      <c r="G11" s="126">
        <v>20400</v>
      </c>
      <c r="H11" s="126">
        <f>1.19*14252</f>
        <v>16959.88</v>
      </c>
      <c r="I11" s="126">
        <v>18907.563025210085</v>
      </c>
      <c r="J11" s="117"/>
      <c r="K11" s="117">
        <v>16363</v>
      </c>
      <c r="L11" s="117">
        <v>25000</v>
      </c>
      <c r="M11" s="117"/>
      <c r="N11" s="117"/>
      <c r="O11" s="102">
        <f t="shared" ref="O11:O50" si="1">COUNT(F11:N11)</f>
        <v>5</v>
      </c>
      <c r="P11" s="103">
        <v>19526</v>
      </c>
      <c r="Q11" s="104">
        <v>195260</v>
      </c>
      <c r="R11" s="105">
        <f>STDEVP(F11:M11)</f>
        <v>3088.7070792463701</v>
      </c>
      <c r="S11" s="106">
        <f t="shared" ref="S11:S50" si="2">R11/P11*100</f>
        <v>15.818432240327615</v>
      </c>
      <c r="T11" s="107">
        <f t="shared" ref="T11:T50" si="3">100-S11</f>
        <v>84.18156775967239</v>
      </c>
      <c r="U11" s="108" t="str">
        <f t="shared" si="0"/>
        <v>ALTO</v>
      </c>
      <c r="AA11" s="153">
        <f>'FM-029 Sin depurar'!P11-'FM-029 Depurada16Oct2020'!P11</f>
        <v>3745.7400000000016</v>
      </c>
    </row>
    <row r="12" spans="2:27" ht="120.75" thickBot="1">
      <c r="B12" s="118">
        <v>3</v>
      </c>
      <c r="C12" s="140" t="s">
        <v>93</v>
      </c>
      <c r="D12" s="143" t="s">
        <v>70</v>
      </c>
      <c r="E12" s="143">
        <v>5</v>
      </c>
      <c r="F12" s="125"/>
      <c r="G12" s="126">
        <v>20400</v>
      </c>
      <c r="H12" s="126">
        <f>1.19*14252</f>
        <v>16959.88</v>
      </c>
      <c r="I12" s="126">
        <v>18907.563025210085</v>
      </c>
      <c r="J12" s="117"/>
      <c r="K12" s="117">
        <v>16363</v>
      </c>
      <c r="L12" s="117"/>
      <c r="M12" s="117"/>
      <c r="N12" s="117"/>
      <c r="O12" s="102">
        <f t="shared" si="1"/>
        <v>4</v>
      </c>
      <c r="P12" s="103">
        <v>18157</v>
      </c>
      <c r="Q12" s="104">
        <v>90785</v>
      </c>
      <c r="R12" s="105">
        <f>STDEVP(G12:K12)</f>
        <v>1600.4627969059034</v>
      </c>
      <c r="S12" s="106">
        <f t="shared" si="2"/>
        <v>8.8145772809709939</v>
      </c>
      <c r="T12" s="107">
        <f t="shared" si="3"/>
        <v>91.185422719029006</v>
      </c>
      <c r="U12" s="108" t="str">
        <f t="shared" si="0"/>
        <v>ALTO</v>
      </c>
      <c r="AA12" s="153">
        <f>'FM-029 Sin depurar'!P12-'FM-029 Depurada16Oct2020'!P12</f>
        <v>2969.09</v>
      </c>
    </row>
    <row r="13" spans="2:27" ht="162" customHeight="1" thickBot="1">
      <c r="B13" s="118">
        <v>4</v>
      </c>
      <c r="C13" s="140" t="s">
        <v>94</v>
      </c>
      <c r="D13" s="144" t="s">
        <v>70</v>
      </c>
      <c r="E13" s="144">
        <v>100</v>
      </c>
      <c r="F13" s="125"/>
      <c r="G13" s="126">
        <v>7480</v>
      </c>
      <c r="H13" s="126">
        <f>1.19*5310</f>
        <v>6318.9</v>
      </c>
      <c r="I13" s="126">
        <v>5600</v>
      </c>
      <c r="J13" s="117"/>
      <c r="K13" s="117">
        <v>6395</v>
      </c>
      <c r="L13" s="117"/>
      <c r="M13" s="117">
        <v>10468</v>
      </c>
      <c r="N13" s="117"/>
      <c r="O13" s="102">
        <f t="shared" si="1"/>
        <v>5</v>
      </c>
      <c r="P13" s="103">
        <v>7252</v>
      </c>
      <c r="Q13" s="104">
        <v>725200</v>
      </c>
      <c r="R13" s="105">
        <f>STDEVP(G13:K13)</f>
        <v>671.49141980742559</v>
      </c>
      <c r="S13" s="106">
        <f t="shared" si="2"/>
        <v>9.2593963018122665</v>
      </c>
      <c r="T13" s="107">
        <f t="shared" si="3"/>
        <v>90.740603698187726</v>
      </c>
      <c r="U13" s="108" t="str">
        <f t="shared" si="0"/>
        <v>ALTO</v>
      </c>
      <c r="AA13" s="153">
        <f>'FM-029 Sin depurar'!P13-'FM-029 Depurada16Oct2020'!P13</f>
        <v>1137.9899999999998</v>
      </c>
    </row>
    <row r="14" spans="2:27" ht="165.75" thickBot="1">
      <c r="B14" s="118">
        <v>5</v>
      </c>
      <c r="C14" s="140" t="s">
        <v>143</v>
      </c>
      <c r="D14" s="143" t="s">
        <v>70</v>
      </c>
      <c r="E14" s="143">
        <v>150</v>
      </c>
      <c r="F14" s="125"/>
      <c r="G14" s="126">
        <v>5440</v>
      </c>
      <c r="H14" s="126">
        <f>1.19*6300</f>
        <v>7497</v>
      </c>
      <c r="I14" s="126">
        <v>6500</v>
      </c>
      <c r="J14" s="117"/>
      <c r="K14" s="117">
        <v>6422</v>
      </c>
      <c r="L14" s="117"/>
      <c r="M14" s="117"/>
      <c r="N14" s="117"/>
      <c r="O14" s="102">
        <f t="shared" si="1"/>
        <v>4</v>
      </c>
      <c r="P14" s="103">
        <v>6465</v>
      </c>
      <c r="Q14" s="104">
        <v>969750</v>
      </c>
      <c r="R14" s="105">
        <f>STDEVP(G14:K14)</f>
        <v>727.79165116123727</v>
      </c>
      <c r="S14" s="106">
        <f t="shared" si="2"/>
        <v>11.257411464210939</v>
      </c>
      <c r="T14" s="107">
        <f t="shared" si="3"/>
        <v>88.742588535789054</v>
      </c>
      <c r="U14" s="108" t="str">
        <f t="shared" si="0"/>
        <v>ALTO</v>
      </c>
      <c r="AA14" s="153">
        <f>'FM-029 Sin depurar'!P14-'FM-029 Depurada16Oct2020'!P14</f>
        <v>1706.8000000000002</v>
      </c>
    </row>
    <row r="15" spans="2:27" ht="90.75" thickBot="1">
      <c r="B15" s="118">
        <v>6</v>
      </c>
      <c r="C15" s="140" t="s">
        <v>95</v>
      </c>
      <c r="D15" s="143" t="s">
        <v>70</v>
      </c>
      <c r="E15" s="143">
        <v>20</v>
      </c>
      <c r="F15" s="125"/>
      <c r="G15" s="126"/>
      <c r="H15" s="126">
        <f>1.19*7600</f>
        <v>9044</v>
      </c>
      <c r="I15" s="126">
        <v>10500</v>
      </c>
      <c r="J15" s="117"/>
      <c r="K15" s="117">
        <v>10342</v>
      </c>
      <c r="L15" s="117"/>
      <c r="M15" s="117">
        <v>11069</v>
      </c>
      <c r="N15" s="117">
        <v>11069</v>
      </c>
      <c r="O15" s="102">
        <f t="shared" si="1"/>
        <v>5</v>
      </c>
      <c r="P15" s="103">
        <v>10404</v>
      </c>
      <c r="Q15" s="104">
        <v>208080</v>
      </c>
      <c r="R15" s="105">
        <f>STDEVP(H15:N15)</f>
        <v>741.22962703874703</v>
      </c>
      <c r="S15" s="106">
        <f t="shared" si="2"/>
        <v>7.1244677723831886</v>
      </c>
      <c r="T15" s="107">
        <f t="shared" si="3"/>
        <v>92.875532227616816</v>
      </c>
      <c r="U15" s="108" t="str">
        <f t="shared" si="0"/>
        <v>ALTO</v>
      </c>
      <c r="AA15" s="153">
        <f>'FM-029 Sin depurar'!P15-'FM-029 Depurada16Oct2020'!P15</f>
        <v>7814.7099999999991</v>
      </c>
    </row>
    <row r="16" spans="2:27" ht="96" customHeight="1" thickBot="1">
      <c r="B16" s="118">
        <v>7</v>
      </c>
      <c r="C16" s="140" t="s">
        <v>96</v>
      </c>
      <c r="D16" s="144" t="s">
        <v>70</v>
      </c>
      <c r="E16" s="144">
        <v>10</v>
      </c>
      <c r="F16" s="125"/>
      <c r="G16" s="126">
        <v>24500</v>
      </c>
      <c r="H16" s="126">
        <f>1.19*25900</f>
        <v>30821</v>
      </c>
      <c r="I16" s="126">
        <v>28000</v>
      </c>
      <c r="J16" s="117"/>
      <c r="K16" s="117"/>
      <c r="L16" s="117"/>
      <c r="M16" s="117">
        <v>33297</v>
      </c>
      <c r="N16" s="117">
        <v>33297</v>
      </c>
      <c r="O16" s="102">
        <f t="shared" si="1"/>
        <v>5</v>
      </c>
      <c r="P16" s="103">
        <v>29983</v>
      </c>
      <c r="Q16" s="104">
        <v>299830</v>
      </c>
      <c r="R16" s="105">
        <f>STDEVP(G16:N16)</f>
        <v>3366.3931440044257</v>
      </c>
      <c r="S16" s="106">
        <f t="shared" si="2"/>
        <v>11.227672827950592</v>
      </c>
      <c r="T16" s="107">
        <f t="shared" si="3"/>
        <v>88.772327172049415</v>
      </c>
      <c r="U16" s="108" t="str">
        <f t="shared" si="0"/>
        <v>ALTO</v>
      </c>
      <c r="AA16" s="153">
        <f>'FM-029 Sin depurar'!P16-'FM-029 Depurada16Oct2020'!P16</f>
        <v>9169.5</v>
      </c>
    </row>
    <row r="17" spans="2:27" ht="186" customHeight="1" thickBot="1">
      <c r="B17" s="118">
        <v>8</v>
      </c>
      <c r="C17" s="140" t="s">
        <v>97</v>
      </c>
      <c r="D17" s="144" t="s">
        <v>70</v>
      </c>
      <c r="E17" s="144">
        <v>750</v>
      </c>
      <c r="F17" s="125"/>
      <c r="G17" s="126"/>
      <c r="H17" s="126">
        <f>1.19*12000</f>
        <v>14280</v>
      </c>
      <c r="I17" s="126">
        <v>14300</v>
      </c>
      <c r="J17" s="117"/>
      <c r="K17" s="117"/>
      <c r="L17" s="117"/>
      <c r="M17" s="117">
        <v>6412</v>
      </c>
      <c r="N17" s="117"/>
      <c r="O17" s="102">
        <f t="shared" si="1"/>
        <v>3</v>
      </c>
      <c r="P17" s="103">
        <v>11664</v>
      </c>
      <c r="Q17" s="104">
        <v>8748000</v>
      </c>
      <c r="R17" s="105">
        <f>STDEVP(H17:I17)</f>
        <v>10</v>
      </c>
      <c r="S17" s="106">
        <f t="shared" si="2"/>
        <v>8.5733882030178329E-2</v>
      </c>
      <c r="T17" s="107">
        <f t="shared" si="3"/>
        <v>99.914266117969817</v>
      </c>
      <c r="U17" s="108" t="str">
        <f t="shared" si="0"/>
        <v>ALTO</v>
      </c>
      <c r="AA17" s="153">
        <f>'FM-029 Sin depurar'!P17-'FM-029 Depurada16Oct2020'!P17</f>
        <v>7216.7999999999993</v>
      </c>
    </row>
    <row r="18" spans="2:27" ht="173.25" customHeight="1" thickBot="1">
      <c r="B18" s="118">
        <v>9</v>
      </c>
      <c r="C18" s="140" t="s">
        <v>98</v>
      </c>
      <c r="D18" s="144" t="s">
        <v>70</v>
      </c>
      <c r="E18" s="144">
        <v>750</v>
      </c>
      <c r="F18" s="125"/>
      <c r="G18" s="126"/>
      <c r="H18" s="126">
        <f>1.19*12000</f>
        <v>14280</v>
      </c>
      <c r="I18" s="126">
        <v>14300</v>
      </c>
      <c r="J18" s="117"/>
      <c r="K18" s="117"/>
      <c r="L18" s="117"/>
      <c r="M18" s="117">
        <v>6412</v>
      </c>
      <c r="N18" s="117"/>
      <c r="O18" s="102">
        <f t="shared" si="1"/>
        <v>3</v>
      </c>
      <c r="P18" s="103">
        <v>11664</v>
      </c>
      <c r="Q18" s="104">
        <v>8748000</v>
      </c>
      <c r="R18" s="105">
        <f>STDEVP(H18:I18)</f>
        <v>10</v>
      </c>
      <c r="S18" s="106">
        <f t="shared" si="2"/>
        <v>8.5733882030178329E-2</v>
      </c>
      <c r="T18" s="107">
        <f t="shared" si="3"/>
        <v>99.914266117969817</v>
      </c>
      <c r="U18" s="108" t="str">
        <f t="shared" si="0"/>
        <v>ALTO</v>
      </c>
      <c r="AA18" s="153">
        <f>'FM-029 Sin depurar'!P18-'FM-029 Depurada16Oct2020'!P18</f>
        <v>7216.7999999999993</v>
      </c>
    </row>
    <row r="19" spans="2:27" ht="135.75" thickBot="1">
      <c r="B19" s="118">
        <v>10</v>
      </c>
      <c r="C19" s="140" t="s">
        <v>99</v>
      </c>
      <c r="D19" s="144" t="s">
        <v>70</v>
      </c>
      <c r="E19" s="144">
        <v>550</v>
      </c>
      <c r="F19" s="125"/>
      <c r="G19" s="126"/>
      <c r="H19" s="126">
        <f>1.19*12000</f>
        <v>14280</v>
      </c>
      <c r="I19" s="126">
        <v>14500</v>
      </c>
      <c r="J19" s="117"/>
      <c r="K19" s="117"/>
      <c r="L19" s="117"/>
      <c r="M19" s="117">
        <v>16277</v>
      </c>
      <c r="N19" s="117">
        <v>16277</v>
      </c>
      <c r="O19" s="102">
        <f t="shared" si="1"/>
        <v>4</v>
      </c>
      <c r="P19" s="103">
        <v>15334</v>
      </c>
      <c r="Q19" s="104">
        <v>8433700</v>
      </c>
      <c r="R19" s="105">
        <f>STDEVP(H19:N19)</f>
        <v>946.70071828429491</v>
      </c>
      <c r="S19" s="106">
        <f t="shared" si="2"/>
        <v>6.173866690258869</v>
      </c>
      <c r="T19" s="107">
        <f t="shared" si="3"/>
        <v>93.826133309741124</v>
      </c>
      <c r="U19" s="108" t="str">
        <f t="shared" si="0"/>
        <v>ALTO</v>
      </c>
      <c r="AA19" s="153">
        <f>'FM-029 Sin depurar'!P19-'FM-029 Depurada16Oct2020'!P19</f>
        <v>3332.7999999999993</v>
      </c>
    </row>
    <row r="20" spans="2:27" ht="113.25" customHeight="1" thickBot="1">
      <c r="B20" s="118">
        <v>11</v>
      </c>
      <c r="C20" s="140" t="s">
        <v>100</v>
      </c>
      <c r="D20" s="144" t="s">
        <v>70</v>
      </c>
      <c r="E20" s="144">
        <v>2</v>
      </c>
      <c r="F20" s="125"/>
      <c r="G20" s="126">
        <v>479000</v>
      </c>
      <c r="H20" s="126">
        <f>1.19*430000</f>
        <v>511700</v>
      </c>
      <c r="I20" s="126">
        <v>378151.26050420169</v>
      </c>
      <c r="J20" s="117"/>
      <c r="K20" s="117"/>
      <c r="L20" s="117"/>
      <c r="M20" s="117">
        <v>397253</v>
      </c>
      <c r="N20" s="117">
        <v>397253</v>
      </c>
      <c r="O20" s="102">
        <f t="shared" si="1"/>
        <v>5</v>
      </c>
      <c r="P20" s="103">
        <v>432671</v>
      </c>
      <c r="Q20" s="104">
        <v>865342</v>
      </c>
      <c r="R20" s="105">
        <f>STDEVP(G20:N20)</f>
        <v>52674.909631944094</v>
      </c>
      <c r="S20" s="106">
        <f t="shared" si="2"/>
        <v>12.174356412133951</v>
      </c>
      <c r="T20" s="107">
        <f t="shared" si="3"/>
        <v>87.825643587866054</v>
      </c>
      <c r="U20" s="108" t="str">
        <f t="shared" si="0"/>
        <v>ALTO</v>
      </c>
      <c r="AA20" s="153">
        <f>'FM-029 Sin depurar'!P20-'FM-029 Depurada16Oct2020'!P20</f>
        <v>-50111.460000000021</v>
      </c>
    </row>
    <row r="21" spans="2:27" ht="130.5" customHeight="1" thickBot="1">
      <c r="B21" s="118">
        <v>12</v>
      </c>
      <c r="C21" s="140" t="s">
        <v>101</v>
      </c>
      <c r="D21" s="144" t="s">
        <v>70</v>
      </c>
      <c r="E21" s="144">
        <v>8</v>
      </c>
      <c r="F21" s="125"/>
      <c r="G21" s="126">
        <v>53000</v>
      </c>
      <c r="H21" s="126">
        <f>1.19*41430</f>
        <v>49301.7</v>
      </c>
      <c r="I21" s="126">
        <v>47058.823529411769</v>
      </c>
      <c r="J21" s="117"/>
      <c r="K21" s="117">
        <v>52182</v>
      </c>
      <c r="L21" s="117"/>
      <c r="M21" s="117">
        <v>63431</v>
      </c>
      <c r="N21" s="117">
        <v>63431</v>
      </c>
      <c r="O21" s="102">
        <f t="shared" si="1"/>
        <v>6</v>
      </c>
      <c r="P21" s="103">
        <v>54733</v>
      </c>
      <c r="Q21" s="104">
        <v>437864</v>
      </c>
      <c r="R21" s="105">
        <f>STDEVP(F21:N21)</f>
        <v>6444.8079244586997</v>
      </c>
      <c r="S21" s="106">
        <f t="shared" si="2"/>
        <v>11.774994837591032</v>
      </c>
      <c r="T21" s="107">
        <f t="shared" si="3"/>
        <v>88.225005162408962</v>
      </c>
      <c r="U21" s="108" t="str">
        <f t="shared" si="0"/>
        <v>ALTO</v>
      </c>
      <c r="AA21" s="153">
        <f>'FM-029 Sin depurar'!P21-'FM-029 Depurada16Oct2020'!P21</f>
        <v>8181.93</v>
      </c>
    </row>
    <row r="22" spans="2:27" ht="126.75" customHeight="1" thickBot="1">
      <c r="B22" s="118">
        <v>13</v>
      </c>
      <c r="C22" s="140" t="s">
        <v>102</v>
      </c>
      <c r="D22" s="143" t="s">
        <v>131</v>
      </c>
      <c r="E22" s="143">
        <v>30</v>
      </c>
      <c r="F22" s="125">
        <v>54000</v>
      </c>
      <c r="G22" s="126">
        <v>48500</v>
      </c>
      <c r="H22" s="126"/>
      <c r="I22" s="126"/>
      <c r="J22" s="117"/>
      <c r="K22" s="117"/>
      <c r="L22" s="117"/>
      <c r="M22" s="117">
        <v>60163</v>
      </c>
      <c r="N22" s="117">
        <v>60163</v>
      </c>
      <c r="O22" s="102">
        <f t="shared" si="1"/>
        <v>4</v>
      </c>
      <c r="P22" s="103">
        <v>55706</v>
      </c>
      <c r="Q22" s="104">
        <v>1671180</v>
      </c>
      <c r="R22" s="105">
        <f>STDEVP(F22:N22)</f>
        <v>4862.2671923702428</v>
      </c>
      <c r="S22" s="106">
        <f t="shared" si="2"/>
        <v>8.7284443190504497</v>
      </c>
      <c r="T22" s="107">
        <f t="shared" si="3"/>
        <v>91.271555680949547</v>
      </c>
      <c r="U22" s="108" t="str">
        <f t="shared" si="0"/>
        <v>ALTO</v>
      </c>
      <c r="AA22" s="153">
        <f>'FM-029 Sin depurar'!P22-'FM-029 Depurada16Oct2020'!P22</f>
        <v>-5590.18</v>
      </c>
    </row>
    <row r="23" spans="2:27" ht="120.75" thickBot="1">
      <c r="B23" s="118">
        <v>14</v>
      </c>
      <c r="C23" s="140" t="s">
        <v>103</v>
      </c>
      <c r="D23" s="144" t="s">
        <v>131</v>
      </c>
      <c r="E23" s="144">
        <v>30</v>
      </c>
      <c r="F23" s="125"/>
      <c r="G23" s="126">
        <v>9220</v>
      </c>
      <c r="H23" s="126">
        <f>1.19*12760</f>
        <v>15184.4</v>
      </c>
      <c r="I23" s="126">
        <v>10756.302521008403</v>
      </c>
      <c r="J23" s="117"/>
      <c r="K23" s="117"/>
      <c r="L23" s="117"/>
      <c r="M23" s="146">
        <v>33505</v>
      </c>
      <c r="N23" s="146"/>
      <c r="O23" s="102">
        <f t="shared" si="1"/>
        <v>4</v>
      </c>
      <c r="P23" s="103">
        <v>17166</v>
      </c>
      <c r="Q23" s="104">
        <v>514980</v>
      </c>
      <c r="R23" s="105">
        <f>STDEVP(G23:I23)</f>
        <v>2528.5555841562227</v>
      </c>
      <c r="S23" s="106">
        <f t="shared" si="2"/>
        <v>14.730022044484578</v>
      </c>
      <c r="T23" s="107">
        <f t="shared" si="3"/>
        <v>85.269977955515429</v>
      </c>
      <c r="U23" s="108" t="str">
        <f t="shared" si="0"/>
        <v>ALTO</v>
      </c>
      <c r="AA23" s="153">
        <f>'FM-029 Sin depurar'!P23-'FM-029 Depurada16Oct2020'!P23</f>
        <v>5862.4500000000007</v>
      </c>
    </row>
    <row r="24" spans="2:27" ht="90.75" thickBot="1">
      <c r="B24" s="118">
        <v>15</v>
      </c>
      <c r="C24" s="140" t="s">
        <v>104</v>
      </c>
      <c r="D24" s="144" t="s">
        <v>131</v>
      </c>
      <c r="E24" s="144">
        <v>30</v>
      </c>
      <c r="F24" s="125"/>
      <c r="G24" s="126">
        <v>39750</v>
      </c>
      <c r="H24" s="126">
        <f>1.19*32040</f>
        <v>38127.599999999999</v>
      </c>
      <c r="I24" s="126">
        <v>36134.45378151261</v>
      </c>
      <c r="J24" s="117"/>
      <c r="K24" s="117"/>
      <c r="L24" s="117"/>
      <c r="M24" s="146">
        <v>36563</v>
      </c>
      <c r="N24" s="146">
        <v>36563</v>
      </c>
      <c r="O24" s="102">
        <f t="shared" si="1"/>
        <v>5</v>
      </c>
      <c r="P24" s="103">
        <v>37427</v>
      </c>
      <c r="Q24" s="104">
        <v>1122810</v>
      </c>
      <c r="R24" s="105">
        <f>STDEVP(F24:N24)</f>
        <v>1345.4244848232654</v>
      </c>
      <c r="S24" s="106">
        <f t="shared" si="2"/>
        <v>3.5947964967089678</v>
      </c>
      <c r="T24" s="107">
        <f t="shared" si="3"/>
        <v>96.405203503291034</v>
      </c>
      <c r="U24" s="108" t="str">
        <f t="shared" si="0"/>
        <v>ALTO</v>
      </c>
      <c r="AA24" s="153">
        <f>'FM-029 Sin depurar'!P24-'FM-029 Depurada16Oct2020'!P24</f>
        <v>7762.68</v>
      </c>
    </row>
    <row r="25" spans="2:27" ht="75.75" thickBot="1">
      <c r="B25" s="118">
        <v>16</v>
      </c>
      <c r="C25" s="140" t="s">
        <v>105</v>
      </c>
      <c r="D25" s="144" t="s">
        <v>131</v>
      </c>
      <c r="E25" s="144">
        <v>30</v>
      </c>
      <c r="F25" s="125"/>
      <c r="G25" s="126">
        <v>15200</v>
      </c>
      <c r="H25" s="126">
        <f>1.19*11220</f>
        <v>13351.8</v>
      </c>
      <c r="I25" s="126">
        <v>18907.563025210085</v>
      </c>
      <c r="J25" s="117"/>
      <c r="K25" s="117"/>
      <c r="L25" s="117"/>
      <c r="M25" s="117">
        <v>24828</v>
      </c>
      <c r="N25" s="117">
        <v>24828</v>
      </c>
      <c r="O25" s="102">
        <f t="shared" si="1"/>
        <v>5</v>
      </c>
      <c r="P25" s="103">
        <v>19423</v>
      </c>
      <c r="Q25" s="104">
        <v>582690</v>
      </c>
      <c r="R25" s="105">
        <f>STDEVP(F25:N25)</f>
        <v>4762.0777752704344</v>
      </c>
      <c r="S25" s="106">
        <f t="shared" si="2"/>
        <v>24.517725249809168</v>
      </c>
      <c r="T25" s="107">
        <f t="shared" si="3"/>
        <v>75.48227475019084</v>
      </c>
      <c r="U25" s="108" t="str">
        <f t="shared" si="0"/>
        <v>ALTO</v>
      </c>
      <c r="AA25" s="153">
        <f>'FM-029 Sin depurar'!P25-'FM-029 Depurada16Oct2020'!P25</f>
        <v>13262.89</v>
      </c>
    </row>
    <row r="26" spans="2:27" ht="75.75" thickBot="1">
      <c r="B26" s="118">
        <v>17</v>
      </c>
      <c r="C26" s="140" t="s">
        <v>106</v>
      </c>
      <c r="D26" s="144" t="s">
        <v>70</v>
      </c>
      <c r="E26" s="144">
        <v>100</v>
      </c>
      <c r="F26" s="125"/>
      <c r="G26" s="126">
        <v>1820</v>
      </c>
      <c r="H26" s="126">
        <f>1.19*1513</f>
        <v>1800.47</v>
      </c>
      <c r="I26" s="126">
        <v>1575.6302521008404</v>
      </c>
      <c r="J26" s="117"/>
      <c r="K26" s="117"/>
      <c r="L26" s="117"/>
      <c r="M26" s="117">
        <v>2848</v>
      </c>
      <c r="N26" s="117">
        <v>2848</v>
      </c>
      <c r="O26" s="102">
        <f t="shared" si="1"/>
        <v>5</v>
      </c>
      <c r="P26" s="103">
        <v>2178</v>
      </c>
      <c r="Q26" s="104">
        <v>217800</v>
      </c>
      <c r="R26" s="105">
        <f>STDEVP(F26:N26)</f>
        <v>553.41509409706464</v>
      </c>
      <c r="S26" s="106">
        <f t="shared" si="2"/>
        <v>25.409324797845024</v>
      </c>
      <c r="T26" s="107">
        <f t="shared" si="3"/>
        <v>74.590675202154983</v>
      </c>
      <c r="U26" s="108" t="str">
        <f t="shared" si="0"/>
        <v>ALTO</v>
      </c>
      <c r="AA26" s="153">
        <f>'FM-029 Sin depurar'!P26-'FM-029 Depurada16Oct2020'!P26</f>
        <v>-195.98000000000002</v>
      </c>
    </row>
    <row r="27" spans="2:27" ht="90.75" thickBot="1">
      <c r="B27" s="118">
        <v>18</v>
      </c>
      <c r="C27" s="140" t="s">
        <v>107</v>
      </c>
      <c r="D27" s="143" t="s">
        <v>132</v>
      </c>
      <c r="E27" s="143">
        <v>8</v>
      </c>
      <c r="F27" s="125"/>
      <c r="G27" s="126">
        <v>90500</v>
      </c>
      <c r="H27" s="126">
        <f>1.19*77520</f>
        <v>92248.8</v>
      </c>
      <c r="I27" s="126">
        <v>84033.613445378156</v>
      </c>
      <c r="J27" s="117"/>
      <c r="K27" s="117"/>
      <c r="L27" s="117"/>
      <c r="M27" s="117"/>
      <c r="N27" s="117"/>
      <c r="O27" s="102">
        <f t="shared" si="1"/>
        <v>3</v>
      </c>
      <c r="P27" s="103">
        <v>88926</v>
      </c>
      <c r="Q27" s="104">
        <v>711408</v>
      </c>
      <c r="R27" s="105">
        <f>STDEVP(G27:I27)</f>
        <v>3533.3607961359417</v>
      </c>
      <c r="S27" s="106">
        <f t="shared" si="2"/>
        <v>3.9733720128375749</v>
      </c>
      <c r="T27" s="107">
        <f t="shared" si="3"/>
        <v>96.026627987162428</v>
      </c>
      <c r="U27" s="108" t="str">
        <f t="shared" si="0"/>
        <v>ALTO</v>
      </c>
      <c r="AA27" s="153">
        <f>'FM-029 Sin depurar'!P27-'FM-029 Depurada16Oct2020'!P27</f>
        <v>-35117.72</v>
      </c>
    </row>
    <row r="28" spans="2:27" ht="135.75" thickBot="1">
      <c r="B28" s="118">
        <v>19</v>
      </c>
      <c r="C28" s="140" t="s">
        <v>108</v>
      </c>
      <c r="D28" s="144" t="s">
        <v>70</v>
      </c>
      <c r="E28" s="144">
        <v>20</v>
      </c>
      <c r="F28" s="125"/>
      <c r="G28" s="126"/>
      <c r="H28" s="126">
        <f>1.19*14880</f>
        <v>17707.2</v>
      </c>
      <c r="I28" s="126">
        <v>17226.89075630252</v>
      </c>
      <c r="J28" s="117"/>
      <c r="K28" s="117"/>
      <c r="L28" s="117"/>
      <c r="M28" s="117">
        <v>34771</v>
      </c>
      <c r="N28" s="117"/>
      <c r="O28" s="102">
        <f t="shared" si="1"/>
        <v>3</v>
      </c>
      <c r="P28" s="103">
        <v>23235</v>
      </c>
      <c r="Q28" s="104">
        <v>464700</v>
      </c>
      <c r="R28" s="105">
        <f>STDEVP(H28:I28)</f>
        <v>240.15462184874013</v>
      </c>
      <c r="S28" s="106">
        <f t="shared" si="2"/>
        <v>1.0335899369431467</v>
      </c>
      <c r="T28" s="107">
        <f t="shared" si="3"/>
        <v>98.966410063056856</v>
      </c>
      <c r="U28" s="108" t="str">
        <f t="shared" si="0"/>
        <v>ALTO</v>
      </c>
      <c r="AA28" s="153">
        <f>'FM-029 Sin depurar'!P28-'FM-029 Depurada16Oct2020'!P28</f>
        <v>16060.220000000001</v>
      </c>
    </row>
    <row r="29" spans="2:27" ht="75.75" thickBot="1">
      <c r="B29" s="118">
        <v>20</v>
      </c>
      <c r="C29" s="140" t="s">
        <v>109</v>
      </c>
      <c r="D29" s="144" t="s">
        <v>131</v>
      </c>
      <c r="E29" s="144">
        <v>200</v>
      </c>
      <c r="F29" s="125"/>
      <c r="G29" s="126">
        <v>6950</v>
      </c>
      <c r="H29" s="126">
        <f>1.19*5426</f>
        <v>6456.94</v>
      </c>
      <c r="I29" s="126">
        <v>5630.2521008403364</v>
      </c>
      <c r="J29" s="117"/>
      <c r="K29" s="117"/>
      <c r="L29" s="117">
        <v>5000</v>
      </c>
      <c r="M29" s="117">
        <v>10785</v>
      </c>
      <c r="N29" s="117"/>
      <c r="O29" s="102">
        <f t="shared" si="1"/>
        <v>5</v>
      </c>
      <c r="P29" s="103">
        <v>6964</v>
      </c>
      <c r="Q29" s="104">
        <v>1392800</v>
      </c>
      <c r="R29" s="105">
        <f>STDEVP(F29:N29)</f>
        <v>2024.5258872660347</v>
      </c>
      <c r="S29" s="106">
        <f t="shared" si="2"/>
        <v>29.07130797337787</v>
      </c>
      <c r="T29" s="107">
        <f t="shared" si="3"/>
        <v>70.92869202662213</v>
      </c>
      <c r="U29" s="108" t="str">
        <f t="shared" si="0"/>
        <v>ALTO</v>
      </c>
      <c r="AA29" s="153">
        <f>'FM-029 Sin depurar'!P29-'FM-029 Depurada16Oct2020'!P29</f>
        <v>2551.3099999999995</v>
      </c>
    </row>
    <row r="30" spans="2:27" ht="90.75" thickBot="1">
      <c r="B30" s="118">
        <v>21</v>
      </c>
      <c r="C30" s="140" t="s">
        <v>110</v>
      </c>
      <c r="D30" s="144" t="s">
        <v>131</v>
      </c>
      <c r="E30" s="144">
        <v>150</v>
      </c>
      <c r="F30" s="125">
        <v>19000</v>
      </c>
      <c r="G30" s="126"/>
      <c r="H30" s="126">
        <f>1.19*8561</f>
        <v>10187.59</v>
      </c>
      <c r="I30" s="126">
        <v>8907.5630252100837</v>
      </c>
      <c r="J30" s="117"/>
      <c r="K30" s="117">
        <v>13454</v>
      </c>
      <c r="L30" s="117"/>
      <c r="M30" s="117">
        <v>18231</v>
      </c>
      <c r="N30" s="117">
        <v>18231</v>
      </c>
      <c r="O30" s="102">
        <f t="shared" si="1"/>
        <v>6</v>
      </c>
      <c r="P30" s="103">
        <v>14669</v>
      </c>
      <c r="Q30" s="104">
        <v>2200350</v>
      </c>
      <c r="R30" s="105">
        <f>STDEVP(F30:N30)</f>
        <v>4059.6934254468674</v>
      </c>
      <c r="S30" s="106">
        <f t="shared" si="2"/>
        <v>27.675325008159163</v>
      </c>
      <c r="T30" s="107">
        <f t="shared" si="3"/>
        <v>72.324674991840837</v>
      </c>
      <c r="U30" s="108" t="str">
        <f t="shared" si="0"/>
        <v>ALTO</v>
      </c>
      <c r="AA30" s="153">
        <f>'FM-029 Sin depurar'!P30-'FM-029 Depurada16Oct2020'!P30</f>
        <v>-1060.2600000000002</v>
      </c>
    </row>
    <row r="31" spans="2:27" ht="150.75" thickBot="1">
      <c r="B31" s="118">
        <v>22</v>
      </c>
      <c r="C31" s="140" t="s">
        <v>111</v>
      </c>
      <c r="D31" s="144" t="s">
        <v>131</v>
      </c>
      <c r="E31" s="144">
        <v>108</v>
      </c>
      <c r="F31" s="125">
        <v>32000</v>
      </c>
      <c r="G31" s="126">
        <v>18020</v>
      </c>
      <c r="H31" s="126">
        <v>19117</v>
      </c>
      <c r="I31" s="126">
        <v>18907.563025210085</v>
      </c>
      <c r="J31" s="117"/>
      <c r="K31" s="117"/>
      <c r="L31" s="117"/>
      <c r="M31" s="117">
        <v>20583</v>
      </c>
      <c r="N31" s="117">
        <v>20583</v>
      </c>
      <c r="O31" s="102">
        <f t="shared" si="1"/>
        <v>6</v>
      </c>
      <c r="P31" s="103">
        <v>21534</v>
      </c>
      <c r="Q31" s="104">
        <v>2325672</v>
      </c>
      <c r="R31" s="105">
        <f>STDEVP(F31:N31)</f>
        <v>4768.5463718632473</v>
      </c>
      <c r="S31" s="106">
        <f t="shared" si="2"/>
        <v>22.144266610305781</v>
      </c>
      <c r="T31" s="107">
        <f t="shared" si="3"/>
        <v>77.855733389694223</v>
      </c>
      <c r="U31" s="108" t="str">
        <f t="shared" si="0"/>
        <v>ALTO</v>
      </c>
      <c r="AA31" s="153">
        <f>'FM-029 Sin depurar'!P31-'FM-029 Depurada16Oct2020'!P31</f>
        <v>5853.2200000000012</v>
      </c>
    </row>
    <row r="32" spans="2:27" ht="130.5" customHeight="1" thickBot="1">
      <c r="B32" s="118">
        <v>23</v>
      </c>
      <c r="C32" s="140" t="s">
        <v>112</v>
      </c>
      <c r="D32" s="144" t="s">
        <v>133</v>
      </c>
      <c r="E32" s="144">
        <v>300</v>
      </c>
      <c r="F32" s="125"/>
      <c r="G32" s="126">
        <v>4600</v>
      </c>
      <c r="H32" s="126">
        <f>1.19*5084</f>
        <v>6049.96</v>
      </c>
      <c r="I32" s="126">
        <v>5147.0588235294117</v>
      </c>
      <c r="J32" s="117">
        <v>7027</v>
      </c>
      <c r="K32" s="117"/>
      <c r="L32" s="117"/>
      <c r="M32" s="117">
        <v>7949</v>
      </c>
      <c r="N32" s="117">
        <v>7949</v>
      </c>
      <c r="O32" s="102">
        <f t="shared" si="1"/>
        <v>6</v>
      </c>
      <c r="P32" s="103">
        <v>6454</v>
      </c>
      <c r="Q32" s="104">
        <v>1936200</v>
      </c>
      <c r="R32" s="105">
        <f>STDEVP(F32:N32)</f>
        <v>1297.8853253258831</v>
      </c>
      <c r="S32" s="106">
        <f t="shared" si="2"/>
        <v>20.109781923239588</v>
      </c>
      <c r="T32" s="107">
        <f t="shared" si="3"/>
        <v>79.890218076760419</v>
      </c>
      <c r="U32" s="108" t="str">
        <f t="shared" si="0"/>
        <v>ALTO</v>
      </c>
      <c r="AA32" s="153">
        <f>'FM-029 Sin depurar'!P32-'FM-029 Depurada16Oct2020'!P32</f>
        <v>1779.25</v>
      </c>
    </row>
    <row r="33" spans="2:27" ht="105.75" thickBot="1">
      <c r="B33" s="118">
        <v>24</v>
      </c>
      <c r="C33" s="140" t="s">
        <v>113</v>
      </c>
      <c r="D33" s="144" t="s">
        <v>133</v>
      </c>
      <c r="E33" s="144">
        <v>500</v>
      </c>
      <c r="F33" s="125"/>
      <c r="G33" s="126"/>
      <c r="H33" s="126">
        <f>1.19*1920</f>
        <v>2284.7999999999997</v>
      </c>
      <c r="I33" s="126">
        <v>2000</v>
      </c>
      <c r="J33" s="117"/>
      <c r="K33" s="117"/>
      <c r="L33" s="117"/>
      <c r="M33" s="117">
        <v>32315</v>
      </c>
      <c r="N33" s="117"/>
      <c r="O33" s="102">
        <f t="shared" si="1"/>
        <v>3</v>
      </c>
      <c r="P33" s="103">
        <v>12200</v>
      </c>
      <c r="Q33" s="104">
        <v>6100000</v>
      </c>
      <c r="R33" s="105">
        <f>STDEVP(H33:I33)</f>
        <v>142.39999999999986</v>
      </c>
      <c r="S33" s="106">
        <f t="shared" si="2"/>
        <v>1.1672131147540974</v>
      </c>
      <c r="T33" s="107">
        <f t="shared" si="3"/>
        <v>98.832786885245909</v>
      </c>
      <c r="U33" s="108" t="str">
        <f t="shared" si="0"/>
        <v>ALTO</v>
      </c>
      <c r="AA33" s="153">
        <f>'FM-029 Sin depurar'!P33-'FM-029 Depurada16Oct2020'!P33</f>
        <v>4785.7999999999993</v>
      </c>
    </row>
    <row r="34" spans="2:27" ht="75.75" thickBot="1">
      <c r="B34" s="118">
        <v>25</v>
      </c>
      <c r="C34" s="140" t="s">
        <v>114</v>
      </c>
      <c r="D34" s="144" t="s">
        <v>131</v>
      </c>
      <c r="E34" s="144">
        <v>10</v>
      </c>
      <c r="F34" s="125"/>
      <c r="G34" s="126">
        <v>22228</v>
      </c>
      <c r="H34" s="126">
        <f>1.19*12753</f>
        <v>15176.07</v>
      </c>
      <c r="I34" s="126">
        <v>11764.705882352942</v>
      </c>
      <c r="J34" s="117"/>
      <c r="K34" s="117"/>
      <c r="L34" s="117"/>
      <c r="M34" s="117">
        <v>30299</v>
      </c>
      <c r="N34" s="117"/>
      <c r="O34" s="102">
        <f t="shared" si="1"/>
        <v>4</v>
      </c>
      <c r="P34" s="103">
        <v>19867</v>
      </c>
      <c r="Q34" s="104">
        <v>198670</v>
      </c>
      <c r="R34" s="105">
        <f>STDEVP(G34:I34)</f>
        <v>4356.9567062401247</v>
      </c>
      <c r="S34" s="106">
        <f t="shared" si="2"/>
        <v>21.930622168621959</v>
      </c>
      <c r="T34" s="107">
        <f t="shared" si="3"/>
        <v>78.069377831378034</v>
      </c>
      <c r="U34" s="108" t="str">
        <f t="shared" si="0"/>
        <v>ALTO</v>
      </c>
      <c r="AA34" s="153">
        <f>'FM-029 Sin depurar'!P34-'FM-029 Depurada16Oct2020'!P34</f>
        <v>3594.130000000001</v>
      </c>
    </row>
    <row r="35" spans="2:27" ht="105.75" thickBot="1">
      <c r="B35" s="118">
        <v>26</v>
      </c>
      <c r="C35" s="140" t="s">
        <v>115</v>
      </c>
      <c r="D35" s="143" t="s">
        <v>133</v>
      </c>
      <c r="E35" s="143">
        <v>300</v>
      </c>
      <c r="F35" s="125"/>
      <c r="G35" s="126"/>
      <c r="H35" s="126">
        <f>1.19*4637</f>
        <v>5518.03</v>
      </c>
      <c r="I35" s="126">
        <v>5042.0168067226896</v>
      </c>
      <c r="J35" s="117"/>
      <c r="K35" s="117"/>
      <c r="L35" s="117"/>
      <c r="M35" s="117"/>
      <c r="N35" s="117"/>
      <c r="O35" s="102">
        <f t="shared" si="1"/>
        <v>2</v>
      </c>
      <c r="P35" s="103">
        <v>5280</v>
      </c>
      <c r="Q35" s="104">
        <v>1584000</v>
      </c>
      <c r="R35" s="105">
        <f>STDEVP(F35:N35)</f>
        <v>238.00659663865508</v>
      </c>
      <c r="S35" s="106">
        <f t="shared" si="2"/>
        <v>4.5077006939139217</v>
      </c>
      <c r="T35" s="107">
        <f t="shared" si="3"/>
        <v>95.492299306086082</v>
      </c>
      <c r="U35" s="108" t="str">
        <f t="shared" si="0"/>
        <v>ALTO</v>
      </c>
      <c r="AA35" s="153">
        <f>'FM-029 Sin depurar'!P35-'FM-029 Depurada16Oct2020'!P35</f>
        <v>702.51000000000022</v>
      </c>
    </row>
    <row r="36" spans="2:27" ht="90.75" thickBot="1">
      <c r="B36" s="118">
        <v>27</v>
      </c>
      <c r="C36" s="140" t="s">
        <v>116</v>
      </c>
      <c r="D36" s="143" t="s">
        <v>70</v>
      </c>
      <c r="E36" s="143">
        <v>5</v>
      </c>
      <c r="F36" s="125">
        <v>30000</v>
      </c>
      <c r="G36" s="126">
        <v>18700</v>
      </c>
      <c r="H36" s="126">
        <f>1.19*14847</f>
        <v>17667.93</v>
      </c>
      <c r="I36" s="126"/>
      <c r="J36" s="117"/>
      <c r="K36" s="117"/>
      <c r="L36" s="117"/>
      <c r="M36" s="117">
        <v>29735</v>
      </c>
      <c r="N36" s="117">
        <v>29735</v>
      </c>
      <c r="O36" s="102">
        <f t="shared" si="1"/>
        <v>5</v>
      </c>
      <c r="P36" s="103">
        <v>25167</v>
      </c>
      <c r="Q36" s="104">
        <v>125835</v>
      </c>
      <c r="R36" s="105">
        <f>STDEVP(F36:N36)</f>
        <v>5712.2548113318653</v>
      </c>
      <c r="S36" s="106">
        <f t="shared" si="2"/>
        <v>22.69740060925762</v>
      </c>
      <c r="T36" s="107">
        <f t="shared" si="3"/>
        <v>77.302599390742387</v>
      </c>
      <c r="U36" s="108" t="str">
        <f t="shared" si="0"/>
        <v>ALTO</v>
      </c>
      <c r="AA36" s="153">
        <f>'FM-029 Sin depurar'!P36-'FM-029 Depurada16Oct2020'!P36</f>
        <v>-2793.4500000000007</v>
      </c>
    </row>
    <row r="37" spans="2:27" ht="107.25" customHeight="1" thickBot="1">
      <c r="B37" s="118">
        <v>28</v>
      </c>
      <c r="C37" s="140" t="s">
        <v>117</v>
      </c>
      <c r="D37" s="143" t="s">
        <v>70</v>
      </c>
      <c r="E37" s="143">
        <v>10</v>
      </c>
      <c r="F37" s="125">
        <v>73000</v>
      </c>
      <c r="G37" s="126">
        <v>86666</v>
      </c>
      <c r="H37" s="126">
        <f>1.19*92974</f>
        <v>110639.06</v>
      </c>
      <c r="I37" s="126"/>
      <c r="J37" s="117"/>
      <c r="K37" s="117"/>
      <c r="L37" s="117"/>
      <c r="M37" s="117"/>
      <c r="N37" s="117"/>
      <c r="O37" s="102">
        <f t="shared" si="1"/>
        <v>3</v>
      </c>
      <c r="P37" s="103">
        <v>90101</v>
      </c>
      <c r="Q37" s="104">
        <v>901010</v>
      </c>
      <c r="R37" s="105">
        <f>STDEVP(F37:H37)</f>
        <v>15556.941999731966</v>
      </c>
      <c r="S37" s="106">
        <f t="shared" si="2"/>
        <v>17.266114693213133</v>
      </c>
      <c r="T37" s="107">
        <f t="shared" si="3"/>
        <v>82.733885306786874</v>
      </c>
      <c r="U37" s="108" t="str">
        <f t="shared" si="0"/>
        <v>ALTO</v>
      </c>
      <c r="AA37" s="153">
        <f>'FM-029 Sin depurar'!P37-'FM-029 Depurada16Oct2020'!P37</f>
        <v>-7818.8500000000058</v>
      </c>
    </row>
    <row r="38" spans="2:27" ht="158.25" customHeight="1" thickBot="1">
      <c r="B38" s="118">
        <v>29</v>
      </c>
      <c r="C38" s="140" t="s">
        <v>118</v>
      </c>
      <c r="D38" s="144" t="s">
        <v>70</v>
      </c>
      <c r="E38" s="144">
        <v>30</v>
      </c>
      <c r="F38" s="125">
        <v>13000</v>
      </c>
      <c r="G38" s="126">
        <v>19500</v>
      </c>
      <c r="H38" s="126">
        <f>1.19*17780</f>
        <v>21158.2</v>
      </c>
      <c r="I38" s="126">
        <v>25210.084033613446</v>
      </c>
      <c r="J38" s="117">
        <v>22382</v>
      </c>
      <c r="K38" s="117"/>
      <c r="L38" s="117"/>
      <c r="M38" s="117">
        <v>27518</v>
      </c>
      <c r="N38" s="117">
        <v>27518</v>
      </c>
      <c r="O38" s="102">
        <f t="shared" si="1"/>
        <v>7</v>
      </c>
      <c r="P38" s="103">
        <v>22326</v>
      </c>
      <c r="Q38" s="104">
        <v>669780</v>
      </c>
      <c r="R38" s="105">
        <f>STDEVP(F38:N38)</f>
        <v>4759.3383533412352</v>
      </c>
      <c r="S38" s="106">
        <f t="shared" si="2"/>
        <v>21.317470005111687</v>
      </c>
      <c r="T38" s="107">
        <f t="shared" si="3"/>
        <v>78.682529994888313</v>
      </c>
      <c r="U38" s="108" t="str">
        <f t="shared" si="0"/>
        <v>ALTO</v>
      </c>
      <c r="AA38" s="153">
        <f>'FM-029 Sin depurar'!P38-'FM-029 Depurada16Oct2020'!P38</f>
        <v>0.61000000000058208</v>
      </c>
    </row>
    <row r="39" spans="2:27" ht="197.25" customHeight="1" thickBot="1">
      <c r="B39" s="118">
        <v>30</v>
      </c>
      <c r="C39" s="140" t="s">
        <v>119</v>
      </c>
      <c r="D39" s="143" t="s">
        <v>70</v>
      </c>
      <c r="E39" s="143">
        <v>2</v>
      </c>
      <c r="F39" s="125">
        <v>35000</v>
      </c>
      <c r="G39" s="126">
        <v>34760</v>
      </c>
      <c r="H39" s="126"/>
      <c r="I39" s="126"/>
      <c r="J39" s="117"/>
      <c r="K39" s="117"/>
      <c r="L39" s="117"/>
      <c r="M39" s="117"/>
      <c r="N39" s="117"/>
      <c r="O39" s="102">
        <f t="shared" si="1"/>
        <v>2</v>
      </c>
      <c r="P39" s="103">
        <v>34878.5</v>
      </c>
      <c r="Q39" s="104">
        <v>69757</v>
      </c>
      <c r="R39" s="105">
        <f>STDEVP(F39:I39)</f>
        <v>120</v>
      </c>
      <c r="S39" s="106">
        <f t="shared" si="2"/>
        <v>0.344051493040125</v>
      </c>
      <c r="T39" s="107">
        <f t="shared" si="3"/>
        <v>99.655948506959874</v>
      </c>
      <c r="U39" s="108" t="str">
        <f t="shared" si="0"/>
        <v>ALTO</v>
      </c>
      <c r="AA39" s="153">
        <f>'FM-029 Sin depurar'!P39-'FM-029 Depurada16Oct2020'!P39</f>
        <v>43574.210000000006</v>
      </c>
    </row>
    <row r="40" spans="2:27" ht="120.75" thickBot="1">
      <c r="B40" s="118">
        <v>31</v>
      </c>
      <c r="C40" s="140" t="s">
        <v>120</v>
      </c>
      <c r="D40" s="143" t="s">
        <v>131</v>
      </c>
      <c r="E40" s="143">
        <v>2</v>
      </c>
      <c r="F40" s="125">
        <v>121000</v>
      </c>
      <c r="G40" s="126"/>
      <c r="H40" s="126">
        <f>1.19*84405</f>
        <v>100441.95</v>
      </c>
      <c r="I40" s="126">
        <v>57143</v>
      </c>
      <c r="J40" s="117"/>
      <c r="K40" s="117"/>
      <c r="L40" s="117"/>
      <c r="M40" s="117"/>
      <c r="N40" s="117"/>
      <c r="O40" s="102">
        <f t="shared" si="1"/>
        <v>3</v>
      </c>
      <c r="P40" s="103">
        <v>92859</v>
      </c>
      <c r="Q40" s="104">
        <v>185718</v>
      </c>
      <c r="R40" s="105">
        <f>STDEVP(F40:I40)</f>
        <v>26614.843268591056</v>
      </c>
      <c r="S40" s="106">
        <f t="shared" si="2"/>
        <v>28.661565673323054</v>
      </c>
      <c r="T40" s="107">
        <f t="shared" si="3"/>
        <v>71.338434326676946</v>
      </c>
      <c r="U40" s="108" t="str">
        <f t="shared" si="0"/>
        <v>ALTO</v>
      </c>
      <c r="AA40" s="153">
        <f>'FM-029 Sin depurar'!P40-'FM-029 Depurada16Oct2020'!P40</f>
        <v>2.6000000000058208</v>
      </c>
    </row>
    <row r="41" spans="2:27" ht="75.75" thickBot="1">
      <c r="B41" s="118">
        <v>32</v>
      </c>
      <c r="C41" s="140" t="s">
        <v>121</v>
      </c>
      <c r="D41" s="144" t="s">
        <v>70</v>
      </c>
      <c r="E41" s="144">
        <v>80</v>
      </c>
      <c r="F41" s="125"/>
      <c r="G41" s="126"/>
      <c r="H41" s="126">
        <f>1.19*8203</f>
        <v>9761.57</v>
      </c>
      <c r="I41" s="126">
        <v>10819.327731092437</v>
      </c>
      <c r="J41" s="117"/>
      <c r="K41" s="117">
        <v>12968</v>
      </c>
      <c r="L41" s="117"/>
      <c r="M41" s="117">
        <v>21926</v>
      </c>
      <c r="N41" s="117"/>
      <c r="O41" s="102">
        <f t="shared" si="1"/>
        <v>4</v>
      </c>
      <c r="P41" s="103">
        <v>13869</v>
      </c>
      <c r="Q41" s="104">
        <v>1109520</v>
      </c>
      <c r="R41" s="105">
        <f>STDEVP(H41:K41)</f>
        <v>1334.0347022705248</v>
      </c>
      <c r="S41" s="106">
        <f t="shared" si="2"/>
        <v>9.618824012333441</v>
      </c>
      <c r="T41" s="107">
        <f t="shared" si="3"/>
        <v>90.381175987666552</v>
      </c>
      <c r="U41" s="108" t="str">
        <f t="shared" si="0"/>
        <v>ALTO</v>
      </c>
      <c r="AA41" s="153">
        <f>'FM-029 Sin depurar'!P41-'FM-029 Depurada16Oct2020'!P41</f>
        <v>8197.82</v>
      </c>
    </row>
    <row r="42" spans="2:27" ht="105.75" thickBot="1">
      <c r="B42" s="118">
        <v>33</v>
      </c>
      <c r="C42" s="140" t="s">
        <v>122</v>
      </c>
      <c r="D42" s="144" t="s">
        <v>134</v>
      </c>
      <c r="E42" s="144">
        <v>150</v>
      </c>
      <c r="F42" s="125"/>
      <c r="G42" s="126">
        <v>36450</v>
      </c>
      <c r="H42" s="126">
        <f>1.19*32560</f>
        <v>38746.400000000001</v>
      </c>
      <c r="I42" s="126">
        <v>30420.168067226892</v>
      </c>
      <c r="J42" s="117"/>
      <c r="K42" s="117">
        <v>44310</v>
      </c>
      <c r="L42" s="117"/>
      <c r="M42" s="117">
        <v>45649</v>
      </c>
      <c r="N42" s="117">
        <v>45649</v>
      </c>
      <c r="O42" s="102">
        <f t="shared" si="1"/>
        <v>6</v>
      </c>
      <c r="P42" s="103">
        <v>40204</v>
      </c>
      <c r="Q42" s="104">
        <v>6030600</v>
      </c>
      <c r="R42" s="105">
        <f>STDEVP(F42:N42)</f>
        <v>5599.044070121362</v>
      </c>
      <c r="S42" s="106">
        <f t="shared" si="2"/>
        <v>13.926584593874644</v>
      </c>
      <c r="T42" s="107">
        <f t="shared" si="3"/>
        <v>86.073415406125349</v>
      </c>
      <c r="U42" s="108" t="str">
        <f t="shared" si="0"/>
        <v>ALTO</v>
      </c>
      <c r="AA42" s="153">
        <f>'FM-029 Sin depurar'!P42-'FM-029 Depurada16Oct2020'!P42</f>
        <v>4542.3700000000026</v>
      </c>
    </row>
    <row r="43" spans="2:27" ht="150.75" thickBot="1">
      <c r="B43" s="118">
        <v>34</v>
      </c>
      <c r="C43" s="140" t="s">
        <v>123</v>
      </c>
      <c r="D43" s="143" t="s">
        <v>70</v>
      </c>
      <c r="E43" s="143">
        <v>5</v>
      </c>
      <c r="F43" s="125"/>
      <c r="G43" s="126"/>
      <c r="H43" s="126">
        <v>34361</v>
      </c>
      <c r="I43" s="126">
        <v>9139</v>
      </c>
      <c r="J43" s="117"/>
      <c r="K43" s="117"/>
      <c r="L43" s="117"/>
      <c r="M43" s="117">
        <v>65757</v>
      </c>
      <c r="N43" s="117">
        <v>65757</v>
      </c>
      <c r="O43" s="102">
        <f t="shared" si="1"/>
        <v>4</v>
      </c>
      <c r="P43" s="103">
        <v>43753</v>
      </c>
      <c r="Q43" s="104">
        <v>218765</v>
      </c>
      <c r="R43" s="105">
        <f>STDEVP(H43:N43)</f>
        <v>23741.791692077495</v>
      </c>
      <c r="S43" s="106">
        <f t="shared" si="2"/>
        <v>54.26323153172924</v>
      </c>
      <c r="T43" s="107">
        <f t="shared" si="3"/>
        <v>45.73676846827076</v>
      </c>
      <c r="U43" s="108" t="str">
        <f t="shared" si="0"/>
        <v>BAJO</v>
      </c>
      <c r="AA43" s="153">
        <f>'FM-029 Sin depurar'!P43-'FM-029 Depurada16Oct2020'!P43</f>
        <v>91849.78</v>
      </c>
    </row>
    <row r="44" spans="2:27" ht="93" customHeight="1" thickBot="1">
      <c r="B44" s="118">
        <v>35</v>
      </c>
      <c r="C44" s="140" t="s">
        <v>124</v>
      </c>
      <c r="D44" s="144" t="s">
        <v>70</v>
      </c>
      <c r="E44" s="144">
        <v>10</v>
      </c>
      <c r="F44" s="125">
        <v>144000</v>
      </c>
      <c r="G44" s="126"/>
      <c r="H44" s="126"/>
      <c r="I44" s="126"/>
      <c r="J44" s="117"/>
      <c r="K44" s="117"/>
      <c r="L44" s="117"/>
      <c r="M44" s="117">
        <v>25780</v>
      </c>
      <c r="N44" s="117">
        <v>25000</v>
      </c>
      <c r="O44" s="102">
        <f t="shared" si="1"/>
        <v>3</v>
      </c>
      <c r="P44" s="103">
        <v>64926</v>
      </c>
      <c r="Q44" s="104">
        <v>649260</v>
      </c>
      <c r="R44" s="105">
        <f>STDEVP(F44:N44)</f>
        <v>55914.19696483374</v>
      </c>
      <c r="S44" s="106">
        <f t="shared" si="2"/>
        <v>86.11988566188235</v>
      </c>
      <c r="T44" s="107">
        <f t="shared" si="3"/>
        <v>13.88011433811765</v>
      </c>
      <c r="U44" s="108" t="str">
        <f t="shared" si="0"/>
        <v>BAJO</v>
      </c>
      <c r="AA44" s="153">
        <f>'FM-029 Sin depurar'!P44-'FM-029 Depurada16Oct2020'!P44</f>
        <v>-14985.580000000002</v>
      </c>
    </row>
    <row r="45" spans="2:27" ht="120.75" thickBot="1">
      <c r="B45" s="118">
        <v>36</v>
      </c>
      <c r="C45" s="140" t="s">
        <v>150</v>
      </c>
      <c r="D45" s="144" t="s">
        <v>151</v>
      </c>
      <c r="E45" s="144">
        <v>4</v>
      </c>
      <c r="F45" s="125">
        <v>1200000</v>
      </c>
      <c r="G45" s="126"/>
      <c r="H45" s="126">
        <f>1.19*261500</f>
        <v>311185</v>
      </c>
      <c r="I45" s="126">
        <v>605042</v>
      </c>
      <c r="J45" s="117"/>
      <c r="K45" s="117"/>
      <c r="L45" s="117"/>
      <c r="M45" s="117"/>
      <c r="N45" s="117"/>
      <c r="O45" s="102">
        <f t="shared" si="1"/>
        <v>3</v>
      </c>
      <c r="P45" s="103">
        <v>705410</v>
      </c>
      <c r="Q45" s="104">
        <v>2821640</v>
      </c>
      <c r="R45" s="105">
        <f>STDEVP(F45:I45)</f>
        <v>369732.49525659316</v>
      </c>
      <c r="S45" s="106">
        <f t="shared" si="2"/>
        <v>52.413843758465738</v>
      </c>
      <c r="T45" s="107">
        <f t="shared" si="3"/>
        <v>47.586156241534262</v>
      </c>
      <c r="U45" s="108" t="str">
        <f t="shared" si="0"/>
        <v>BAJO</v>
      </c>
      <c r="AA45" s="153">
        <f>'FM-029 Sin depurar'!P45-'FM-029 Depurada16Oct2020'!P45</f>
        <v>-0.98999999999068677</v>
      </c>
    </row>
    <row r="46" spans="2:27" ht="30.75" thickBot="1">
      <c r="B46" s="118">
        <v>37</v>
      </c>
      <c r="C46" s="140" t="s">
        <v>126</v>
      </c>
      <c r="D46" s="144" t="s">
        <v>70</v>
      </c>
      <c r="E46" s="144">
        <v>10</v>
      </c>
      <c r="F46" s="125"/>
      <c r="G46" s="126"/>
      <c r="H46" s="126">
        <f>1.19*250000</f>
        <v>297500</v>
      </c>
      <c r="I46" s="126">
        <v>290000</v>
      </c>
      <c r="J46" s="117">
        <v>391262</v>
      </c>
      <c r="K46" s="117">
        <v>335000</v>
      </c>
      <c r="L46" s="117"/>
      <c r="M46" s="117"/>
      <c r="N46" s="117"/>
      <c r="O46" s="102">
        <f t="shared" si="1"/>
        <v>4</v>
      </c>
      <c r="P46" s="103">
        <v>328440</v>
      </c>
      <c r="Q46" s="104">
        <v>3284400</v>
      </c>
      <c r="R46" s="105">
        <f>STDEVP(H46:K46)</f>
        <v>40076.659301269108</v>
      </c>
      <c r="S46" s="106">
        <f t="shared" si="2"/>
        <v>12.202124985162923</v>
      </c>
      <c r="T46" s="107">
        <f t="shared" si="3"/>
        <v>87.797875014837075</v>
      </c>
      <c r="U46" s="108" t="str">
        <f t="shared" si="0"/>
        <v>ALTO</v>
      </c>
      <c r="AA46" s="153">
        <f>'FM-029 Sin depurar'!P46-'FM-029 Depurada16Oct2020'!P46</f>
        <v>-15687.599999999977</v>
      </c>
    </row>
    <row r="47" spans="2:27" ht="45.75" thickBot="1">
      <c r="B47" s="118">
        <v>38</v>
      </c>
      <c r="C47" s="140" t="s">
        <v>127</v>
      </c>
      <c r="D47" s="144" t="s">
        <v>152</v>
      </c>
      <c r="E47" s="144">
        <v>20</v>
      </c>
      <c r="F47" s="125">
        <v>45000</v>
      </c>
      <c r="G47" s="126"/>
      <c r="H47" s="126">
        <f>1.19*40336</f>
        <v>47999.839999999997</v>
      </c>
      <c r="I47" s="126"/>
      <c r="J47" s="117"/>
      <c r="K47" s="117"/>
      <c r="L47" s="117"/>
      <c r="M47" s="117"/>
      <c r="N47" s="117"/>
      <c r="O47" s="102">
        <f t="shared" si="1"/>
        <v>2</v>
      </c>
      <c r="P47" s="103">
        <v>46500</v>
      </c>
      <c r="Q47" s="104">
        <v>930000</v>
      </c>
      <c r="R47" s="105">
        <f>STDEVP(F47:N47)</f>
        <v>1499.9199999999983</v>
      </c>
      <c r="S47" s="106">
        <f t="shared" si="2"/>
        <v>3.2256344086021467</v>
      </c>
      <c r="T47" s="107">
        <f t="shared" si="3"/>
        <v>96.774365591397853</v>
      </c>
      <c r="U47" s="108" t="str">
        <f t="shared" si="0"/>
        <v>ALTO</v>
      </c>
      <c r="AA47" s="153">
        <f>'FM-029 Sin depurar'!P47-'FM-029 Depurada16Oct2020'!P47</f>
        <v>16166.61</v>
      </c>
    </row>
    <row r="48" spans="2:27" ht="35.25" customHeight="1" thickBot="1">
      <c r="B48" s="118">
        <v>39</v>
      </c>
      <c r="C48" s="140" t="s">
        <v>128</v>
      </c>
      <c r="D48" s="144" t="s">
        <v>70</v>
      </c>
      <c r="E48" s="144">
        <v>50</v>
      </c>
      <c r="F48" s="125"/>
      <c r="G48" s="126"/>
      <c r="H48" s="126">
        <f>1.19*3850</f>
        <v>4581.5</v>
      </c>
      <c r="I48" s="126">
        <v>4621.8487394957983</v>
      </c>
      <c r="J48" s="117"/>
      <c r="K48" s="117"/>
      <c r="L48" s="117"/>
      <c r="M48" s="117"/>
      <c r="N48" s="117"/>
      <c r="O48" s="102">
        <f t="shared" si="1"/>
        <v>2</v>
      </c>
      <c r="P48" s="103">
        <v>4601</v>
      </c>
      <c r="Q48" s="104">
        <v>230050</v>
      </c>
      <c r="R48" s="105">
        <f>STDEVP(F48:N48)</f>
        <v>20.174369747899163</v>
      </c>
      <c r="S48" s="106">
        <f t="shared" si="2"/>
        <v>0.43847793409909075</v>
      </c>
      <c r="T48" s="107">
        <f t="shared" si="3"/>
        <v>99.561522065900903</v>
      </c>
      <c r="U48" s="108" t="str">
        <f t="shared" si="0"/>
        <v>ALTO</v>
      </c>
      <c r="AA48" s="153">
        <f>'FM-029 Sin depurar'!P48-'FM-029 Depurada16Oct2020'!P48</f>
        <v>-4601</v>
      </c>
    </row>
    <row r="49" spans="2:29" ht="60.75" thickBot="1">
      <c r="B49" s="118">
        <v>40</v>
      </c>
      <c r="C49" s="140" t="s">
        <v>129</v>
      </c>
      <c r="D49" s="144" t="s">
        <v>137</v>
      </c>
      <c r="E49" s="144">
        <v>400</v>
      </c>
      <c r="F49" s="125"/>
      <c r="G49" s="126"/>
      <c r="H49" s="126">
        <v>5236</v>
      </c>
      <c r="I49" s="126">
        <v>17350</v>
      </c>
      <c r="J49" s="117"/>
      <c r="K49" s="117"/>
      <c r="L49" s="117"/>
      <c r="M49" s="117"/>
      <c r="N49" s="117"/>
      <c r="O49" s="102">
        <f t="shared" si="1"/>
        <v>2</v>
      </c>
      <c r="P49" s="103">
        <v>11293</v>
      </c>
      <c r="Q49" s="104">
        <v>4517200</v>
      </c>
      <c r="R49" s="105">
        <f>STDEVP(H49:I49)</f>
        <v>6057</v>
      </c>
      <c r="S49" s="106">
        <f t="shared" si="2"/>
        <v>53.634995129726384</v>
      </c>
      <c r="T49" s="107">
        <f t="shared" si="3"/>
        <v>46.365004870273616</v>
      </c>
      <c r="U49" s="108" t="str">
        <f t="shared" si="0"/>
        <v>BAJO</v>
      </c>
      <c r="AA49" s="153">
        <f>'FM-029 Sin depurar'!P49-'FM-029 Depurada16Oct2020'!P49</f>
        <v>-11293</v>
      </c>
    </row>
    <row r="50" spans="2:29" ht="30.75" thickBot="1">
      <c r="B50" s="118">
        <v>41</v>
      </c>
      <c r="C50" s="141" t="s">
        <v>153</v>
      </c>
      <c r="D50" s="145" t="s">
        <v>138</v>
      </c>
      <c r="E50" s="145">
        <v>80</v>
      </c>
      <c r="F50" s="125"/>
      <c r="G50" s="126"/>
      <c r="H50" s="126">
        <v>7746</v>
      </c>
      <c r="I50" s="126"/>
      <c r="J50" s="117">
        <v>8749</v>
      </c>
      <c r="K50" s="117"/>
      <c r="L50" s="117"/>
      <c r="M50" s="117"/>
      <c r="N50" s="117"/>
      <c r="O50" s="102">
        <f t="shared" si="1"/>
        <v>2</v>
      </c>
      <c r="P50" s="103">
        <v>8247</v>
      </c>
      <c r="Q50" s="104">
        <v>659760</v>
      </c>
      <c r="R50" s="105">
        <f>STDEVP(H50:J50)</f>
        <v>501.5</v>
      </c>
      <c r="S50" s="106">
        <f t="shared" si="2"/>
        <v>6.0809991512064991</v>
      </c>
      <c r="T50" s="107">
        <f t="shared" si="3"/>
        <v>93.919000848793502</v>
      </c>
      <c r="U50" s="108" t="str">
        <f t="shared" si="0"/>
        <v>ALTO</v>
      </c>
      <c r="V50" s="53"/>
      <c r="AA50" s="153">
        <f>'FM-029 Sin depurar'!P50-'FM-029 Depurada16Oct2020'!P50</f>
        <v>500457.97</v>
      </c>
    </row>
    <row r="51" spans="2:29">
      <c r="B51" s="88"/>
      <c r="C51" s="90"/>
      <c r="D51" s="89"/>
      <c r="E51" s="89"/>
      <c r="F51" s="94"/>
      <c r="G51" s="94"/>
      <c r="H51" s="94"/>
      <c r="I51" s="94"/>
      <c r="J51" s="117"/>
      <c r="K51" s="117"/>
      <c r="L51" s="117"/>
      <c r="M51" s="117"/>
      <c r="N51" s="117"/>
      <c r="O51" s="273" t="s">
        <v>73</v>
      </c>
      <c r="P51" s="274"/>
      <c r="Q51" s="78">
        <f>SUM(Q10:Q50)</f>
        <v>74056126</v>
      </c>
      <c r="R51" s="67"/>
      <c r="S51" s="68"/>
      <c r="T51" s="69"/>
      <c r="U51" s="70"/>
      <c r="V51" s="100"/>
      <c r="W51" s="101"/>
      <c r="X51" s="101"/>
      <c r="Y51" s="101"/>
    </row>
    <row r="52" spans="2:29" s="48" customFormat="1" ht="9.75" customHeight="1" thickBot="1">
      <c r="B52" s="55"/>
      <c r="C52" s="56"/>
      <c r="D52" s="57"/>
      <c r="E52" s="91"/>
      <c r="F52" s="77"/>
      <c r="G52" s="60"/>
      <c r="H52" s="60"/>
      <c r="I52" s="60"/>
      <c r="J52" s="59"/>
      <c r="K52" s="59"/>
      <c r="L52" s="59"/>
      <c r="M52" s="76"/>
      <c r="N52" s="76"/>
      <c r="O52" s="55"/>
      <c r="P52" s="61"/>
      <c r="Q52" s="62"/>
      <c r="R52" s="63"/>
      <c r="S52" s="64"/>
      <c r="T52" s="65"/>
      <c r="U52" s="66"/>
      <c r="V52" s="100"/>
      <c r="W52" s="100"/>
      <c r="X52" s="100"/>
      <c r="Y52" s="100"/>
    </row>
    <row r="53" spans="2:29" s="95" customFormat="1" ht="39" customHeight="1">
      <c r="B53" s="275" t="s">
        <v>81</v>
      </c>
      <c r="C53" s="275"/>
      <c r="D53" s="275"/>
      <c r="E53" s="275"/>
      <c r="F53" s="275"/>
      <c r="G53" s="275"/>
      <c r="H53" s="275"/>
      <c r="I53" s="275"/>
      <c r="J53" s="275"/>
      <c r="K53" s="275"/>
      <c r="L53" s="275"/>
      <c r="M53" s="275"/>
      <c r="N53" s="275"/>
      <c r="O53" s="275"/>
      <c r="P53" s="275"/>
      <c r="Q53" s="275"/>
      <c r="R53" s="275"/>
      <c r="S53" s="275"/>
      <c r="T53" s="275"/>
      <c r="U53" s="275"/>
      <c r="V53" s="99"/>
      <c r="W53" s="99"/>
      <c r="X53" s="99"/>
      <c r="Y53" s="99"/>
      <c r="AB53" s="96"/>
      <c r="AC53" s="96"/>
    </row>
    <row r="54" spans="2:29" s="95" customFormat="1" ht="19.5" customHeight="1">
      <c r="B54" s="276" t="s">
        <v>83</v>
      </c>
      <c r="C54" s="276"/>
      <c r="D54" s="276"/>
      <c r="E54" s="276"/>
      <c r="F54" s="276"/>
      <c r="G54" s="276"/>
      <c r="H54" s="276"/>
      <c r="I54" s="276"/>
      <c r="J54" s="150"/>
      <c r="K54" s="150"/>
      <c r="L54" s="150"/>
      <c r="M54" s="150"/>
      <c r="N54" s="150"/>
      <c r="O54" s="150"/>
      <c r="P54" s="150"/>
      <c r="Q54" s="150"/>
      <c r="R54" s="150"/>
      <c r="S54" s="150"/>
      <c r="T54" s="150"/>
      <c r="U54" s="150"/>
      <c r="V54" s="150"/>
      <c r="W54" s="150"/>
      <c r="X54" s="150"/>
      <c r="Y54" s="150"/>
      <c r="AB54" s="96"/>
      <c r="AC54" s="96"/>
    </row>
    <row r="55" spans="2:29" s="95" customFormat="1" ht="15.75">
      <c r="B55" s="85" t="s">
        <v>86</v>
      </c>
      <c r="E55" s="97"/>
      <c r="J55" s="98"/>
      <c r="K55" s="98"/>
      <c r="L55" s="98"/>
      <c r="M55" s="98"/>
      <c r="N55" s="98"/>
      <c r="O55" s="98"/>
      <c r="P55" s="98"/>
      <c r="AB55" s="96"/>
      <c r="AC55" s="96"/>
    </row>
    <row r="56" spans="2:29" s="48" customFormat="1">
      <c r="B56" s="54"/>
      <c r="C56" s="49"/>
      <c r="D56" s="54"/>
      <c r="E56" s="54"/>
      <c r="F56" s="51"/>
      <c r="G56" s="51"/>
      <c r="H56" s="51"/>
      <c r="I56" s="51"/>
      <c r="J56" s="54"/>
      <c r="K56" s="54"/>
      <c r="L56" s="54"/>
      <c r="M56" s="54"/>
      <c r="N56" s="54"/>
      <c r="O56" s="54"/>
      <c r="P56" s="54"/>
      <c r="Q56" s="54"/>
      <c r="R56" s="54"/>
      <c r="S56" s="54"/>
      <c r="T56" s="54"/>
      <c r="U56" s="54"/>
    </row>
    <row r="57" spans="2:29" s="48" customFormat="1">
      <c r="B57" s="54"/>
      <c r="C57" s="49"/>
      <c r="D57" s="54"/>
      <c r="E57" s="54"/>
      <c r="F57" s="51"/>
      <c r="G57" s="51"/>
      <c r="H57" s="51"/>
      <c r="I57" s="51"/>
      <c r="J57" s="54"/>
      <c r="K57" s="54"/>
      <c r="L57" s="54"/>
      <c r="M57" s="54"/>
      <c r="N57" s="54"/>
      <c r="O57" s="54"/>
      <c r="P57" s="54"/>
      <c r="Q57" s="54"/>
      <c r="R57" s="54"/>
      <c r="S57" s="54"/>
      <c r="T57" s="54"/>
      <c r="U57" s="54"/>
    </row>
    <row r="58" spans="2:29" s="110" customFormat="1" ht="28.5">
      <c r="C58" s="111"/>
      <c r="F58" s="115"/>
      <c r="G58" s="115">
        <f>1137500*1.19</f>
        <v>1353625</v>
      </c>
      <c r="H58" s="115"/>
      <c r="I58" s="113"/>
    </row>
    <row r="59" spans="2:29" s="110" customFormat="1" ht="28.5">
      <c r="C59" s="111"/>
      <c r="F59" s="114"/>
      <c r="G59" s="113"/>
      <c r="H59" s="113"/>
      <c r="I59" s="113"/>
    </row>
    <row r="60" spans="2:29" s="110" customFormat="1" ht="28.5">
      <c r="C60" s="111"/>
      <c r="F60" s="112"/>
      <c r="G60" s="113"/>
      <c r="H60" s="113"/>
      <c r="I60" s="113"/>
    </row>
    <row r="61" spans="2:29" s="48" customFormat="1">
      <c r="B61" s="54"/>
      <c r="C61" s="49"/>
      <c r="D61" s="54"/>
      <c r="E61" s="54"/>
      <c r="F61" s="109"/>
      <c r="G61" s="51"/>
      <c r="H61" s="51"/>
      <c r="I61" s="51"/>
      <c r="J61" s="54">
        <v>493660571</v>
      </c>
      <c r="K61" s="54"/>
      <c r="L61" s="54"/>
      <c r="M61" s="54"/>
      <c r="N61" s="54"/>
      <c r="O61" s="54"/>
      <c r="P61" s="54"/>
      <c r="Q61" s="54"/>
      <c r="R61" s="54"/>
      <c r="S61" s="54"/>
      <c r="T61" s="54"/>
      <c r="U61" s="54"/>
    </row>
    <row r="62" spans="2:29" s="48" customFormat="1">
      <c r="B62" s="54"/>
      <c r="C62" s="49"/>
      <c r="D62" s="54"/>
      <c r="E62" s="54"/>
      <c r="F62" s="109"/>
      <c r="G62" s="51"/>
      <c r="H62" s="51"/>
      <c r="I62" s="51"/>
      <c r="J62" s="124">
        <f>SUM(F10:F50)</f>
        <v>1766000</v>
      </c>
      <c r="K62" s="124"/>
      <c r="L62" s="124"/>
      <c r="M62" s="54"/>
      <c r="N62" s="54"/>
      <c r="O62" s="54"/>
      <c r="P62" s="54"/>
      <c r="Q62" s="54"/>
      <c r="R62" s="54"/>
      <c r="S62" s="54"/>
      <c r="T62" s="54"/>
      <c r="U62" s="54"/>
    </row>
    <row r="63" spans="2:29" s="48" customFormat="1" ht="21.75" thickBot="1">
      <c r="B63" s="54"/>
      <c r="C63" s="49"/>
      <c r="D63" s="54"/>
      <c r="E63" s="54"/>
      <c r="F63" s="109"/>
      <c r="G63" s="51"/>
      <c r="H63" s="51"/>
      <c r="I63" s="51"/>
      <c r="J63" s="124">
        <f>J61-J62</f>
        <v>491894571</v>
      </c>
      <c r="K63" s="124"/>
      <c r="L63" s="124"/>
      <c r="M63" s="54"/>
      <c r="N63" s="54"/>
      <c r="O63" s="54"/>
      <c r="P63" s="54"/>
      <c r="Q63" s="54"/>
      <c r="R63" s="54"/>
      <c r="S63" s="54"/>
      <c r="T63" s="54"/>
      <c r="U63" s="54"/>
    </row>
    <row r="64" spans="2:29" s="48" customFormat="1" ht="36" customHeight="1" thickBot="1">
      <c r="B64" s="54"/>
      <c r="C64" s="49"/>
      <c r="D64" s="54"/>
      <c r="E64" s="54"/>
      <c r="F64" s="52"/>
      <c r="G64" s="50">
        <v>26950000</v>
      </c>
      <c r="H64" s="50"/>
      <c r="I64" s="50"/>
      <c r="J64" s="54"/>
      <c r="K64" s="54"/>
      <c r="L64" s="54"/>
      <c r="M64" s="54"/>
      <c r="N64" s="54"/>
      <c r="O64" s="54"/>
      <c r="P64" s="54"/>
      <c r="Q64" s="54"/>
      <c r="R64" s="54"/>
      <c r="S64" s="54"/>
      <c r="T64" s="54"/>
      <c r="U64" s="54"/>
    </row>
    <row r="65" spans="3:38" ht="33.75" customHeight="1">
      <c r="C65" s="58"/>
      <c r="F65" s="52"/>
      <c r="O65" s="101"/>
      <c r="P65" s="101"/>
      <c r="Q65" s="101"/>
      <c r="R65" s="101"/>
      <c r="S65" s="101"/>
      <c r="T65" s="101"/>
      <c r="U65" s="101"/>
      <c r="V65" s="100"/>
      <c r="W65" s="101"/>
      <c r="X65" s="101"/>
      <c r="Y65" s="101"/>
      <c r="Z65" s="101"/>
      <c r="AA65" s="101"/>
      <c r="AB65" s="101"/>
      <c r="AC65" s="101"/>
      <c r="AD65" s="101"/>
      <c r="AE65" s="101"/>
      <c r="AF65" s="101"/>
      <c r="AG65" s="101"/>
      <c r="AH65" s="101"/>
      <c r="AI65" s="101"/>
      <c r="AJ65" s="101"/>
      <c r="AK65" s="101"/>
      <c r="AL65" s="101"/>
    </row>
    <row r="66" spans="3:38">
      <c r="C66" s="71" t="s">
        <v>71</v>
      </c>
      <c r="D66" s="71"/>
      <c r="E66" s="72" t="s">
        <v>72</v>
      </c>
      <c r="F66" s="73"/>
      <c r="O66" s="101"/>
      <c r="P66" s="101"/>
      <c r="Q66" s="101"/>
      <c r="R66" s="101"/>
      <c r="S66" s="101"/>
      <c r="T66" s="101"/>
      <c r="U66" s="101"/>
      <c r="V66" s="100"/>
      <c r="W66" s="101"/>
      <c r="X66" s="101"/>
      <c r="Y66" s="101"/>
      <c r="Z66" s="101"/>
      <c r="AA66" s="101"/>
      <c r="AB66" s="101"/>
      <c r="AC66" s="101"/>
      <c r="AD66" s="101"/>
      <c r="AE66" s="101"/>
      <c r="AF66" s="101"/>
      <c r="AG66" s="101"/>
      <c r="AH66" s="101"/>
      <c r="AI66" s="101"/>
      <c r="AJ66" s="101"/>
      <c r="AK66" s="101"/>
      <c r="AL66" s="101"/>
    </row>
    <row r="67" spans="3:38">
      <c r="C67" s="71">
        <v>2002</v>
      </c>
      <c r="D67" s="71"/>
      <c r="E67" s="74">
        <v>6.99</v>
      </c>
      <c r="F67" s="73">
        <v>1.0699000000000001</v>
      </c>
      <c r="O67" s="101"/>
      <c r="P67" s="101"/>
      <c r="Q67" s="101"/>
      <c r="R67" s="101"/>
      <c r="S67" s="101"/>
      <c r="T67" s="39"/>
      <c r="U67" s="101"/>
      <c r="V67" s="100"/>
      <c r="W67" s="101"/>
      <c r="X67" s="101"/>
      <c r="Y67" s="101"/>
      <c r="Z67" s="101"/>
      <c r="AA67" s="101"/>
      <c r="AB67" s="101"/>
      <c r="AC67" s="101"/>
      <c r="AD67" s="101"/>
      <c r="AE67" s="101"/>
      <c r="AF67" s="101"/>
      <c r="AG67" s="101"/>
      <c r="AH67" s="101"/>
      <c r="AI67" s="101"/>
      <c r="AJ67" s="101"/>
      <c r="AK67" s="101"/>
      <c r="AL67" s="101"/>
    </row>
    <row r="68" spans="3:38" ht="15">
      <c r="C68" s="71">
        <v>2003</v>
      </c>
      <c r="D68" s="71"/>
      <c r="E68" s="74">
        <v>6.49</v>
      </c>
      <c r="F68" s="73">
        <v>1.0649</v>
      </c>
      <c r="G68" s="86">
        <f>29999000/1.19</f>
        <v>25209243.697478991</v>
      </c>
      <c r="H68" s="86"/>
      <c r="I68" s="86"/>
      <c r="O68" s="101"/>
      <c r="P68" s="129"/>
      <c r="Q68" s="129"/>
      <c r="R68" s="130"/>
      <c r="S68" s="101"/>
      <c r="T68" s="131"/>
      <c r="U68" s="131"/>
      <c r="V68" s="131"/>
      <c r="W68" s="131"/>
      <c r="X68" s="131"/>
      <c r="Y68" s="131"/>
      <c r="Z68" s="131"/>
      <c r="AA68" s="131"/>
      <c r="AB68" s="131"/>
      <c r="AC68" s="101"/>
      <c r="AD68" s="101"/>
      <c r="AE68" s="101"/>
      <c r="AF68" s="101"/>
      <c r="AG68" s="101"/>
      <c r="AH68" s="101"/>
      <c r="AI68" s="101"/>
      <c r="AJ68" s="101"/>
      <c r="AK68" s="101"/>
      <c r="AL68" s="101"/>
    </row>
    <row r="69" spans="3:38" ht="15">
      <c r="C69" s="71">
        <v>2004</v>
      </c>
      <c r="D69" s="71"/>
      <c r="E69" s="74">
        <v>5.5</v>
      </c>
      <c r="F69" s="73">
        <v>1.0549999999999999</v>
      </c>
      <c r="G69" s="54" t="s">
        <v>80</v>
      </c>
      <c r="O69" s="101"/>
      <c r="P69" s="132"/>
      <c r="Q69" s="132"/>
      <c r="R69" s="133"/>
      <c r="S69" s="101"/>
      <c r="T69" s="218"/>
      <c r="U69" s="209"/>
      <c r="V69" s="218"/>
      <c r="W69" s="152"/>
      <c r="X69" s="218"/>
      <c r="Y69" s="268"/>
      <c r="Z69" s="218"/>
      <c r="AA69" s="218"/>
      <c r="AB69" s="267"/>
      <c r="AC69" s="101"/>
      <c r="AD69" s="101"/>
      <c r="AE69" s="101"/>
      <c r="AF69" s="101"/>
      <c r="AG69" s="101"/>
      <c r="AH69" s="101"/>
      <c r="AI69" s="101"/>
      <c r="AJ69" s="101"/>
      <c r="AK69" s="101"/>
      <c r="AL69" s="101"/>
    </row>
    <row r="70" spans="3:38" ht="15">
      <c r="C70" s="71">
        <v>2005</v>
      </c>
      <c r="D70" s="71"/>
      <c r="E70" s="74">
        <v>4.8499999999999996</v>
      </c>
      <c r="F70" s="73">
        <v>1.0485</v>
      </c>
      <c r="G70" s="87" t="s">
        <v>80</v>
      </c>
      <c r="H70" s="87"/>
      <c r="I70" s="87"/>
      <c r="O70" s="101"/>
      <c r="P70" s="132"/>
      <c r="Q70" s="132"/>
      <c r="R70" s="133"/>
      <c r="S70" s="101"/>
      <c r="T70" s="218"/>
      <c r="U70" s="209"/>
      <c r="V70" s="218"/>
      <c r="W70" s="152"/>
      <c r="X70" s="218"/>
      <c r="Y70" s="218"/>
      <c r="Z70" s="218"/>
      <c r="AA70" s="218"/>
      <c r="AB70" s="267"/>
      <c r="AC70" s="101"/>
      <c r="AD70" s="101"/>
      <c r="AE70" s="101"/>
      <c r="AF70" s="101"/>
      <c r="AG70" s="101"/>
      <c r="AH70" s="101"/>
      <c r="AI70" s="101"/>
      <c r="AJ70" s="101"/>
      <c r="AK70" s="101"/>
      <c r="AL70" s="101"/>
    </row>
    <row r="71" spans="3:38" ht="15">
      <c r="C71" s="71">
        <v>2006</v>
      </c>
      <c r="D71" s="71"/>
      <c r="E71" s="74">
        <v>4.4800000000000004</v>
      </c>
      <c r="F71" s="73">
        <v>1.0448</v>
      </c>
      <c r="O71" s="101"/>
      <c r="P71" s="132"/>
      <c r="Q71" s="132"/>
      <c r="R71" s="133"/>
      <c r="S71" s="101"/>
      <c r="T71" s="218"/>
      <c r="U71" s="209"/>
      <c r="V71" s="218"/>
      <c r="W71" s="152"/>
      <c r="X71" s="218"/>
      <c r="Y71" s="218"/>
      <c r="Z71" s="218"/>
      <c r="AA71" s="218"/>
      <c r="AB71" s="267"/>
      <c r="AC71" s="101"/>
      <c r="AD71" s="101"/>
      <c r="AE71" s="101"/>
      <c r="AF71" s="132"/>
      <c r="AG71" s="133"/>
      <c r="AH71" s="101"/>
      <c r="AI71" s="101"/>
      <c r="AJ71" s="101"/>
      <c r="AK71" s="101"/>
      <c r="AL71" s="101"/>
    </row>
    <row r="72" spans="3:38" ht="15">
      <c r="C72" s="71">
        <v>2007</v>
      </c>
      <c r="D72" s="71"/>
      <c r="E72" s="74">
        <v>5.69</v>
      </c>
      <c r="F72" s="73">
        <v>1.0569</v>
      </c>
      <c r="O72" s="101"/>
      <c r="P72" s="132"/>
      <c r="Q72" s="132"/>
      <c r="R72" s="133"/>
      <c r="S72" s="101"/>
      <c r="T72" s="218"/>
      <c r="U72" s="209"/>
      <c r="V72" s="218"/>
      <c r="W72" s="152"/>
      <c r="X72" s="218"/>
      <c r="Y72" s="218"/>
      <c r="Z72" s="218"/>
      <c r="AA72" s="218"/>
      <c r="AB72" s="267"/>
      <c r="AC72" s="101"/>
      <c r="AD72" s="101"/>
      <c r="AE72" s="101"/>
      <c r="AF72" s="132"/>
      <c r="AG72" s="133"/>
      <c r="AH72" s="101"/>
      <c r="AI72" s="132"/>
      <c r="AJ72" s="133"/>
      <c r="AK72" s="101"/>
      <c r="AL72" s="101"/>
    </row>
    <row r="73" spans="3:38" ht="15">
      <c r="C73" s="71">
        <v>2008</v>
      </c>
      <c r="D73" s="71"/>
      <c r="E73" s="74">
        <v>7.67</v>
      </c>
      <c r="F73" s="73">
        <v>1.0767</v>
      </c>
      <c r="O73" s="101"/>
      <c r="P73" s="101"/>
      <c r="Q73" s="101"/>
      <c r="R73" s="101"/>
      <c r="S73" s="101"/>
      <c r="T73" s="209"/>
      <c r="U73" s="209"/>
      <c r="V73" s="218"/>
      <c r="W73" s="152"/>
      <c r="X73" s="218"/>
      <c r="Y73" s="268"/>
      <c r="Z73" s="218"/>
      <c r="AA73" s="218"/>
      <c r="AB73" s="267"/>
      <c r="AC73" s="101"/>
      <c r="AD73" s="101"/>
      <c r="AE73" s="101"/>
      <c r="AF73" s="132"/>
      <c r="AG73" s="133"/>
      <c r="AH73" s="101"/>
      <c r="AI73" s="132"/>
      <c r="AJ73" s="133"/>
      <c r="AK73" s="101"/>
      <c r="AL73" s="101"/>
    </row>
    <row r="74" spans="3:38" ht="15">
      <c r="C74" s="71">
        <v>2009</v>
      </c>
      <c r="D74" s="71"/>
      <c r="E74" s="74">
        <v>2</v>
      </c>
      <c r="F74" s="73">
        <v>1.02</v>
      </c>
      <c r="O74" s="101"/>
      <c r="P74" s="101"/>
      <c r="Q74" s="101"/>
      <c r="R74" s="101"/>
      <c r="S74" s="101"/>
      <c r="T74" s="209"/>
      <c r="U74" s="209"/>
      <c r="V74" s="218"/>
      <c r="W74" s="152"/>
      <c r="X74" s="218"/>
      <c r="Y74" s="218"/>
      <c r="Z74" s="218"/>
      <c r="AA74" s="218"/>
      <c r="AB74" s="267"/>
      <c r="AC74" s="101"/>
      <c r="AD74" s="101"/>
      <c r="AE74" s="101"/>
      <c r="AF74" s="132"/>
      <c r="AG74" s="133"/>
      <c r="AH74" s="101"/>
      <c r="AI74" s="132"/>
      <c r="AJ74" s="133"/>
      <c r="AK74" s="101"/>
      <c r="AL74" s="101"/>
    </row>
    <row r="75" spans="3:38" ht="15">
      <c r="C75" s="84">
        <v>2010</v>
      </c>
      <c r="D75" s="71"/>
      <c r="E75" s="74">
        <v>3.17</v>
      </c>
      <c r="F75" s="73">
        <v>1.0317000000000001</v>
      </c>
      <c r="O75" s="101"/>
      <c r="P75" s="101"/>
      <c r="Q75" s="101"/>
      <c r="R75" s="135"/>
      <c r="S75" s="101"/>
      <c r="T75" s="209"/>
      <c r="U75" s="209"/>
      <c r="V75" s="218"/>
      <c r="W75" s="152"/>
      <c r="X75" s="218"/>
      <c r="Y75" s="218"/>
      <c r="Z75" s="218"/>
      <c r="AA75" s="218"/>
      <c r="AB75" s="267"/>
      <c r="AC75" s="101"/>
      <c r="AD75" s="101"/>
      <c r="AE75" s="101"/>
      <c r="AF75" s="218"/>
      <c r="AG75" s="268"/>
      <c r="AH75" s="101"/>
      <c r="AI75" s="218"/>
      <c r="AJ75" s="268"/>
      <c r="AK75" s="101"/>
      <c r="AL75" s="101"/>
    </row>
    <row r="76" spans="3:38" ht="15">
      <c r="C76" s="84">
        <v>2011</v>
      </c>
      <c r="D76" s="71"/>
      <c r="E76" s="74">
        <v>3.73</v>
      </c>
      <c r="F76" s="73">
        <v>1.0373000000000001</v>
      </c>
      <c r="O76" s="101"/>
      <c r="P76" s="101"/>
      <c r="Q76" s="101"/>
      <c r="R76" s="101"/>
      <c r="S76" s="101"/>
      <c r="T76" s="209"/>
      <c r="U76" s="209"/>
      <c r="V76" s="218"/>
      <c r="W76" s="152"/>
      <c r="X76" s="218"/>
      <c r="Y76" s="218"/>
      <c r="Z76" s="218"/>
      <c r="AA76" s="218"/>
      <c r="AB76" s="267"/>
      <c r="AC76" s="101"/>
      <c r="AD76" s="101"/>
      <c r="AE76" s="101"/>
      <c r="AF76" s="218"/>
      <c r="AG76" s="218"/>
      <c r="AH76" s="101"/>
      <c r="AI76" s="218"/>
      <c r="AJ76" s="218"/>
      <c r="AK76" s="101"/>
      <c r="AL76" s="101"/>
    </row>
    <row r="77" spans="3:38" ht="15">
      <c r="C77" s="84">
        <v>2012</v>
      </c>
      <c r="D77" s="71"/>
      <c r="E77" s="74">
        <v>2.44</v>
      </c>
      <c r="F77" s="73">
        <v>1.0244</v>
      </c>
      <c r="O77" s="101"/>
      <c r="P77" s="101"/>
      <c r="Q77" s="101"/>
      <c r="R77" s="101"/>
      <c r="S77" s="101"/>
      <c r="T77" s="209"/>
      <c r="U77" s="209"/>
      <c r="V77" s="218"/>
      <c r="W77" s="152"/>
      <c r="X77" s="218"/>
      <c r="Y77" s="218"/>
      <c r="Z77" s="218"/>
      <c r="AA77" s="218"/>
      <c r="AB77" s="267"/>
      <c r="AC77" s="101"/>
      <c r="AD77" s="101"/>
      <c r="AE77" s="101"/>
      <c r="AF77" s="218"/>
      <c r="AG77" s="218"/>
      <c r="AH77" s="101"/>
      <c r="AI77" s="218"/>
      <c r="AJ77" s="218"/>
      <c r="AK77" s="101"/>
      <c r="AL77" s="101"/>
    </row>
    <row r="78" spans="3:38">
      <c r="C78" s="83">
        <v>2013</v>
      </c>
      <c r="D78" s="47"/>
      <c r="E78" s="75">
        <v>1.94</v>
      </c>
      <c r="F78" s="73">
        <v>1.0194000000000001</v>
      </c>
      <c r="O78" s="101"/>
      <c r="P78" s="100"/>
      <c r="Q78" s="101"/>
      <c r="R78" s="101"/>
      <c r="S78" s="101"/>
      <c r="T78" s="209"/>
      <c r="U78" s="209"/>
      <c r="V78" s="218"/>
      <c r="W78" s="152"/>
      <c r="X78" s="218"/>
      <c r="Y78" s="268"/>
      <c r="Z78" s="218"/>
      <c r="AA78" s="218"/>
      <c r="AB78" s="269"/>
      <c r="AC78" s="101"/>
      <c r="AD78" s="101"/>
      <c r="AE78" s="101"/>
      <c r="AF78" s="218"/>
      <c r="AG78" s="218"/>
      <c r="AH78" s="101"/>
      <c r="AI78" s="218"/>
      <c r="AJ78" s="218"/>
      <c r="AK78" s="101"/>
      <c r="AL78" s="101"/>
    </row>
    <row r="79" spans="3:38" ht="15">
      <c r="C79" s="83">
        <v>2014</v>
      </c>
      <c r="D79" s="46"/>
      <c r="E79" s="46">
        <v>3.66</v>
      </c>
      <c r="F79" s="73">
        <v>1.0366</v>
      </c>
      <c r="O79" s="101"/>
      <c r="P79" s="129"/>
      <c r="Q79" s="129"/>
      <c r="R79" s="130"/>
      <c r="S79" s="101"/>
      <c r="T79" s="209"/>
      <c r="U79" s="209"/>
      <c r="V79" s="218"/>
      <c r="W79" s="152"/>
      <c r="X79" s="218"/>
      <c r="Y79" s="218"/>
      <c r="Z79" s="218"/>
      <c r="AA79" s="218"/>
      <c r="AB79" s="269"/>
      <c r="AC79" s="101"/>
      <c r="AD79" s="101"/>
      <c r="AE79" s="101"/>
      <c r="AF79" s="209"/>
      <c r="AG79" s="268"/>
      <c r="AH79" s="101"/>
      <c r="AI79" s="209"/>
      <c r="AJ79" s="268"/>
      <c r="AK79" s="101"/>
      <c r="AL79" s="101"/>
    </row>
    <row r="80" spans="3:38" ht="15">
      <c r="C80" s="83">
        <v>2015</v>
      </c>
      <c r="D80" s="46"/>
      <c r="E80" s="46">
        <v>6.77</v>
      </c>
      <c r="F80" s="73">
        <v>1.0677000000000001</v>
      </c>
      <c r="O80" s="101"/>
      <c r="P80" s="132"/>
      <c r="Q80" s="132"/>
      <c r="R80" s="133"/>
      <c r="S80" s="101"/>
      <c r="T80" s="209"/>
      <c r="U80" s="209"/>
      <c r="V80" s="218"/>
      <c r="W80" s="152"/>
      <c r="X80" s="218"/>
      <c r="Y80" s="218"/>
      <c r="Z80" s="218"/>
      <c r="AA80" s="218"/>
      <c r="AB80" s="267"/>
      <c r="AC80" s="101"/>
      <c r="AD80" s="101"/>
      <c r="AE80" s="101"/>
      <c r="AF80" s="209"/>
      <c r="AG80" s="218"/>
      <c r="AH80" s="101"/>
      <c r="AI80" s="209"/>
      <c r="AJ80" s="218"/>
      <c r="AK80" s="101"/>
      <c r="AL80" s="101"/>
    </row>
    <row r="81" spans="3:38" ht="15">
      <c r="C81" s="83">
        <v>2016</v>
      </c>
      <c r="D81" s="46"/>
      <c r="E81" s="46">
        <v>5.75</v>
      </c>
      <c r="F81" s="73">
        <v>1.0575000000000001</v>
      </c>
      <c r="O81" s="101"/>
      <c r="P81" s="132"/>
      <c r="Q81" s="132"/>
      <c r="R81" s="133"/>
      <c r="S81" s="101"/>
      <c r="T81" s="209"/>
      <c r="U81" s="209"/>
      <c r="V81" s="218"/>
      <c r="W81" s="152"/>
      <c r="X81" s="218"/>
      <c r="Y81" s="218"/>
      <c r="Z81" s="218"/>
      <c r="AA81" s="218"/>
      <c r="AB81" s="267"/>
      <c r="AC81" s="101"/>
      <c r="AD81" s="101"/>
      <c r="AE81" s="101"/>
      <c r="AF81" s="209"/>
      <c r="AG81" s="218"/>
      <c r="AH81" s="101"/>
      <c r="AI81" s="209"/>
      <c r="AJ81" s="218"/>
      <c r="AK81" s="101"/>
      <c r="AL81" s="101"/>
    </row>
    <row r="82" spans="3:38" ht="15">
      <c r="C82" s="83">
        <v>2017</v>
      </c>
      <c r="D82" s="46"/>
      <c r="E82" s="46">
        <v>4.09</v>
      </c>
      <c r="F82" s="73">
        <v>1.0408999999999999</v>
      </c>
      <c r="O82" s="101"/>
      <c r="P82" s="132"/>
      <c r="Q82" s="132"/>
      <c r="R82" s="133"/>
      <c r="S82" s="101"/>
      <c r="T82" s="209"/>
      <c r="U82" s="209"/>
      <c r="V82" s="218"/>
      <c r="W82" s="152"/>
      <c r="X82" s="218"/>
      <c r="Y82" s="218"/>
      <c r="Z82" s="218"/>
      <c r="AA82" s="218"/>
      <c r="AB82" s="267"/>
      <c r="AC82" s="101"/>
      <c r="AD82" s="101"/>
      <c r="AE82" s="101"/>
      <c r="AF82" s="209"/>
      <c r="AG82" s="218"/>
      <c r="AH82" s="101"/>
      <c r="AI82" s="209"/>
      <c r="AJ82" s="218"/>
      <c r="AK82" s="101"/>
      <c r="AL82" s="101"/>
    </row>
    <row r="83" spans="3:38" ht="15">
      <c r="C83" s="83">
        <v>2018</v>
      </c>
      <c r="D83" s="46"/>
      <c r="E83" s="46">
        <v>3.18</v>
      </c>
      <c r="F83" s="73">
        <v>1.0318000000000001</v>
      </c>
      <c r="O83" s="101"/>
      <c r="P83" s="101"/>
      <c r="Q83" s="101"/>
      <c r="R83" s="101"/>
      <c r="S83" s="101"/>
      <c r="T83" s="209"/>
      <c r="U83" s="209"/>
      <c r="V83" s="218"/>
      <c r="W83" s="152"/>
      <c r="X83" s="218"/>
      <c r="Y83" s="218"/>
      <c r="Z83" s="218"/>
      <c r="AA83" s="218"/>
      <c r="AB83" s="267"/>
      <c r="AC83" s="101"/>
      <c r="AD83" s="101"/>
      <c r="AE83" s="101"/>
      <c r="AF83" s="209"/>
      <c r="AG83" s="218"/>
      <c r="AH83" s="101"/>
      <c r="AI83" s="209"/>
      <c r="AJ83" s="218"/>
      <c r="AK83" s="101"/>
      <c r="AL83" s="101"/>
    </row>
    <row r="84" spans="3:38" ht="15">
      <c r="C84" s="54">
        <v>2019</v>
      </c>
      <c r="E84" s="116">
        <v>3.7999999999999999E-2</v>
      </c>
      <c r="O84" s="101"/>
      <c r="P84" s="101"/>
      <c r="Q84" s="101"/>
      <c r="R84" s="101"/>
      <c r="S84" s="101"/>
      <c r="T84" s="209"/>
      <c r="U84" s="209"/>
      <c r="V84" s="218"/>
      <c r="W84" s="152"/>
      <c r="X84" s="218"/>
      <c r="Y84" s="218"/>
      <c r="Z84" s="218"/>
      <c r="AA84" s="218"/>
      <c r="AB84" s="267"/>
      <c r="AC84" s="101"/>
      <c r="AD84" s="101"/>
      <c r="AE84" s="101"/>
      <c r="AF84" s="209"/>
      <c r="AG84" s="268"/>
      <c r="AH84" s="101"/>
      <c r="AI84" s="209"/>
      <c r="AJ84" s="268"/>
      <c r="AK84" s="101"/>
      <c r="AL84" s="101"/>
    </row>
    <row r="85" spans="3:38" ht="15">
      <c r="C85" s="54">
        <v>2020</v>
      </c>
      <c r="E85" s="51" t="s">
        <v>87</v>
      </c>
      <c r="O85" s="101"/>
      <c r="P85" s="101"/>
      <c r="Q85" s="101"/>
      <c r="R85" s="101"/>
      <c r="S85" s="101"/>
      <c r="T85" s="209"/>
      <c r="U85" s="209"/>
      <c r="V85" s="218"/>
      <c r="W85" s="152"/>
      <c r="X85" s="218"/>
      <c r="Y85" s="218"/>
      <c r="Z85" s="218"/>
      <c r="AA85" s="218"/>
      <c r="AB85" s="267"/>
      <c r="AC85" s="101"/>
      <c r="AD85" s="101"/>
      <c r="AE85" s="101"/>
      <c r="AF85" s="209"/>
      <c r="AG85" s="218"/>
      <c r="AH85" s="101"/>
      <c r="AI85" s="209"/>
      <c r="AJ85" s="218"/>
      <c r="AK85" s="101"/>
      <c r="AL85" s="101"/>
    </row>
    <row r="86" spans="3:38" ht="22.5" customHeight="1">
      <c r="O86" s="101"/>
      <c r="P86" s="101"/>
      <c r="Q86" s="101"/>
      <c r="R86" s="135"/>
      <c r="S86" s="101"/>
      <c r="T86" s="209"/>
      <c r="U86" s="209"/>
      <c r="V86" s="218"/>
      <c r="W86" s="152"/>
      <c r="X86" s="218"/>
      <c r="Y86" s="218"/>
      <c r="Z86" s="218"/>
      <c r="AA86" s="218"/>
      <c r="AB86" s="267"/>
      <c r="AC86" s="101"/>
      <c r="AD86" s="101"/>
      <c r="AE86" s="101"/>
      <c r="AF86" s="209"/>
      <c r="AG86" s="218"/>
      <c r="AH86" s="101"/>
      <c r="AI86" s="209"/>
      <c r="AJ86" s="218"/>
      <c r="AK86" s="101"/>
      <c r="AL86" s="101"/>
    </row>
    <row r="87" spans="3:38" ht="15">
      <c r="O87" s="101"/>
      <c r="P87" s="101"/>
      <c r="Q87" s="101"/>
      <c r="R87" s="101"/>
      <c r="S87" s="101"/>
      <c r="T87" s="209"/>
      <c r="U87" s="209"/>
      <c r="V87" s="218"/>
      <c r="W87" s="152"/>
      <c r="X87" s="218"/>
      <c r="Y87" s="218"/>
      <c r="Z87" s="218"/>
      <c r="AA87" s="218"/>
      <c r="AB87" s="267"/>
      <c r="AC87" s="101"/>
      <c r="AD87" s="101"/>
      <c r="AE87" s="101"/>
      <c r="AF87" s="209"/>
      <c r="AG87" s="218"/>
      <c r="AH87" s="101"/>
      <c r="AI87" s="209"/>
      <c r="AJ87" s="218"/>
      <c r="AK87" s="101"/>
      <c r="AL87" s="101"/>
    </row>
    <row r="88" spans="3:38">
      <c r="O88" s="101"/>
      <c r="P88" s="100"/>
      <c r="Q88" s="101"/>
      <c r="R88" s="101"/>
      <c r="S88" s="101"/>
      <c r="T88" s="209"/>
      <c r="U88" s="209"/>
      <c r="V88" s="218"/>
      <c r="W88" s="152"/>
      <c r="X88" s="218"/>
      <c r="Y88" s="218"/>
      <c r="Z88" s="218"/>
      <c r="AA88" s="218"/>
      <c r="AB88" s="267"/>
      <c r="AC88" s="101"/>
      <c r="AD88" s="101"/>
      <c r="AE88" s="101"/>
      <c r="AF88" s="209"/>
      <c r="AG88" s="218"/>
      <c r="AH88" s="101"/>
      <c r="AI88" s="209"/>
      <c r="AJ88" s="218"/>
      <c r="AK88" s="101"/>
      <c r="AL88" s="101"/>
    </row>
    <row r="89" spans="3:38">
      <c r="O89" s="101"/>
      <c r="P89" s="100"/>
      <c r="Q89" s="101"/>
      <c r="R89" s="101"/>
      <c r="S89" s="101"/>
      <c r="T89" s="209"/>
      <c r="U89" s="209"/>
      <c r="V89" s="218"/>
      <c r="W89" s="152"/>
      <c r="X89" s="218"/>
      <c r="Y89" s="218"/>
      <c r="Z89" s="218"/>
      <c r="AA89" s="218"/>
      <c r="AB89" s="267"/>
      <c r="AC89" s="101"/>
      <c r="AD89" s="101"/>
      <c r="AE89" s="101"/>
      <c r="AF89" s="209"/>
      <c r="AG89" s="218"/>
      <c r="AH89" s="101"/>
      <c r="AI89" s="209"/>
      <c r="AJ89" s="218"/>
      <c r="AK89" s="101"/>
      <c r="AL89" s="101"/>
    </row>
    <row r="90" spans="3:38">
      <c r="O90" s="101"/>
      <c r="P90" s="100"/>
      <c r="Q90" s="101"/>
      <c r="R90" s="101"/>
      <c r="S90" s="101"/>
      <c r="T90" s="101"/>
      <c r="U90" s="101"/>
      <c r="V90" s="101"/>
      <c r="W90" s="101"/>
      <c r="X90" s="101"/>
      <c r="Y90" s="101"/>
      <c r="Z90" s="101"/>
      <c r="AA90" s="101"/>
      <c r="AB90" s="101"/>
      <c r="AC90" s="101"/>
      <c r="AD90" s="101"/>
      <c r="AE90" s="101"/>
      <c r="AF90" s="209"/>
      <c r="AG90" s="218"/>
      <c r="AH90" s="101"/>
      <c r="AI90" s="209"/>
      <c r="AJ90" s="218"/>
      <c r="AK90" s="101"/>
      <c r="AL90" s="101"/>
    </row>
    <row r="91" spans="3:38">
      <c r="O91" s="101"/>
      <c r="P91" s="100"/>
      <c r="Q91" s="101"/>
      <c r="R91" s="101"/>
      <c r="S91" s="101"/>
      <c r="T91" s="101"/>
      <c r="U91" s="101"/>
      <c r="V91" s="101"/>
      <c r="W91" s="101"/>
      <c r="X91" s="101"/>
      <c r="Y91" s="101"/>
      <c r="Z91" s="101"/>
      <c r="AA91" s="101"/>
      <c r="AB91" s="101"/>
      <c r="AC91" s="101"/>
      <c r="AD91" s="101"/>
      <c r="AE91" s="101"/>
      <c r="AF91" s="209"/>
      <c r="AG91" s="218"/>
      <c r="AH91" s="101"/>
      <c r="AI91" s="101"/>
      <c r="AJ91" s="101"/>
      <c r="AK91" s="101"/>
      <c r="AL91" s="101"/>
    </row>
    <row r="92" spans="3:38">
      <c r="O92" s="101"/>
      <c r="P92" s="100"/>
      <c r="Q92" s="101"/>
      <c r="R92" s="101"/>
      <c r="S92" s="101"/>
      <c r="T92" s="101"/>
      <c r="U92" s="101"/>
      <c r="V92" s="101"/>
      <c r="W92" s="101"/>
      <c r="X92" s="101"/>
      <c r="Y92" s="101"/>
      <c r="Z92" s="101"/>
      <c r="AA92" s="101"/>
      <c r="AB92" s="101"/>
      <c r="AC92" s="101"/>
      <c r="AD92" s="101"/>
      <c r="AE92" s="101"/>
      <c r="AF92" s="209"/>
      <c r="AG92" s="218"/>
      <c r="AH92" s="101"/>
      <c r="AI92" s="101"/>
      <c r="AJ92" s="101"/>
      <c r="AK92" s="101"/>
      <c r="AL92" s="101"/>
    </row>
    <row r="93" spans="3:38">
      <c r="O93" s="101"/>
      <c r="P93" s="100"/>
      <c r="Q93" s="101"/>
      <c r="R93" s="101"/>
      <c r="S93" s="101"/>
      <c r="T93" s="101"/>
      <c r="U93" s="101"/>
      <c r="V93" s="101"/>
      <c r="W93" s="101"/>
      <c r="X93" s="101"/>
      <c r="Y93" s="101"/>
      <c r="Z93" s="101"/>
      <c r="AA93" s="101"/>
      <c r="AB93" s="101"/>
      <c r="AC93" s="101"/>
      <c r="AD93" s="101"/>
      <c r="AE93" s="101"/>
      <c r="AF93" s="209"/>
      <c r="AG93" s="218"/>
      <c r="AH93" s="101"/>
      <c r="AI93" s="101"/>
      <c r="AJ93" s="101"/>
      <c r="AK93" s="101"/>
      <c r="AL93" s="101"/>
    </row>
    <row r="94" spans="3:38">
      <c r="O94" s="101"/>
      <c r="P94" s="101"/>
      <c r="Q94" s="101"/>
      <c r="R94" s="101"/>
      <c r="S94" s="101"/>
      <c r="T94" s="101"/>
      <c r="U94" s="101"/>
      <c r="V94" s="100"/>
      <c r="W94" s="101"/>
      <c r="X94" s="135"/>
      <c r="Y94" s="101"/>
      <c r="Z94" s="101"/>
      <c r="AA94" s="101"/>
      <c r="AB94" s="101"/>
      <c r="AC94" s="101"/>
      <c r="AD94" s="101"/>
      <c r="AE94" s="101"/>
      <c r="AF94" s="209"/>
      <c r="AG94" s="218"/>
      <c r="AH94" s="101"/>
      <c r="AI94" s="101"/>
      <c r="AJ94" s="101"/>
      <c r="AK94" s="101"/>
      <c r="AL94" s="101"/>
    </row>
    <row r="95" spans="3:38">
      <c r="O95" s="101"/>
      <c r="P95" s="101"/>
      <c r="Q95" s="101"/>
      <c r="R95" s="101"/>
      <c r="S95" s="101"/>
      <c r="T95" s="101"/>
      <c r="U95" s="101"/>
      <c r="V95" s="100"/>
      <c r="W95" s="101"/>
      <c r="X95" s="136"/>
      <c r="Y95" s="101"/>
      <c r="Z95" s="101"/>
      <c r="AA95" s="101"/>
      <c r="AB95" s="101"/>
      <c r="AC95" s="101"/>
      <c r="AD95" s="101"/>
      <c r="AE95" s="101"/>
      <c r="AF95" s="209"/>
      <c r="AG95" s="218"/>
      <c r="AH95" s="101"/>
      <c r="AI95" s="101"/>
      <c r="AJ95" s="101"/>
      <c r="AK95" s="101"/>
      <c r="AL95" s="101"/>
    </row>
    <row r="96" spans="3:38">
      <c r="O96" s="101"/>
      <c r="P96" s="101"/>
      <c r="Q96" s="101"/>
      <c r="R96" s="101"/>
      <c r="S96" s="101"/>
      <c r="T96" s="101"/>
      <c r="U96" s="101"/>
      <c r="V96" s="100"/>
      <c r="W96" s="101"/>
      <c r="X96" s="101"/>
      <c r="Y96" s="101"/>
      <c r="Z96" s="101"/>
      <c r="AA96" s="101"/>
      <c r="AB96" s="101"/>
      <c r="AC96" s="101"/>
      <c r="AD96" s="101"/>
      <c r="AE96" s="101"/>
      <c r="AF96" s="101"/>
      <c r="AG96" s="101"/>
      <c r="AH96" s="101"/>
      <c r="AI96" s="101"/>
      <c r="AJ96" s="101"/>
      <c r="AK96" s="101"/>
      <c r="AL96" s="101"/>
    </row>
    <row r="97" spans="15:38">
      <c r="O97" s="101"/>
      <c r="P97" s="101"/>
      <c r="Q97" s="101"/>
      <c r="R97" s="101"/>
      <c r="S97" s="101"/>
      <c r="T97" s="101"/>
      <c r="U97" s="101"/>
      <c r="V97" s="100"/>
      <c r="W97" s="101"/>
      <c r="X97" s="101"/>
      <c r="Y97" s="101"/>
      <c r="Z97" s="101"/>
      <c r="AA97" s="101"/>
      <c r="AB97" s="101"/>
      <c r="AC97" s="101"/>
      <c r="AD97" s="101"/>
      <c r="AE97" s="101"/>
      <c r="AF97" s="101"/>
      <c r="AG97" s="101"/>
      <c r="AH97" s="101"/>
      <c r="AI97" s="101"/>
      <c r="AJ97" s="101"/>
      <c r="AK97" s="101"/>
      <c r="AL97" s="101"/>
    </row>
    <row r="98" spans="15:38">
      <c r="O98" s="101"/>
      <c r="P98" s="101"/>
      <c r="Q98" s="101"/>
      <c r="R98" s="101"/>
      <c r="S98" s="101"/>
      <c r="T98" s="101"/>
      <c r="U98" s="101"/>
      <c r="V98" s="100"/>
      <c r="W98" s="101"/>
      <c r="X98" s="101"/>
      <c r="Y98" s="101"/>
      <c r="Z98" s="101"/>
      <c r="AA98" s="101"/>
      <c r="AB98" s="101"/>
      <c r="AC98" s="101"/>
      <c r="AD98" s="101"/>
      <c r="AE98" s="101"/>
      <c r="AF98" s="101"/>
      <c r="AG98" s="101"/>
      <c r="AH98" s="101"/>
      <c r="AI98" s="101"/>
      <c r="AJ98" s="101"/>
      <c r="AK98" s="101"/>
      <c r="AL98" s="101"/>
    </row>
    <row r="99" spans="15:38">
      <c r="O99" s="101"/>
      <c r="P99" s="101"/>
      <c r="Q99" s="101"/>
      <c r="R99" s="101"/>
      <c r="S99" s="101"/>
      <c r="T99" s="101"/>
      <c r="U99" s="101"/>
      <c r="V99" s="100"/>
      <c r="W99" s="101"/>
      <c r="X99" s="101"/>
      <c r="Y99" s="101"/>
      <c r="Z99" s="101"/>
      <c r="AA99" s="101"/>
      <c r="AB99" s="101"/>
      <c r="AC99" s="101"/>
      <c r="AD99" s="101"/>
      <c r="AE99" s="101"/>
      <c r="AF99" s="101"/>
      <c r="AG99" s="101"/>
      <c r="AH99" s="101"/>
      <c r="AI99" s="101"/>
      <c r="AJ99" s="101"/>
      <c r="AK99" s="101"/>
      <c r="AL99" s="101"/>
    </row>
    <row r="100" spans="15:38">
      <c r="O100" s="101"/>
      <c r="P100" s="101"/>
      <c r="Q100" s="101"/>
      <c r="R100" s="101"/>
      <c r="S100" s="101"/>
      <c r="T100" s="101"/>
      <c r="U100" s="101"/>
      <c r="V100" s="100"/>
      <c r="W100" s="101"/>
      <c r="X100" s="101"/>
      <c r="Y100" s="101"/>
      <c r="Z100" s="101"/>
      <c r="AA100" s="101"/>
      <c r="AB100" s="101"/>
      <c r="AC100" s="101"/>
      <c r="AD100" s="101"/>
      <c r="AE100" s="101"/>
      <c r="AF100" s="101"/>
      <c r="AG100" s="101"/>
      <c r="AH100" s="101"/>
      <c r="AI100" s="101"/>
      <c r="AJ100" s="101"/>
      <c r="AK100" s="101"/>
      <c r="AL100" s="101"/>
    </row>
    <row r="101" spans="15:38">
      <c r="O101" s="101"/>
      <c r="P101" s="101"/>
      <c r="Q101" s="101"/>
      <c r="R101" s="101"/>
      <c r="S101" s="101"/>
      <c r="T101" s="101"/>
      <c r="U101" s="101"/>
      <c r="V101" s="100"/>
      <c r="W101" s="101"/>
      <c r="X101" s="101"/>
      <c r="Y101" s="101"/>
      <c r="Z101" s="101"/>
      <c r="AA101" s="101"/>
      <c r="AB101" s="101"/>
      <c r="AC101" s="101"/>
      <c r="AD101" s="101"/>
      <c r="AE101" s="101"/>
      <c r="AF101" s="101"/>
      <c r="AG101" s="101"/>
      <c r="AH101" s="101"/>
      <c r="AI101" s="101"/>
      <c r="AJ101" s="101"/>
      <c r="AK101" s="101"/>
      <c r="AL101" s="101"/>
    </row>
    <row r="102" spans="15:38">
      <c r="O102" s="101"/>
      <c r="P102" s="101"/>
      <c r="Q102" s="101"/>
      <c r="R102" s="101"/>
      <c r="S102" s="101"/>
      <c r="T102" s="101"/>
      <c r="U102" s="101"/>
      <c r="V102" s="100"/>
      <c r="W102" s="101"/>
      <c r="X102" s="101"/>
      <c r="Y102" s="101"/>
      <c r="Z102" s="101"/>
      <c r="AA102" s="101"/>
      <c r="AB102" s="101"/>
      <c r="AC102" s="101"/>
      <c r="AD102" s="101"/>
      <c r="AE102" s="101"/>
      <c r="AF102" s="101"/>
      <c r="AG102" s="101"/>
      <c r="AH102" s="101"/>
      <c r="AI102" s="101"/>
      <c r="AJ102" s="101"/>
      <c r="AK102" s="101"/>
      <c r="AL102" s="101"/>
    </row>
    <row r="103" spans="15:38">
      <c r="O103" s="101"/>
      <c r="P103" s="101"/>
      <c r="Q103" s="101"/>
      <c r="R103" s="101"/>
      <c r="S103" s="101"/>
      <c r="T103" s="101"/>
      <c r="U103" s="101"/>
      <c r="V103" s="100"/>
      <c r="W103" s="101"/>
      <c r="X103" s="101"/>
      <c r="Y103" s="101"/>
      <c r="Z103" s="101"/>
      <c r="AA103" s="101"/>
      <c r="AB103" s="101"/>
      <c r="AC103" s="101"/>
      <c r="AD103" s="101"/>
      <c r="AE103" s="101"/>
      <c r="AF103" s="101"/>
      <c r="AG103" s="101"/>
      <c r="AH103" s="101"/>
      <c r="AI103" s="101"/>
      <c r="AJ103" s="101"/>
      <c r="AK103" s="101"/>
      <c r="AL103" s="101"/>
    </row>
    <row r="104" spans="15:38">
      <c r="O104" s="101"/>
      <c r="P104" s="101"/>
      <c r="Q104" s="101"/>
      <c r="R104" s="101"/>
      <c r="S104" s="101"/>
      <c r="T104" s="101"/>
      <c r="U104" s="101"/>
      <c r="V104" s="100"/>
      <c r="W104" s="101"/>
      <c r="X104" s="101"/>
      <c r="Y104" s="101"/>
      <c r="Z104" s="101"/>
      <c r="AA104" s="101"/>
      <c r="AB104" s="101"/>
      <c r="AC104" s="101"/>
      <c r="AD104" s="101"/>
      <c r="AE104" s="101"/>
      <c r="AF104" s="101"/>
      <c r="AG104" s="101"/>
      <c r="AH104" s="101"/>
      <c r="AI104" s="101"/>
      <c r="AJ104" s="101"/>
      <c r="AK104" s="101"/>
      <c r="AL104" s="101"/>
    </row>
    <row r="105" spans="15:38">
      <c r="O105" s="101"/>
      <c r="P105" s="101"/>
      <c r="Q105" s="101"/>
      <c r="R105" s="101"/>
      <c r="S105" s="101"/>
      <c r="T105" s="101"/>
      <c r="U105" s="101"/>
      <c r="V105" s="100"/>
      <c r="W105" s="101"/>
      <c r="X105" s="101"/>
      <c r="Y105" s="101"/>
      <c r="Z105" s="101"/>
      <c r="AA105" s="101"/>
      <c r="AB105" s="101"/>
      <c r="AC105" s="101"/>
      <c r="AD105" s="101"/>
      <c r="AE105" s="101"/>
      <c r="AF105" s="101"/>
      <c r="AG105" s="101"/>
      <c r="AH105" s="101"/>
      <c r="AI105" s="101"/>
      <c r="AJ105" s="101"/>
      <c r="AK105" s="101"/>
      <c r="AL105" s="101"/>
    </row>
    <row r="106" spans="15:38">
      <c r="O106" s="101"/>
      <c r="P106" s="101"/>
      <c r="Q106" s="101"/>
      <c r="R106" s="101"/>
      <c r="S106" s="101"/>
      <c r="T106" s="101"/>
      <c r="U106" s="101"/>
      <c r="V106" s="100"/>
      <c r="W106" s="101"/>
      <c r="X106" s="101"/>
      <c r="Y106" s="101"/>
      <c r="Z106" s="101"/>
      <c r="AA106" s="101"/>
      <c r="AB106" s="101"/>
      <c r="AC106" s="101"/>
      <c r="AD106" s="101"/>
      <c r="AE106" s="101"/>
      <c r="AF106" s="101"/>
      <c r="AG106" s="101"/>
      <c r="AH106" s="101"/>
      <c r="AI106" s="101"/>
      <c r="AJ106" s="101"/>
      <c r="AK106" s="101"/>
      <c r="AL106" s="101"/>
    </row>
    <row r="107" spans="15:38">
      <c r="O107" s="101"/>
      <c r="P107" s="101"/>
      <c r="Q107" s="101"/>
      <c r="R107" s="101"/>
      <c r="S107" s="101"/>
      <c r="T107" s="101"/>
      <c r="U107" s="101"/>
      <c r="V107" s="100"/>
      <c r="W107" s="101"/>
      <c r="X107" s="101"/>
      <c r="Y107" s="101"/>
      <c r="Z107" s="101"/>
      <c r="AA107" s="101"/>
      <c r="AB107" s="101"/>
      <c r="AC107" s="101"/>
      <c r="AD107" s="101"/>
      <c r="AE107" s="101"/>
      <c r="AF107" s="101"/>
      <c r="AG107" s="101"/>
      <c r="AH107" s="101"/>
      <c r="AI107" s="101"/>
      <c r="AJ107" s="101"/>
      <c r="AK107" s="101"/>
      <c r="AL107" s="101"/>
    </row>
    <row r="108" spans="15:38">
      <c r="O108" s="101"/>
      <c r="P108" s="101"/>
      <c r="Q108" s="101"/>
      <c r="R108" s="101"/>
      <c r="S108" s="101"/>
      <c r="T108" s="101"/>
      <c r="U108" s="101"/>
      <c r="V108" s="100"/>
      <c r="W108" s="101"/>
      <c r="X108" s="101"/>
      <c r="Y108" s="101"/>
      <c r="Z108" s="101"/>
      <c r="AA108" s="101"/>
      <c r="AB108" s="101"/>
      <c r="AC108" s="101"/>
      <c r="AD108" s="101"/>
      <c r="AE108" s="101"/>
      <c r="AF108" s="101"/>
      <c r="AG108" s="101"/>
      <c r="AH108" s="101"/>
      <c r="AI108" s="101"/>
      <c r="AJ108" s="101"/>
      <c r="AK108" s="101"/>
      <c r="AL108" s="101"/>
    </row>
    <row r="109" spans="15:38">
      <c r="O109" s="101"/>
      <c r="P109" s="101"/>
      <c r="Q109" s="101"/>
      <c r="R109" s="101"/>
      <c r="S109" s="101"/>
      <c r="T109" s="101"/>
      <c r="U109" s="101"/>
      <c r="V109" s="100"/>
      <c r="W109" s="101"/>
      <c r="X109" s="101"/>
      <c r="Y109" s="101"/>
      <c r="Z109" s="101"/>
      <c r="AA109" s="101"/>
      <c r="AB109" s="101"/>
      <c r="AC109" s="101"/>
      <c r="AD109" s="101"/>
      <c r="AE109" s="101"/>
      <c r="AF109" s="101"/>
      <c r="AG109" s="101"/>
      <c r="AH109" s="101"/>
      <c r="AI109" s="101"/>
      <c r="AJ109" s="101"/>
      <c r="AK109" s="101"/>
      <c r="AL109" s="101"/>
    </row>
    <row r="110" spans="15:38">
      <c r="O110" s="101"/>
      <c r="P110" s="101"/>
      <c r="Q110" s="101"/>
      <c r="R110" s="101"/>
      <c r="S110" s="101"/>
      <c r="T110" s="101"/>
      <c r="U110" s="101"/>
      <c r="V110" s="100"/>
      <c r="W110" s="101"/>
      <c r="X110" s="101"/>
      <c r="Y110" s="101"/>
      <c r="Z110" s="101"/>
      <c r="AA110" s="101"/>
      <c r="AB110" s="101"/>
      <c r="AC110" s="101"/>
      <c r="AD110" s="101"/>
      <c r="AE110" s="101"/>
      <c r="AF110" s="101"/>
      <c r="AG110" s="101"/>
      <c r="AH110" s="101"/>
      <c r="AI110" s="101"/>
      <c r="AJ110" s="101"/>
      <c r="AK110" s="101"/>
      <c r="AL110" s="101"/>
    </row>
    <row r="111" spans="15:38">
      <c r="O111" s="101"/>
      <c r="P111" s="101"/>
      <c r="Q111" s="101"/>
      <c r="R111" s="101"/>
      <c r="S111" s="101"/>
      <c r="T111" s="101"/>
      <c r="U111" s="101"/>
      <c r="V111" s="100"/>
      <c r="W111" s="101"/>
      <c r="X111" s="101"/>
      <c r="Y111" s="101"/>
      <c r="Z111" s="101"/>
      <c r="AA111" s="101"/>
      <c r="AB111" s="101"/>
      <c r="AC111" s="101"/>
      <c r="AD111" s="101"/>
      <c r="AE111" s="101"/>
      <c r="AF111" s="101"/>
      <c r="AG111" s="101"/>
      <c r="AH111" s="101"/>
      <c r="AI111" s="101"/>
      <c r="AJ111" s="101"/>
      <c r="AK111" s="101"/>
      <c r="AL111" s="101"/>
    </row>
    <row r="112" spans="15:38">
      <c r="O112" s="101"/>
      <c r="P112" s="101"/>
      <c r="Q112" s="101"/>
      <c r="R112" s="101"/>
      <c r="S112" s="101"/>
      <c r="T112" s="101"/>
      <c r="U112" s="101"/>
      <c r="V112" s="100"/>
      <c r="W112" s="101"/>
      <c r="X112" s="101"/>
      <c r="Y112" s="101"/>
      <c r="Z112" s="101"/>
      <c r="AA112" s="101"/>
      <c r="AB112" s="101"/>
      <c r="AC112" s="101"/>
      <c r="AD112" s="101"/>
      <c r="AE112" s="101"/>
      <c r="AF112" s="101"/>
      <c r="AG112" s="101"/>
      <c r="AH112" s="101"/>
      <c r="AI112" s="101"/>
      <c r="AJ112" s="101"/>
      <c r="AK112" s="101"/>
      <c r="AL112" s="101"/>
    </row>
    <row r="113" spans="15:38">
      <c r="O113" s="101"/>
      <c r="P113" s="101"/>
      <c r="Q113" s="101"/>
      <c r="R113" s="101"/>
      <c r="S113" s="101"/>
      <c r="T113" s="101"/>
      <c r="U113" s="101"/>
      <c r="V113" s="100"/>
      <c r="W113" s="101"/>
      <c r="X113" s="101"/>
      <c r="Y113" s="101"/>
      <c r="Z113" s="101"/>
      <c r="AA113" s="101"/>
      <c r="AB113" s="101"/>
      <c r="AC113" s="101"/>
      <c r="AD113" s="101"/>
      <c r="AE113" s="101"/>
      <c r="AF113" s="101"/>
      <c r="AG113" s="101"/>
      <c r="AH113" s="101"/>
      <c r="AI113" s="101"/>
      <c r="AJ113" s="101"/>
      <c r="AK113" s="101"/>
      <c r="AL113" s="101"/>
    </row>
    <row r="114" spans="15:38">
      <c r="O114" s="101"/>
      <c r="P114" s="101"/>
      <c r="Q114" s="101"/>
      <c r="R114" s="101"/>
      <c r="S114" s="101"/>
      <c r="T114" s="101"/>
      <c r="U114" s="101"/>
      <c r="V114" s="100"/>
      <c r="W114" s="101"/>
      <c r="X114" s="101"/>
      <c r="Y114" s="101"/>
      <c r="Z114" s="101"/>
      <c r="AA114" s="101"/>
      <c r="AB114" s="101"/>
      <c r="AC114" s="101"/>
      <c r="AD114" s="101"/>
      <c r="AE114" s="101"/>
      <c r="AF114" s="101"/>
      <c r="AG114" s="101"/>
      <c r="AH114" s="101"/>
      <c r="AI114" s="101"/>
      <c r="AJ114" s="101"/>
      <c r="AK114" s="101"/>
      <c r="AL114" s="101"/>
    </row>
    <row r="115" spans="15:38">
      <c r="O115" s="101"/>
      <c r="P115" s="101"/>
      <c r="Q115" s="101"/>
      <c r="R115" s="101"/>
      <c r="S115" s="101"/>
      <c r="T115" s="101"/>
      <c r="U115" s="101"/>
      <c r="V115" s="100"/>
      <c r="W115" s="101"/>
      <c r="X115" s="101"/>
      <c r="Y115" s="101"/>
      <c r="Z115" s="101"/>
      <c r="AA115" s="101"/>
      <c r="AB115" s="101"/>
      <c r="AC115" s="101"/>
      <c r="AD115" s="101"/>
      <c r="AE115" s="101"/>
      <c r="AF115" s="101"/>
      <c r="AG115" s="101"/>
      <c r="AH115" s="101"/>
      <c r="AI115" s="101"/>
      <c r="AJ115" s="101"/>
      <c r="AK115" s="101"/>
      <c r="AL115" s="101"/>
    </row>
    <row r="116" spans="15:38">
      <c r="O116" s="101"/>
      <c r="P116" s="101"/>
      <c r="Q116" s="101"/>
      <c r="R116" s="101"/>
      <c r="S116" s="101"/>
      <c r="T116" s="101"/>
      <c r="U116" s="101"/>
      <c r="V116" s="100"/>
      <c r="W116" s="101"/>
      <c r="X116" s="101"/>
      <c r="Y116" s="101"/>
      <c r="Z116" s="101"/>
      <c r="AA116" s="101"/>
      <c r="AB116" s="101"/>
      <c r="AC116" s="101"/>
      <c r="AD116" s="101"/>
      <c r="AE116" s="101"/>
      <c r="AF116" s="101"/>
      <c r="AG116" s="101"/>
      <c r="AH116" s="101"/>
      <c r="AI116" s="101"/>
      <c r="AJ116" s="101"/>
      <c r="AK116" s="101"/>
      <c r="AL116" s="101"/>
    </row>
    <row r="117" spans="15:38">
      <c r="O117" s="101"/>
      <c r="P117" s="101"/>
      <c r="Q117" s="101"/>
      <c r="R117" s="101"/>
      <c r="S117" s="101"/>
      <c r="T117" s="101"/>
      <c r="U117" s="101"/>
      <c r="V117" s="100"/>
      <c r="W117" s="101"/>
      <c r="X117" s="101"/>
      <c r="Y117" s="101"/>
      <c r="Z117" s="101"/>
      <c r="AA117" s="101"/>
      <c r="AB117" s="101"/>
      <c r="AC117" s="101"/>
      <c r="AD117" s="101"/>
      <c r="AE117" s="101"/>
      <c r="AF117" s="101"/>
      <c r="AG117" s="101"/>
      <c r="AH117" s="101"/>
      <c r="AI117" s="101"/>
      <c r="AJ117" s="101"/>
      <c r="AK117" s="101"/>
      <c r="AL117" s="101"/>
    </row>
    <row r="118" spans="15:38">
      <c r="O118" s="101"/>
      <c r="P118" s="101"/>
      <c r="Q118" s="101"/>
      <c r="R118" s="101"/>
      <c r="S118" s="101"/>
      <c r="T118" s="101"/>
      <c r="U118" s="101"/>
      <c r="V118" s="100"/>
      <c r="W118" s="101"/>
      <c r="X118" s="101"/>
      <c r="Y118" s="101"/>
      <c r="Z118" s="101"/>
      <c r="AA118" s="101"/>
      <c r="AB118" s="101"/>
      <c r="AC118" s="101"/>
      <c r="AD118" s="101"/>
      <c r="AE118" s="101"/>
      <c r="AF118" s="101"/>
      <c r="AG118" s="101"/>
      <c r="AH118" s="101"/>
      <c r="AI118" s="101"/>
      <c r="AJ118" s="101"/>
      <c r="AK118" s="101"/>
      <c r="AL118" s="101"/>
    </row>
    <row r="119" spans="15:38">
      <c r="O119" s="101"/>
      <c r="P119" s="101"/>
      <c r="Q119" s="101"/>
      <c r="R119" s="101"/>
      <c r="S119" s="101"/>
      <c r="T119" s="101"/>
      <c r="U119" s="101"/>
      <c r="V119" s="100"/>
      <c r="W119" s="101"/>
      <c r="X119" s="101"/>
      <c r="Y119" s="101"/>
      <c r="Z119" s="101"/>
      <c r="AA119" s="101"/>
      <c r="AB119" s="101"/>
      <c r="AC119" s="101"/>
      <c r="AD119" s="101"/>
      <c r="AE119" s="101"/>
      <c r="AF119" s="101"/>
      <c r="AG119" s="101"/>
      <c r="AH119" s="101"/>
      <c r="AI119" s="101"/>
      <c r="AJ119" s="101"/>
      <c r="AK119" s="101"/>
      <c r="AL119" s="101"/>
    </row>
    <row r="120" spans="15:38">
      <c r="O120" s="101"/>
      <c r="P120" s="101"/>
      <c r="Q120" s="101"/>
      <c r="R120" s="101"/>
      <c r="S120" s="101"/>
      <c r="T120" s="101"/>
      <c r="U120" s="101"/>
      <c r="V120" s="100"/>
      <c r="W120" s="101"/>
      <c r="X120" s="101"/>
      <c r="Y120" s="101"/>
      <c r="Z120" s="101"/>
      <c r="AA120" s="101"/>
      <c r="AB120" s="101"/>
      <c r="AC120" s="101"/>
      <c r="AD120" s="101"/>
      <c r="AE120" s="101"/>
      <c r="AF120" s="101"/>
      <c r="AG120" s="101"/>
      <c r="AH120" s="101"/>
      <c r="AI120" s="101"/>
      <c r="AJ120" s="101"/>
      <c r="AK120" s="101"/>
      <c r="AL120" s="101"/>
    </row>
    <row r="121" spans="15:38">
      <c r="O121" s="101"/>
      <c r="P121" s="101"/>
      <c r="Q121" s="101"/>
      <c r="R121" s="101"/>
      <c r="S121" s="101"/>
      <c r="T121" s="101"/>
      <c r="U121" s="101"/>
      <c r="V121" s="100"/>
      <c r="W121" s="101"/>
      <c r="X121" s="101"/>
      <c r="Y121" s="101"/>
      <c r="Z121" s="101"/>
      <c r="AA121" s="101"/>
      <c r="AB121" s="101"/>
      <c r="AC121" s="101"/>
      <c r="AD121" s="101"/>
      <c r="AE121" s="101"/>
      <c r="AF121" s="101"/>
      <c r="AG121" s="101"/>
      <c r="AH121" s="101"/>
      <c r="AI121" s="101"/>
      <c r="AJ121" s="101"/>
      <c r="AK121" s="101"/>
      <c r="AL121" s="101"/>
    </row>
    <row r="122" spans="15:38">
      <c r="O122" s="101"/>
      <c r="P122" s="101"/>
      <c r="Q122" s="101"/>
      <c r="R122" s="101"/>
      <c r="S122" s="101"/>
      <c r="T122" s="101"/>
      <c r="U122" s="101"/>
      <c r="V122" s="100"/>
      <c r="W122" s="101"/>
      <c r="X122" s="101"/>
      <c r="Y122" s="101"/>
      <c r="Z122" s="101"/>
      <c r="AA122" s="101"/>
      <c r="AB122" s="101"/>
      <c r="AC122" s="101"/>
      <c r="AD122" s="101"/>
      <c r="AE122" s="101"/>
      <c r="AF122" s="101"/>
      <c r="AG122" s="101"/>
      <c r="AH122" s="101"/>
      <c r="AI122" s="101"/>
      <c r="AJ122" s="101"/>
      <c r="AK122" s="101"/>
      <c r="AL122" s="101"/>
    </row>
    <row r="123" spans="15:38">
      <c r="O123" s="101"/>
      <c r="P123" s="101"/>
      <c r="Q123" s="101"/>
      <c r="R123" s="101"/>
      <c r="S123" s="101"/>
      <c r="T123" s="101"/>
      <c r="U123" s="101"/>
      <c r="V123" s="100"/>
      <c r="W123" s="101"/>
      <c r="X123" s="101"/>
      <c r="Y123" s="101"/>
      <c r="Z123" s="101"/>
      <c r="AA123" s="101"/>
      <c r="AB123" s="101"/>
      <c r="AC123" s="101"/>
      <c r="AD123" s="101"/>
      <c r="AE123" s="101"/>
      <c r="AF123" s="101"/>
      <c r="AG123" s="101"/>
      <c r="AH123" s="101"/>
      <c r="AI123" s="101"/>
      <c r="AJ123" s="101"/>
      <c r="AK123" s="101"/>
      <c r="AL123" s="101"/>
    </row>
    <row r="124" spans="15:38">
      <c r="O124" s="101"/>
      <c r="P124" s="101"/>
      <c r="Q124" s="101"/>
      <c r="R124" s="101"/>
      <c r="S124" s="101"/>
      <c r="T124" s="101"/>
      <c r="U124" s="101"/>
      <c r="V124" s="100"/>
      <c r="W124" s="101"/>
      <c r="X124" s="101"/>
      <c r="Y124" s="101"/>
      <c r="Z124" s="101"/>
      <c r="AA124" s="101"/>
      <c r="AB124" s="101"/>
      <c r="AC124" s="101"/>
      <c r="AD124" s="101"/>
      <c r="AE124" s="101"/>
      <c r="AF124" s="101"/>
      <c r="AG124" s="101"/>
      <c r="AH124" s="101"/>
      <c r="AI124" s="101"/>
      <c r="AJ124" s="101"/>
      <c r="AK124" s="101"/>
      <c r="AL124" s="101"/>
    </row>
    <row r="125" spans="15:38">
      <c r="O125" s="101"/>
      <c r="P125" s="101"/>
      <c r="Q125" s="101"/>
      <c r="R125" s="101"/>
      <c r="S125" s="101"/>
      <c r="T125" s="101"/>
      <c r="U125" s="101"/>
      <c r="V125" s="100"/>
      <c r="W125" s="101"/>
      <c r="X125" s="101"/>
      <c r="Y125" s="101"/>
      <c r="Z125" s="101"/>
      <c r="AA125" s="101"/>
      <c r="AB125" s="101"/>
      <c r="AC125" s="101"/>
      <c r="AD125" s="101"/>
      <c r="AE125" s="101"/>
      <c r="AF125" s="101"/>
      <c r="AG125" s="101"/>
      <c r="AH125" s="101"/>
      <c r="AI125" s="101"/>
      <c r="AJ125" s="101"/>
      <c r="AK125" s="101"/>
      <c r="AL125" s="101"/>
    </row>
    <row r="126" spans="15:38">
      <c r="O126" s="101"/>
      <c r="P126" s="101"/>
      <c r="Q126" s="101"/>
      <c r="R126" s="101"/>
      <c r="S126" s="101"/>
      <c r="T126" s="101"/>
      <c r="U126" s="101"/>
      <c r="V126" s="100"/>
      <c r="W126" s="101"/>
      <c r="X126" s="101"/>
      <c r="Y126" s="101"/>
      <c r="Z126" s="101"/>
      <c r="AA126" s="101"/>
      <c r="AB126" s="101"/>
      <c r="AC126" s="101"/>
      <c r="AD126" s="101"/>
      <c r="AE126" s="101"/>
      <c r="AF126" s="101"/>
      <c r="AG126" s="101"/>
      <c r="AH126" s="101"/>
      <c r="AI126" s="101"/>
      <c r="AJ126" s="101"/>
      <c r="AK126" s="101"/>
      <c r="AL126" s="101"/>
    </row>
    <row r="127" spans="15:38">
      <c r="O127" s="101"/>
      <c r="P127" s="101"/>
      <c r="Q127" s="101"/>
      <c r="R127" s="101"/>
      <c r="S127" s="101"/>
      <c r="T127" s="101"/>
      <c r="U127" s="101"/>
      <c r="V127" s="100"/>
      <c r="W127" s="101"/>
      <c r="X127" s="101"/>
      <c r="Y127" s="101"/>
      <c r="Z127" s="101"/>
      <c r="AA127" s="101"/>
      <c r="AB127" s="101"/>
      <c r="AC127" s="101"/>
      <c r="AD127" s="101"/>
      <c r="AE127" s="101"/>
      <c r="AF127" s="101"/>
      <c r="AG127" s="101"/>
      <c r="AH127" s="101"/>
      <c r="AI127" s="101"/>
      <c r="AJ127" s="101"/>
      <c r="AK127" s="101"/>
      <c r="AL127" s="101"/>
    </row>
    <row r="128" spans="15:38">
      <c r="O128" s="101"/>
      <c r="P128" s="101"/>
      <c r="Q128" s="101"/>
      <c r="R128" s="101"/>
      <c r="S128" s="101"/>
      <c r="T128" s="101"/>
      <c r="U128" s="101"/>
      <c r="V128" s="100"/>
      <c r="W128" s="101"/>
      <c r="X128" s="101"/>
      <c r="Y128" s="101"/>
      <c r="Z128" s="101"/>
      <c r="AA128" s="101"/>
      <c r="AB128" s="101"/>
      <c r="AC128" s="101"/>
      <c r="AD128" s="101"/>
      <c r="AE128" s="101"/>
      <c r="AF128" s="101"/>
      <c r="AG128" s="101"/>
      <c r="AH128" s="101"/>
      <c r="AI128" s="101"/>
      <c r="AJ128" s="101"/>
      <c r="AK128" s="101"/>
      <c r="AL128" s="101"/>
    </row>
    <row r="129" spans="15:38">
      <c r="O129" s="101"/>
      <c r="P129" s="101"/>
      <c r="Q129" s="101"/>
      <c r="R129" s="101"/>
      <c r="S129" s="101"/>
      <c r="T129" s="101"/>
      <c r="U129" s="101"/>
      <c r="V129" s="100"/>
      <c r="W129" s="101"/>
      <c r="X129" s="101"/>
      <c r="Y129" s="101"/>
      <c r="Z129" s="101"/>
      <c r="AA129" s="101"/>
      <c r="AB129" s="101"/>
      <c r="AC129" s="101"/>
      <c r="AD129" s="101"/>
      <c r="AE129" s="101"/>
      <c r="AF129" s="101"/>
      <c r="AG129" s="101"/>
      <c r="AH129" s="101"/>
      <c r="AI129" s="101"/>
      <c r="AJ129" s="101"/>
      <c r="AK129" s="101"/>
      <c r="AL129" s="101"/>
    </row>
    <row r="130" spans="15:38">
      <c r="O130" s="101"/>
      <c r="P130" s="101"/>
      <c r="Q130" s="101"/>
      <c r="R130" s="101"/>
      <c r="S130" s="101"/>
      <c r="T130" s="101"/>
      <c r="U130" s="101"/>
      <c r="V130" s="100"/>
      <c r="W130" s="101"/>
      <c r="X130" s="101"/>
      <c r="Y130" s="101"/>
      <c r="Z130" s="101"/>
      <c r="AA130" s="101"/>
      <c r="AB130" s="101"/>
      <c r="AC130" s="101"/>
      <c r="AD130" s="101"/>
      <c r="AE130" s="101"/>
      <c r="AF130" s="101"/>
      <c r="AG130" s="101"/>
      <c r="AH130" s="101"/>
      <c r="AI130" s="101"/>
      <c r="AJ130" s="101"/>
      <c r="AK130" s="101"/>
      <c r="AL130" s="101"/>
    </row>
    <row r="131" spans="15:38">
      <c r="O131" s="101"/>
      <c r="P131" s="101"/>
      <c r="Q131" s="101"/>
      <c r="R131" s="101"/>
      <c r="S131" s="101"/>
      <c r="T131" s="101"/>
      <c r="U131" s="101"/>
      <c r="V131" s="100"/>
      <c r="W131" s="101"/>
      <c r="X131" s="101"/>
      <c r="Y131" s="101"/>
      <c r="Z131" s="101"/>
      <c r="AA131" s="101"/>
      <c r="AB131" s="101"/>
      <c r="AC131" s="101"/>
      <c r="AD131" s="101"/>
      <c r="AE131" s="101"/>
      <c r="AF131" s="101"/>
      <c r="AG131" s="101"/>
      <c r="AH131" s="101"/>
      <c r="AI131" s="101"/>
      <c r="AJ131" s="101"/>
      <c r="AK131" s="101"/>
      <c r="AL131" s="101"/>
    </row>
    <row r="132" spans="15:38">
      <c r="O132" s="101"/>
      <c r="P132" s="101"/>
      <c r="Q132" s="101"/>
      <c r="R132" s="101"/>
      <c r="S132" s="101"/>
      <c r="T132" s="101"/>
      <c r="U132" s="101"/>
      <c r="V132" s="100"/>
      <c r="W132" s="101"/>
      <c r="X132" s="101"/>
      <c r="Y132" s="101"/>
      <c r="Z132" s="101"/>
      <c r="AA132" s="101"/>
      <c r="AB132" s="101"/>
      <c r="AC132" s="101"/>
      <c r="AD132" s="101"/>
      <c r="AE132" s="101"/>
      <c r="AF132" s="101"/>
      <c r="AG132" s="101"/>
      <c r="AH132" s="101"/>
      <c r="AI132" s="101"/>
      <c r="AJ132" s="101"/>
      <c r="AK132" s="101"/>
      <c r="AL132" s="101"/>
    </row>
    <row r="133" spans="15:38">
      <c r="O133" s="101"/>
      <c r="P133" s="101"/>
      <c r="Q133" s="101"/>
      <c r="R133" s="101"/>
      <c r="S133" s="101"/>
      <c r="T133" s="101"/>
      <c r="U133" s="101"/>
      <c r="V133" s="100"/>
      <c r="W133" s="101"/>
      <c r="X133" s="101"/>
      <c r="Y133" s="101"/>
      <c r="Z133" s="101"/>
      <c r="AA133" s="101"/>
      <c r="AB133" s="101"/>
      <c r="AC133" s="101"/>
      <c r="AD133" s="101"/>
      <c r="AE133" s="101"/>
      <c r="AF133" s="101"/>
      <c r="AG133" s="101"/>
      <c r="AH133" s="101"/>
      <c r="AI133" s="101"/>
      <c r="AJ133" s="101"/>
      <c r="AK133" s="101"/>
      <c r="AL133" s="101"/>
    </row>
    <row r="134" spans="15:38">
      <c r="O134" s="101"/>
      <c r="P134" s="101"/>
      <c r="Q134" s="101"/>
      <c r="R134" s="101"/>
      <c r="S134" s="101"/>
      <c r="T134" s="101"/>
      <c r="U134" s="101"/>
      <c r="V134" s="100"/>
      <c r="W134" s="101"/>
      <c r="X134" s="101"/>
      <c r="Y134" s="101"/>
      <c r="Z134" s="101"/>
      <c r="AA134" s="101"/>
      <c r="AB134" s="101"/>
      <c r="AC134" s="101"/>
      <c r="AD134" s="101"/>
      <c r="AE134" s="101"/>
      <c r="AF134" s="101"/>
      <c r="AG134" s="101"/>
      <c r="AH134" s="101"/>
      <c r="AI134" s="101"/>
      <c r="AJ134" s="101"/>
      <c r="AK134" s="101"/>
      <c r="AL134" s="101"/>
    </row>
    <row r="135" spans="15:38">
      <c r="O135" s="101"/>
      <c r="P135" s="101"/>
      <c r="Q135" s="101"/>
      <c r="R135" s="101"/>
      <c r="S135" s="101"/>
      <c r="T135" s="101"/>
      <c r="U135" s="101"/>
      <c r="V135" s="100"/>
      <c r="W135" s="101"/>
      <c r="X135" s="101"/>
      <c r="Y135" s="101"/>
      <c r="Z135" s="101"/>
      <c r="AA135" s="101"/>
      <c r="AB135" s="101"/>
      <c r="AC135" s="101"/>
      <c r="AD135" s="101"/>
      <c r="AE135" s="101"/>
      <c r="AF135" s="101"/>
      <c r="AG135" s="101"/>
      <c r="AH135" s="101"/>
      <c r="AI135" s="101"/>
      <c r="AJ135" s="101"/>
      <c r="AK135" s="101"/>
      <c r="AL135" s="101"/>
    </row>
    <row r="136" spans="15:38">
      <c r="O136" s="101"/>
      <c r="P136" s="101"/>
      <c r="Q136" s="101"/>
      <c r="R136" s="101"/>
      <c r="S136" s="101"/>
      <c r="T136" s="101"/>
      <c r="U136" s="101"/>
      <c r="V136" s="100"/>
      <c r="W136" s="101"/>
      <c r="X136" s="101"/>
      <c r="Y136" s="101"/>
      <c r="Z136" s="101"/>
      <c r="AA136" s="101"/>
      <c r="AB136" s="101"/>
      <c r="AC136" s="101"/>
      <c r="AD136" s="101"/>
      <c r="AE136" s="101"/>
      <c r="AF136" s="101"/>
      <c r="AG136" s="101"/>
      <c r="AH136" s="101"/>
      <c r="AI136" s="101"/>
      <c r="AJ136" s="101"/>
      <c r="AK136" s="101"/>
      <c r="AL136" s="101"/>
    </row>
    <row r="137" spans="15:38">
      <c r="O137" s="101"/>
      <c r="P137" s="101"/>
      <c r="Q137" s="101"/>
      <c r="R137" s="101"/>
      <c r="S137" s="101"/>
      <c r="T137" s="101"/>
      <c r="U137" s="101"/>
      <c r="V137" s="100"/>
      <c r="W137" s="101"/>
      <c r="X137" s="101"/>
      <c r="Y137" s="101"/>
      <c r="Z137" s="101"/>
      <c r="AA137" s="101"/>
      <c r="AB137" s="101"/>
      <c r="AC137" s="101"/>
      <c r="AD137" s="101"/>
      <c r="AE137" s="101"/>
      <c r="AF137" s="101"/>
      <c r="AG137" s="101"/>
      <c r="AH137" s="101"/>
      <c r="AI137" s="101"/>
      <c r="AJ137" s="101"/>
      <c r="AK137" s="101"/>
      <c r="AL137" s="101"/>
    </row>
    <row r="138" spans="15:38">
      <c r="O138" s="101"/>
      <c r="P138" s="101"/>
      <c r="Q138" s="101"/>
      <c r="R138" s="101"/>
      <c r="S138" s="101"/>
      <c r="T138" s="101"/>
      <c r="U138" s="101"/>
      <c r="V138" s="100"/>
      <c r="W138" s="101"/>
      <c r="X138" s="101"/>
      <c r="Y138" s="101"/>
      <c r="Z138" s="101"/>
      <c r="AA138" s="101"/>
      <c r="AB138" s="101"/>
      <c r="AC138" s="101"/>
      <c r="AD138" s="101"/>
      <c r="AE138" s="101"/>
      <c r="AF138" s="101"/>
      <c r="AG138" s="101"/>
      <c r="AH138" s="101"/>
      <c r="AI138" s="101"/>
      <c r="AJ138" s="101"/>
      <c r="AK138" s="101"/>
      <c r="AL138" s="101"/>
    </row>
    <row r="139" spans="15:38">
      <c r="O139" s="101"/>
      <c r="P139" s="101"/>
      <c r="Q139" s="101"/>
      <c r="R139" s="101"/>
      <c r="S139" s="101"/>
      <c r="T139" s="101"/>
      <c r="U139" s="101"/>
      <c r="V139" s="100"/>
      <c r="W139" s="101"/>
      <c r="X139" s="101"/>
      <c r="Y139" s="101"/>
      <c r="Z139" s="101"/>
      <c r="AA139" s="101"/>
      <c r="AB139" s="101"/>
      <c r="AC139" s="101"/>
      <c r="AD139" s="101"/>
      <c r="AE139" s="101"/>
      <c r="AF139" s="101"/>
      <c r="AG139" s="101"/>
      <c r="AH139" s="101"/>
      <c r="AI139" s="101"/>
      <c r="AJ139" s="101"/>
      <c r="AK139" s="101"/>
      <c r="AL139" s="101"/>
    </row>
    <row r="140" spans="15:38">
      <c r="O140" s="101"/>
      <c r="P140" s="101"/>
      <c r="Q140" s="101"/>
      <c r="R140" s="101"/>
      <c r="S140" s="101"/>
      <c r="T140" s="101"/>
      <c r="U140" s="101"/>
      <c r="V140" s="100"/>
      <c r="W140" s="101"/>
      <c r="X140" s="101"/>
      <c r="Y140" s="101"/>
      <c r="Z140" s="101"/>
      <c r="AA140" s="101"/>
      <c r="AB140" s="101"/>
      <c r="AC140" s="101"/>
      <c r="AD140" s="101"/>
      <c r="AE140" s="101"/>
      <c r="AF140" s="101"/>
      <c r="AG140" s="101"/>
      <c r="AH140" s="101"/>
      <c r="AI140" s="101"/>
      <c r="AJ140" s="101"/>
      <c r="AK140" s="101"/>
      <c r="AL140" s="101"/>
    </row>
    <row r="141" spans="15:38">
      <c r="O141" s="101"/>
      <c r="P141" s="101"/>
      <c r="Q141" s="101"/>
      <c r="R141" s="101"/>
      <c r="S141" s="101"/>
      <c r="T141" s="101"/>
      <c r="U141" s="101"/>
      <c r="V141" s="100"/>
      <c r="W141" s="101"/>
      <c r="X141" s="101"/>
      <c r="Y141" s="101"/>
      <c r="Z141" s="101"/>
      <c r="AA141" s="101"/>
      <c r="AB141" s="101"/>
      <c r="AC141" s="101"/>
      <c r="AD141" s="101"/>
      <c r="AE141" s="101"/>
      <c r="AF141" s="101"/>
      <c r="AG141" s="101"/>
      <c r="AH141" s="101"/>
      <c r="AI141" s="101"/>
      <c r="AJ141" s="101"/>
      <c r="AK141" s="101"/>
      <c r="AL141" s="101"/>
    </row>
    <row r="142" spans="15:38">
      <c r="O142" s="101"/>
      <c r="P142" s="101"/>
      <c r="Q142" s="101"/>
      <c r="R142" s="101"/>
      <c r="S142" s="101"/>
      <c r="T142" s="101"/>
      <c r="U142" s="101"/>
      <c r="V142" s="100"/>
      <c r="W142" s="101"/>
      <c r="X142" s="101"/>
      <c r="Y142" s="101"/>
      <c r="Z142" s="101"/>
      <c r="AA142" s="101"/>
      <c r="AB142" s="101"/>
      <c r="AC142" s="101"/>
      <c r="AD142" s="101"/>
      <c r="AE142" s="101"/>
      <c r="AF142" s="101"/>
      <c r="AG142" s="101"/>
      <c r="AH142" s="101"/>
      <c r="AI142" s="101"/>
      <c r="AJ142" s="101"/>
      <c r="AK142" s="101"/>
      <c r="AL142" s="101"/>
    </row>
    <row r="143" spans="15:38">
      <c r="O143" s="101"/>
      <c r="P143" s="101"/>
      <c r="Q143" s="101"/>
      <c r="R143" s="101"/>
      <c r="S143" s="101"/>
      <c r="T143" s="101"/>
      <c r="U143" s="101"/>
      <c r="V143" s="100"/>
      <c r="W143" s="101"/>
      <c r="X143" s="101"/>
      <c r="Y143" s="101"/>
      <c r="Z143" s="101"/>
      <c r="AA143" s="101"/>
      <c r="AB143" s="101"/>
      <c r="AC143" s="101"/>
      <c r="AD143" s="101"/>
      <c r="AE143" s="101"/>
      <c r="AF143" s="101"/>
      <c r="AG143" s="101"/>
      <c r="AH143" s="101"/>
      <c r="AI143" s="101"/>
      <c r="AJ143" s="101"/>
      <c r="AK143" s="101"/>
      <c r="AL143" s="101"/>
    </row>
    <row r="144" spans="15:38">
      <c r="O144" s="101"/>
      <c r="P144" s="101"/>
      <c r="Q144" s="101"/>
      <c r="R144" s="101"/>
      <c r="S144" s="101"/>
      <c r="T144" s="101"/>
      <c r="U144" s="101"/>
      <c r="V144" s="100"/>
      <c r="W144" s="101"/>
      <c r="X144" s="101"/>
      <c r="Y144" s="101"/>
      <c r="Z144" s="101"/>
      <c r="AA144" s="101"/>
      <c r="AB144" s="101"/>
      <c r="AC144" s="101"/>
      <c r="AD144" s="101"/>
      <c r="AE144" s="101"/>
      <c r="AF144" s="101"/>
      <c r="AG144" s="101"/>
      <c r="AH144" s="101"/>
      <c r="AI144" s="101"/>
      <c r="AJ144" s="101"/>
      <c r="AK144" s="101"/>
      <c r="AL144" s="101"/>
    </row>
    <row r="145" spans="15:38">
      <c r="O145" s="101"/>
      <c r="P145" s="101"/>
      <c r="Q145" s="101"/>
      <c r="R145" s="101"/>
      <c r="S145" s="101"/>
      <c r="T145" s="101"/>
      <c r="U145" s="101"/>
      <c r="V145" s="100"/>
      <c r="W145" s="101"/>
      <c r="X145" s="101"/>
      <c r="Y145" s="101"/>
      <c r="Z145" s="101"/>
      <c r="AA145" s="101"/>
      <c r="AB145" s="101"/>
      <c r="AC145" s="101"/>
      <c r="AD145" s="101"/>
      <c r="AE145" s="101"/>
      <c r="AF145" s="101"/>
      <c r="AG145" s="101"/>
      <c r="AH145" s="101"/>
      <c r="AI145" s="101"/>
      <c r="AJ145" s="101"/>
      <c r="AK145" s="101"/>
      <c r="AL145" s="101"/>
    </row>
    <row r="146" spans="15:38">
      <c r="O146" s="101"/>
      <c r="P146" s="101"/>
      <c r="Q146" s="101"/>
      <c r="R146" s="101"/>
      <c r="S146" s="101"/>
      <c r="T146" s="101"/>
      <c r="U146" s="101"/>
      <c r="V146" s="100"/>
      <c r="W146" s="101"/>
      <c r="X146" s="101"/>
      <c r="Y146" s="101"/>
      <c r="Z146" s="101"/>
      <c r="AA146" s="101"/>
      <c r="AB146" s="101"/>
      <c r="AC146" s="101"/>
      <c r="AD146" s="101"/>
      <c r="AE146" s="101"/>
      <c r="AF146" s="101"/>
      <c r="AG146" s="101"/>
      <c r="AH146" s="101"/>
      <c r="AI146" s="101"/>
      <c r="AJ146" s="101"/>
      <c r="AK146" s="101"/>
      <c r="AL146" s="101"/>
    </row>
    <row r="147" spans="15:38">
      <c r="O147" s="101"/>
      <c r="P147" s="101"/>
      <c r="Q147" s="101"/>
      <c r="R147" s="101"/>
      <c r="S147" s="101"/>
      <c r="T147" s="101"/>
      <c r="U147" s="101"/>
      <c r="V147" s="100"/>
      <c r="W147" s="101"/>
      <c r="X147" s="101"/>
      <c r="Y147" s="101"/>
      <c r="Z147" s="101"/>
      <c r="AA147" s="101"/>
      <c r="AB147" s="101"/>
      <c r="AC147" s="101"/>
      <c r="AD147" s="101"/>
      <c r="AE147" s="101"/>
      <c r="AF147" s="101"/>
      <c r="AG147" s="101"/>
      <c r="AH147" s="101"/>
      <c r="AI147" s="101"/>
      <c r="AJ147" s="101"/>
      <c r="AK147" s="101"/>
      <c r="AL147" s="101"/>
    </row>
  </sheetData>
  <mergeCells count="74">
    <mergeCell ref="B54:I54"/>
    <mergeCell ref="B2:C4"/>
    <mergeCell ref="D2:U2"/>
    <mergeCell ref="D3:J3"/>
    <mergeCell ref="M3:U3"/>
    <mergeCell ref="D4:U4"/>
    <mergeCell ref="B6:E8"/>
    <mergeCell ref="F6:I7"/>
    <mergeCell ref="J6:L7"/>
    <mergeCell ref="M6:M7"/>
    <mergeCell ref="N6:N7"/>
    <mergeCell ref="O6:U8"/>
    <mergeCell ref="F9:I9"/>
    <mergeCell ref="J9:L9"/>
    <mergeCell ref="O51:P51"/>
    <mergeCell ref="B53:U53"/>
    <mergeCell ref="AA69:AA72"/>
    <mergeCell ref="AB69:AB72"/>
    <mergeCell ref="T73:T77"/>
    <mergeCell ref="U73:U77"/>
    <mergeCell ref="V73:V77"/>
    <mergeCell ref="X73:X77"/>
    <mergeCell ref="Y73:Y77"/>
    <mergeCell ref="Z73:Z77"/>
    <mergeCell ref="AA73:AA77"/>
    <mergeCell ref="AB73:AB77"/>
    <mergeCell ref="T69:T72"/>
    <mergeCell ref="U69:U72"/>
    <mergeCell ref="V69:V72"/>
    <mergeCell ref="X69:X72"/>
    <mergeCell ref="Y69:Y72"/>
    <mergeCell ref="Z69:Z72"/>
    <mergeCell ref="AJ75:AJ78"/>
    <mergeCell ref="T78:T79"/>
    <mergeCell ref="U78:U79"/>
    <mergeCell ref="V78:V79"/>
    <mergeCell ref="X78:X79"/>
    <mergeCell ref="Y78:Y79"/>
    <mergeCell ref="Z78:Z79"/>
    <mergeCell ref="AJ79:AJ83"/>
    <mergeCell ref="AA80:AA84"/>
    <mergeCell ref="AB80:AB84"/>
    <mergeCell ref="AF84:AF85"/>
    <mergeCell ref="AG84:AG85"/>
    <mergeCell ref="AA78:AA79"/>
    <mergeCell ref="AB78:AB79"/>
    <mergeCell ref="AF79:AF83"/>
    <mergeCell ref="AG79:AG83"/>
    <mergeCell ref="AI79:AI83"/>
    <mergeCell ref="AF75:AF78"/>
    <mergeCell ref="AG75:AG78"/>
    <mergeCell ref="AI75:AI78"/>
    <mergeCell ref="AI84:AI85"/>
    <mergeCell ref="AJ84:AJ85"/>
    <mergeCell ref="T85:T89"/>
    <mergeCell ref="U85:U89"/>
    <mergeCell ref="V85:V89"/>
    <mergeCell ref="X85:X89"/>
    <mergeCell ref="Y85:Y89"/>
    <mergeCell ref="Z85:Z89"/>
    <mergeCell ref="AA85:AA89"/>
    <mergeCell ref="AB85:AB89"/>
    <mergeCell ref="T80:T84"/>
    <mergeCell ref="U80:U84"/>
    <mergeCell ref="V80:V84"/>
    <mergeCell ref="X80:X84"/>
    <mergeCell ref="Y80:Y84"/>
    <mergeCell ref="Z80:Z84"/>
    <mergeCell ref="AF86:AF90"/>
    <mergeCell ref="AG86:AG90"/>
    <mergeCell ref="AI86:AI90"/>
    <mergeCell ref="AJ86:AJ90"/>
    <mergeCell ref="AF91:AF95"/>
    <mergeCell ref="AG91:AG95"/>
  </mergeCells>
  <conditionalFormatting sqref="U10:U52">
    <cfRule type="cellIs" dxfId="9" priority="1" operator="equal">
      <formula>"BAJO"</formula>
    </cfRule>
  </conditionalFormatting>
  <dataValidations count="2">
    <dataValidation type="list" allowBlank="1" showInputMessage="1" showErrorMessage="1" sqref="E33">
      <formula1>$J$27:$J$28</formula1>
    </dataValidation>
    <dataValidation type="list" allowBlank="1" showInputMessage="1" showErrorMessage="1" sqref="E32 E35">
      <formula1>#REF!</formula1>
    </dataValidation>
  </dataValidations>
  <printOptions horizontalCentered="1" verticalCentered="1"/>
  <pageMargins left="0.59055118110236227" right="0.39370078740157483" top="0.39370078740157483" bottom="0.39370078740157483" header="0.31496062992125984" footer="0.59055118110236227"/>
  <pageSetup scale="31" orientation="landscape" r:id="rId1"/>
  <headerFooter>
    <oddFooter xml:space="preserve">&amp;L&amp;"Arial,Normal"&amp;9Calle 26 No. 57-41 Torre 8, Pisos 7 y 8 CEMSA – C.P. 111321
PBX. 3779555  - Información: Línea 195
&amp;U&amp;K0070C0www.umv.gov.co&amp;C&amp;"Arial,Normal"&amp;9GCON-FM-029
Página &amp;P de &amp;N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AL147"/>
  <sheetViews>
    <sheetView showGridLines="0" view="pageBreakPreview" topLeftCell="B46" zoomScale="50" zoomScaleNormal="80" zoomScaleSheetLayoutView="50" zoomScalePageLayoutView="25" workbookViewId="0">
      <selection activeCell="Q51" sqref="Q51"/>
    </sheetView>
  </sheetViews>
  <sheetFormatPr baseColWidth="10" defaultColWidth="11.42578125" defaultRowHeight="21"/>
  <cols>
    <col min="1" max="1" width="4.85546875" style="54" hidden="1" customWidth="1"/>
    <col min="2" max="2" width="7.28515625" style="54" customWidth="1"/>
    <col min="3" max="3" width="56" style="54" customWidth="1"/>
    <col min="4" max="4" width="8.7109375" style="54" customWidth="1"/>
    <col min="5" max="5" width="8.140625" style="54" customWidth="1"/>
    <col min="6" max="6" width="19.140625" style="54" customWidth="1"/>
    <col min="7" max="7" width="22.28515625" style="54" bestFit="1" customWidth="1"/>
    <col min="8" max="8" width="22.28515625" style="54" customWidth="1"/>
    <col min="9" max="9" width="21" style="54" bestFit="1" customWidth="1"/>
    <col min="10" max="10" width="23.42578125" style="54" bestFit="1" customWidth="1"/>
    <col min="11" max="11" width="23.42578125" style="54" customWidth="1"/>
    <col min="12" max="12" width="23.42578125" style="54" bestFit="1" customWidth="1"/>
    <col min="13" max="13" width="20.28515625" style="54" hidden="1" customWidth="1"/>
    <col min="14" max="14" width="20.28515625" style="54" customWidth="1"/>
    <col min="15" max="15" width="15.5703125" style="54" customWidth="1"/>
    <col min="16" max="16" width="19.42578125" style="54" customWidth="1"/>
    <col min="17" max="17" width="29.85546875" style="54" customWidth="1"/>
    <col min="18" max="18" width="21.5703125" style="54" customWidth="1"/>
    <col min="19" max="19" width="17.5703125" style="54" customWidth="1"/>
    <col min="20" max="20" width="19.140625" style="54" customWidth="1"/>
    <col min="21" max="21" width="25.42578125" style="54" customWidth="1"/>
    <col min="22" max="22" width="2.42578125" style="48" customWidth="1"/>
    <col min="23" max="26" width="11.42578125" style="54"/>
    <col min="27" max="27" width="29.42578125" style="54" customWidth="1"/>
    <col min="28" max="16384" width="11.42578125" style="54"/>
  </cols>
  <sheetData>
    <row r="2" spans="2:27" ht="39.75" customHeight="1">
      <c r="B2" s="219"/>
      <c r="C2" s="220"/>
      <c r="D2" s="288" t="s">
        <v>75</v>
      </c>
      <c r="E2" s="225"/>
      <c r="F2" s="225"/>
      <c r="G2" s="225"/>
      <c r="H2" s="225"/>
      <c r="I2" s="225"/>
      <c r="J2" s="225"/>
      <c r="K2" s="225"/>
      <c r="L2" s="225"/>
      <c r="M2" s="225"/>
      <c r="N2" s="225"/>
      <c r="O2" s="225"/>
      <c r="P2" s="225"/>
      <c r="Q2" s="225"/>
      <c r="R2" s="225"/>
      <c r="S2" s="225"/>
      <c r="T2" s="225"/>
      <c r="U2" s="226"/>
      <c r="V2" s="81"/>
      <c r="W2" s="81"/>
    </row>
    <row r="3" spans="2:27" ht="17.25" customHeight="1">
      <c r="B3" s="221"/>
      <c r="C3" s="222"/>
      <c r="D3" s="289" t="s">
        <v>77</v>
      </c>
      <c r="E3" s="227"/>
      <c r="F3" s="227"/>
      <c r="G3" s="227"/>
      <c r="H3" s="227"/>
      <c r="I3" s="227"/>
      <c r="J3" s="227"/>
      <c r="K3" s="149"/>
      <c r="L3" s="149"/>
      <c r="M3" s="289" t="s">
        <v>76</v>
      </c>
      <c r="N3" s="227"/>
      <c r="O3" s="227"/>
      <c r="P3" s="227"/>
      <c r="Q3" s="227"/>
      <c r="R3" s="227"/>
      <c r="S3" s="227"/>
      <c r="T3" s="227"/>
      <c r="U3" s="228"/>
      <c r="V3" s="82"/>
      <c r="W3" s="82"/>
    </row>
    <row r="4" spans="2:27" ht="17.25" customHeight="1">
      <c r="B4" s="223"/>
      <c r="C4" s="224"/>
      <c r="D4" s="289" t="s">
        <v>78</v>
      </c>
      <c r="E4" s="227"/>
      <c r="F4" s="227"/>
      <c r="G4" s="227"/>
      <c r="H4" s="227"/>
      <c r="I4" s="227"/>
      <c r="J4" s="227"/>
      <c r="K4" s="227"/>
      <c r="L4" s="227"/>
      <c r="M4" s="227"/>
      <c r="N4" s="227"/>
      <c r="O4" s="227"/>
      <c r="P4" s="227"/>
      <c r="Q4" s="227"/>
      <c r="R4" s="227"/>
      <c r="S4" s="227"/>
      <c r="T4" s="227"/>
      <c r="U4" s="228"/>
      <c r="V4" s="82"/>
      <c r="W4" s="82"/>
    </row>
    <row r="5" spans="2:27" ht="15.75" customHeight="1" thickBot="1"/>
    <row r="6" spans="2:27" ht="65.25" customHeight="1">
      <c r="B6" s="229" t="s">
        <v>90</v>
      </c>
      <c r="C6" s="230"/>
      <c r="D6" s="230"/>
      <c r="E6" s="231"/>
      <c r="F6" s="255" t="s">
        <v>74</v>
      </c>
      <c r="G6" s="256"/>
      <c r="H6" s="256"/>
      <c r="I6" s="256"/>
      <c r="J6" s="255" t="s">
        <v>85</v>
      </c>
      <c r="K6" s="256"/>
      <c r="L6" s="256"/>
      <c r="M6" s="277" t="s">
        <v>88</v>
      </c>
      <c r="N6" s="277" t="s">
        <v>88</v>
      </c>
      <c r="O6" s="279" t="s">
        <v>142</v>
      </c>
      <c r="P6" s="280"/>
      <c r="Q6" s="280"/>
      <c r="R6" s="280"/>
      <c r="S6" s="280"/>
      <c r="T6" s="280"/>
      <c r="U6" s="281"/>
    </row>
    <row r="7" spans="2:27" ht="59.25" customHeight="1" thickBot="1">
      <c r="B7" s="232"/>
      <c r="C7" s="233"/>
      <c r="D7" s="233"/>
      <c r="E7" s="234"/>
      <c r="F7" s="259"/>
      <c r="G7" s="260"/>
      <c r="H7" s="260"/>
      <c r="I7" s="260"/>
      <c r="J7" s="259"/>
      <c r="K7" s="260"/>
      <c r="L7" s="260"/>
      <c r="M7" s="290"/>
      <c r="N7" s="290"/>
      <c r="O7" s="282"/>
      <c r="P7" s="283"/>
      <c r="Q7" s="283"/>
      <c r="R7" s="283"/>
      <c r="S7" s="283"/>
      <c r="T7" s="283"/>
      <c r="U7" s="284"/>
    </row>
    <row r="8" spans="2:27" ht="81" customHeight="1" thickBot="1">
      <c r="B8" s="232"/>
      <c r="C8" s="233"/>
      <c r="D8" s="233"/>
      <c r="E8" s="234"/>
      <c r="F8" s="127" t="s">
        <v>139</v>
      </c>
      <c r="G8" s="127" t="s">
        <v>140</v>
      </c>
      <c r="H8" s="127" t="s">
        <v>149</v>
      </c>
      <c r="I8" s="127" t="s">
        <v>141</v>
      </c>
      <c r="J8" s="127" t="s">
        <v>144</v>
      </c>
      <c r="K8" s="128" t="s">
        <v>146</v>
      </c>
      <c r="L8" s="128" t="s">
        <v>145</v>
      </c>
      <c r="M8" s="128">
        <v>2019</v>
      </c>
      <c r="N8" s="128">
        <v>2019</v>
      </c>
      <c r="O8" s="285"/>
      <c r="P8" s="286"/>
      <c r="Q8" s="286"/>
      <c r="R8" s="286"/>
      <c r="S8" s="286"/>
      <c r="T8" s="286"/>
      <c r="U8" s="287"/>
    </row>
    <row r="9" spans="2:27" ht="72" customHeight="1" thickBot="1">
      <c r="B9" s="120" t="s">
        <v>64</v>
      </c>
      <c r="C9" s="119" t="s">
        <v>65</v>
      </c>
      <c r="D9" s="92" t="s">
        <v>70</v>
      </c>
      <c r="E9" s="93" t="s">
        <v>79</v>
      </c>
      <c r="F9" s="270" t="s">
        <v>84</v>
      </c>
      <c r="G9" s="271"/>
      <c r="H9" s="271"/>
      <c r="I9" s="271"/>
      <c r="J9" s="270" t="s">
        <v>82</v>
      </c>
      <c r="K9" s="271"/>
      <c r="L9" s="272"/>
      <c r="M9" s="79"/>
      <c r="N9" s="79"/>
      <c r="O9" s="80" t="s">
        <v>66</v>
      </c>
      <c r="P9" s="80" t="s">
        <v>67</v>
      </c>
      <c r="Q9" s="80" t="s">
        <v>68</v>
      </c>
      <c r="R9" s="80" t="s">
        <v>0</v>
      </c>
      <c r="S9" s="80" t="s">
        <v>69</v>
      </c>
      <c r="T9" s="80" t="s">
        <v>1</v>
      </c>
      <c r="U9" s="80" t="s">
        <v>2</v>
      </c>
    </row>
    <row r="10" spans="2:27" ht="120.75" thickBot="1">
      <c r="B10" s="118">
        <v>1</v>
      </c>
      <c r="C10" s="140" t="s">
        <v>91</v>
      </c>
      <c r="D10" s="142" t="s">
        <v>70</v>
      </c>
      <c r="E10" s="142">
        <v>40</v>
      </c>
      <c r="F10" s="125"/>
      <c r="G10" s="126">
        <v>20400</v>
      </c>
      <c r="H10" s="126">
        <f>1.19*14252</f>
        <v>16959.88</v>
      </c>
      <c r="I10" s="126">
        <v>18907.563025210085</v>
      </c>
      <c r="J10" s="117"/>
      <c r="K10" s="117">
        <v>16363</v>
      </c>
      <c r="L10" s="117">
        <v>27500</v>
      </c>
      <c r="M10" s="117">
        <v>28661</v>
      </c>
      <c r="N10" s="117">
        <f>M10*(1+($E$84+$E$85))</f>
        <v>30071.121199999998</v>
      </c>
      <c r="O10" s="102">
        <f>COUNT(F10:N10)</f>
        <v>7</v>
      </c>
      <c r="P10" s="103">
        <f>ROUND(AVERAGE(F10:N10),2)</f>
        <v>22694.65</v>
      </c>
      <c r="Q10" s="104">
        <f>ROUND(+P10*E10,2)</f>
        <v>907786</v>
      </c>
      <c r="R10" s="105">
        <f>STDEVP(G10:N10)</f>
        <v>5420.6730388910692</v>
      </c>
      <c r="S10" s="106">
        <f>R10/P10*100</f>
        <v>23.88524625359311</v>
      </c>
      <c r="T10" s="107">
        <f>100-S10</f>
        <v>76.11475374640689</v>
      </c>
      <c r="U10" s="108" t="str">
        <f t="shared" ref="U10:U50" si="0">IF(T10&gt;70,"ALTO","BAJO")</f>
        <v>ALTO</v>
      </c>
      <c r="AA10" s="153">
        <f>'FM-029 Sin depurar'!P10-'FM-029 Depurada18Ago2020'!P10</f>
        <v>1288.1699999999983</v>
      </c>
    </row>
    <row r="11" spans="2:27" ht="120.75" thickBot="1">
      <c r="B11" s="118">
        <v>2</v>
      </c>
      <c r="C11" s="140" t="s">
        <v>92</v>
      </c>
      <c r="D11" s="143" t="s">
        <v>70</v>
      </c>
      <c r="E11" s="143">
        <v>10</v>
      </c>
      <c r="F11" s="125"/>
      <c r="G11" s="126">
        <v>20400</v>
      </c>
      <c r="H11" s="126">
        <f>1.19*14252</f>
        <v>16959.88</v>
      </c>
      <c r="I11" s="126">
        <v>18907.563025210085</v>
      </c>
      <c r="J11" s="117"/>
      <c r="K11" s="117">
        <v>16363</v>
      </c>
      <c r="L11" s="117">
        <v>25000</v>
      </c>
      <c r="M11" s="117"/>
      <c r="N11" s="117"/>
      <c r="O11" s="102">
        <f t="shared" ref="O11:O50" si="1">COUNT(F11:N11)</f>
        <v>5</v>
      </c>
      <c r="P11" s="103">
        <f t="shared" ref="P11:P50" si="2">ROUND(AVERAGE(F11:N11),2)</f>
        <v>19526.09</v>
      </c>
      <c r="Q11" s="104">
        <f t="shared" ref="Q11:Q50" si="3">ROUND(+P11*E11,2)</f>
        <v>195260.9</v>
      </c>
      <c r="R11" s="105">
        <f>STDEVP(F11:M11)</f>
        <v>3088.7070792463701</v>
      </c>
      <c r="S11" s="106">
        <f t="shared" ref="S11:S50" si="4">R11/P11*100</f>
        <v>15.818359329729454</v>
      </c>
      <c r="T11" s="107">
        <f t="shared" ref="T11:T50" si="5">100-S11</f>
        <v>84.181640670270554</v>
      </c>
      <c r="U11" s="108" t="str">
        <f t="shared" si="0"/>
        <v>ALTO</v>
      </c>
      <c r="AA11" s="153">
        <f>'FM-029 Sin depurar'!P11-'FM-029 Depurada18Ago2020'!P11</f>
        <v>3745.6500000000015</v>
      </c>
    </row>
    <row r="12" spans="2:27" ht="120.75" thickBot="1">
      <c r="B12" s="118">
        <v>3</v>
      </c>
      <c r="C12" s="140" t="s">
        <v>93</v>
      </c>
      <c r="D12" s="143" t="s">
        <v>70</v>
      </c>
      <c r="E12" s="143">
        <v>5</v>
      </c>
      <c r="F12" s="125"/>
      <c r="G12" s="126">
        <v>20400</v>
      </c>
      <c r="H12" s="126">
        <f>1.19*14252</f>
        <v>16959.88</v>
      </c>
      <c r="I12" s="126">
        <v>18907.563025210085</v>
      </c>
      <c r="J12" s="117"/>
      <c r="K12" s="117">
        <v>16363</v>
      </c>
      <c r="L12" s="117"/>
      <c r="M12" s="117"/>
      <c r="N12" s="117"/>
      <c r="O12" s="102">
        <f t="shared" si="1"/>
        <v>4</v>
      </c>
      <c r="P12" s="103">
        <f t="shared" si="2"/>
        <v>18157.61</v>
      </c>
      <c r="Q12" s="104">
        <f t="shared" si="3"/>
        <v>90788.05</v>
      </c>
      <c r="R12" s="105">
        <f>STDEVP(G12:K12)</f>
        <v>1600.4627969059034</v>
      </c>
      <c r="S12" s="106">
        <f t="shared" si="4"/>
        <v>8.8142811576297948</v>
      </c>
      <c r="T12" s="107">
        <f t="shared" si="5"/>
        <v>91.185718842370207</v>
      </c>
      <c r="U12" s="108" t="str">
        <f t="shared" si="0"/>
        <v>ALTO</v>
      </c>
      <c r="AA12" s="153">
        <f>'FM-029 Sin depurar'!P12-'FM-029 Depurada18Ago2020'!P12</f>
        <v>2968.4799999999996</v>
      </c>
    </row>
    <row r="13" spans="2:27" ht="162" customHeight="1" thickBot="1">
      <c r="B13" s="118">
        <v>4</v>
      </c>
      <c r="C13" s="140" t="s">
        <v>94</v>
      </c>
      <c r="D13" s="144" t="s">
        <v>70</v>
      </c>
      <c r="E13" s="144">
        <v>100</v>
      </c>
      <c r="F13" s="125"/>
      <c r="G13" s="126">
        <v>7480</v>
      </c>
      <c r="H13" s="126">
        <f>1.19*5310</f>
        <v>6318.9</v>
      </c>
      <c r="I13" s="126">
        <v>5600</v>
      </c>
      <c r="J13" s="117"/>
      <c r="K13" s="117">
        <v>6395</v>
      </c>
      <c r="L13" s="117"/>
      <c r="M13" s="117">
        <v>10468</v>
      </c>
      <c r="N13" s="117"/>
      <c r="O13" s="102">
        <f t="shared" si="1"/>
        <v>5</v>
      </c>
      <c r="P13" s="103">
        <f t="shared" si="2"/>
        <v>7252.38</v>
      </c>
      <c r="Q13" s="104">
        <f t="shared" si="3"/>
        <v>725238</v>
      </c>
      <c r="R13" s="105">
        <f>STDEVP(G13:K13)</f>
        <v>671.49141980742559</v>
      </c>
      <c r="S13" s="106">
        <f t="shared" si="4"/>
        <v>9.2589111409968261</v>
      </c>
      <c r="T13" s="107">
        <f t="shared" si="5"/>
        <v>90.74108885900317</v>
      </c>
      <c r="U13" s="108" t="str">
        <f t="shared" si="0"/>
        <v>ALTO</v>
      </c>
      <c r="AA13" s="153">
        <f>'FM-029 Sin depurar'!P13-'FM-029 Depurada18Ago2020'!P13</f>
        <v>1137.6099999999997</v>
      </c>
    </row>
    <row r="14" spans="2:27" ht="165.75" thickBot="1">
      <c r="B14" s="118">
        <v>5</v>
      </c>
      <c r="C14" s="140" t="s">
        <v>143</v>
      </c>
      <c r="D14" s="143" t="s">
        <v>70</v>
      </c>
      <c r="E14" s="143">
        <v>150</v>
      </c>
      <c r="F14" s="125"/>
      <c r="G14" s="126">
        <v>5440</v>
      </c>
      <c r="H14" s="126">
        <f>1.19*6300</f>
        <v>7497</v>
      </c>
      <c r="I14" s="126">
        <v>6500</v>
      </c>
      <c r="J14" s="117"/>
      <c r="K14" s="117">
        <v>6422</v>
      </c>
      <c r="L14" s="117"/>
      <c r="M14" s="117"/>
      <c r="N14" s="117"/>
      <c r="O14" s="102">
        <f t="shared" si="1"/>
        <v>4</v>
      </c>
      <c r="P14" s="103">
        <f t="shared" si="2"/>
        <v>6464.75</v>
      </c>
      <c r="Q14" s="104">
        <f t="shared" si="3"/>
        <v>969712.5</v>
      </c>
      <c r="R14" s="105">
        <f>STDEVP(G14:K14)</f>
        <v>727.79165116123727</v>
      </c>
      <c r="S14" s="106">
        <f t="shared" si="4"/>
        <v>11.257846802447693</v>
      </c>
      <c r="T14" s="107">
        <f t="shared" si="5"/>
        <v>88.742153197552312</v>
      </c>
      <c r="U14" s="108" t="str">
        <f t="shared" si="0"/>
        <v>ALTO</v>
      </c>
      <c r="AA14" s="153">
        <f>'FM-029 Sin depurar'!P14-'FM-029 Depurada18Ago2020'!P14</f>
        <v>1707.0500000000002</v>
      </c>
    </row>
    <row r="15" spans="2:27" ht="90.75" thickBot="1">
      <c r="B15" s="118">
        <v>6</v>
      </c>
      <c r="C15" s="140" t="s">
        <v>95</v>
      </c>
      <c r="D15" s="143" t="s">
        <v>70</v>
      </c>
      <c r="E15" s="143">
        <v>20</v>
      </c>
      <c r="F15" s="125"/>
      <c r="G15" s="126"/>
      <c r="H15" s="126">
        <f>1.19*7600</f>
        <v>9044</v>
      </c>
      <c r="I15" s="126">
        <v>10500</v>
      </c>
      <c r="J15" s="117"/>
      <c r="K15" s="117">
        <v>10342</v>
      </c>
      <c r="L15" s="117"/>
      <c r="M15" s="117">
        <v>11069</v>
      </c>
      <c r="N15" s="117">
        <v>11069</v>
      </c>
      <c r="O15" s="102">
        <f t="shared" si="1"/>
        <v>5</v>
      </c>
      <c r="P15" s="103">
        <f t="shared" si="2"/>
        <v>10404.799999999999</v>
      </c>
      <c r="Q15" s="104">
        <f t="shared" si="3"/>
        <v>208096</v>
      </c>
      <c r="R15" s="105">
        <f>STDEVP(H15:N15)</f>
        <v>741.22962703874703</v>
      </c>
      <c r="S15" s="106">
        <f t="shared" si="4"/>
        <v>7.1239199892236957</v>
      </c>
      <c r="T15" s="107">
        <f t="shared" si="5"/>
        <v>92.876080010776306</v>
      </c>
      <c r="U15" s="108" t="str">
        <f t="shared" si="0"/>
        <v>ALTO</v>
      </c>
      <c r="AA15" s="153">
        <f>'FM-029 Sin depurar'!P15-'FM-029 Depurada18Ago2020'!P15</f>
        <v>7813.91</v>
      </c>
    </row>
    <row r="16" spans="2:27" ht="96" customHeight="1" thickBot="1">
      <c r="B16" s="118">
        <v>7</v>
      </c>
      <c r="C16" s="140" t="s">
        <v>96</v>
      </c>
      <c r="D16" s="144" t="s">
        <v>70</v>
      </c>
      <c r="E16" s="144">
        <v>10</v>
      </c>
      <c r="F16" s="125"/>
      <c r="G16" s="126">
        <v>24500</v>
      </c>
      <c r="H16" s="126">
        <f>1.19*25900</f>
        <v>30821</v>
      </c>
      <c r="I16" s="126">
        <v>28000</v>
      </c>
      <c r="J16" s="117"/>
      <c r="K16" s="117"/>
      <c r="L16" s="117"/>
      <c r="M16" s="117">
        <v>33297</v>
      </c>
      <c r="N16" s="117">
        <v>33297</v>
      </c>
      <c r="O16" s="102">
        <f t="shared" si="1"/>
        <v>5</v>
      </c>
      <c r="P16" s="103">
        <f t="shared" si="2"/>
        <v>29983</v>
      </c>
      <c r="Q16" s="104">
        <f t="shared" si="3"/>
        <v>299830</v>
      </c>
      <c r="R16" s="105">
        <f>STDEVP(G16:N16)</f>
        <v>3366.3931440044257</v>
      </c>
      <c r="S16" s="106">
        <f t="shared" si="4"/>
        <v>11.227672827950592</v>
      </c>
      <c r="T16" s="107">
        <f t="shared" si="5"/>
        <v>88.772327172049415</v>
      </c>
      <c r="U16" s="108" t="str">
        <f t="shared" si="0"/>
        <v>ALTO</v>
      </c>
      <c r="AA16" s="153">
        <f>'FM-029 Sin depurar'!P16-'FM-029 Depurada18Ago2020'!P16</f>
        <v>9169.5</v>
      </c>
    </row>
    <row r="17" spans="2:27" ht="186" customHeight="1" thickBot="1">
      <c r="B17" s="118">
        <v>8</v>
      </c>
      <c r="C17" s="140" t="s">
        <v>97</v>
      </c>
      <c r="D17" s="144" t="s">
        <v>70</v>
      </c>
      <c r="E17" s="144">
        <v>750</v>
      </c>
      <c r="F17" s="125"/>
      <c r="G17" s="126"/>
      <c r="H17" s="126">
        <f>1.19*12000</f>
        <v>14280</v>
      </c>
      <c r="I17" s="126">
        <v>14300</v>
      </c>
      <c r="J17" s="117"/>
      <c r="K17" s="117"/>
      <c r="L17" s="117"/>
      <c r="M17" s="117">
        <v>6412</v>
      </c>
      <c r="N17" s="117"/>
      <c r="O17" s="102">
        <f t="shared" si="1"/>
        <v>3</v>
      </c>
      <c r="P17" s="103">
        <f t="shared" si="2"/>
        <v>11664</v>
      </c>
      <c r="Q17" s="104">
        <f t="shared" si="3"/>
        <v>8748000</v>
      </c>
      <c r="R17" s="105">
        <f>STDEVP(H17:I17)</f>
        <v>10</v>
      </c>
      <c r="S17" s="106">
        <f t="shared" si="4"/>
        <v>8.5733882030178329E-2</v>
      </c>
      <c r="T17" s="107">
        <f t="shared" si="5"/>
        <v>99.914266117969817</v>
      </c>
      <c r="U17" s="108" t="str">
        <f t="shared" si="0"/>
        <v>ALTO</v>
      </c>
      <c r="AA17" s="153">
        <f>'FM-029 Sin depurar'!P17-'FM-029 Depurada18Ago2020'!P17</f>
        <v>7216.7999999999993</v>
      </c>
    </row>
    <row r="18" spans="2:27" ht="173.25" customHeight="1" thickBot="1">
      <c r="B18" s="118">
        <v>9</v>
      </c>
      <c r="C18" s="140" t="s">
        <v>98</v>
      </c>
      <c r="D18" s="144" t="s">
        <v>70</v>
      </c>
      <c r="E18" s="144">
        <v>750</v>
      </c>
      <c r="F18" s="125"/>
      <c r="G18" s="126"/>
      <c r="H18" s="126">
        <f>1.19*12000</f>
        <v>14280</v>
      </c>
      <c r="I18" s="126">
        <v>14300</v>
      </c>
      <c r="J18" s="117"/>
      <c r="K18" s="117"/>
      <c r="L18" s="117"/>
      <c r="M18" s="117">
        <v>6412</v>
      </c>
      <c r="N18" s="117"/>
      <c r="O18" s="102">
        <f t="shared" si="1"/>
        <v>3</v>
      </c>
      <c r="P18" s="103">
        <f t="shared" si="2"/>
        <v>11664</v>
      </c>
      <c r="Q18" s="104">
        <f t="shared" si="3"/>
        <v>8748000</v>
      </c>
      <c r="R18" s="105">
        <f>STDEVP(H18:I18)</f>
        <v>10</v>
      </c>
      <c r="S18" s="106">
        <f t="shared" si="4"/>
        <v>8.5733882030178329E-2</v>
      </c>
      <c r="T18" s="107">
        <f t="shared" si="5"/>
        <v>99.914266117969817</v>
      </c>
      <c r="U18" s="108" t="str">
        <f t="shared" si="0"/>
        <v>ALTO</v>
      </c>
      <c r="AA18" s="153">
        <f>'FM-029 Sin depurar'!P18-'FM-029 Depurada18Ago2020'!P18</f>
        <v>7216.7999999999993</v>
      </c>
    </row>
    <row r="19" spans="2:27" ht="135.75" thickBot="1">
      <c r="B19" s="118">
        <v>10</v>
      </c>
      <c r="C19" s="140" t="s">
        <v>99</v>
      </c>
      <c r="D19" s="144" t="s">
        <v>70</v>
      </c>
      <c r="E19" s="144">
        <v>550</v>
      </c>
      <c r="F19" s="125"/>
      <c r="G19" s="126"/>
      <c r="H19" s="126">
        <f>1.19*12000</f>
        <v>14280</v>
      </c>
      <c r="I19" s="126">
        <v>14500</v>
      </c>
      <c r="J19" s="117"/>
      <c r="K19" s="117"/>
      <c r="L19" s="117"/>
      <c r="M19" s="117">
        <v>16277</v>
      </c>
      <c r="N19" s="117">
        <v>16277</v>
      </c>
      <c r="O19" s="102">
        <f t="shared" si="1"/>
        <v>4</v>
      </c>
      <c r="P19" s="103">
        <f t="shared" si="2"/>
        <v>15333.5</v>
      </c>
      <c r="Q19" s="104">
        <f t="shared" si="3"/>
        <v>8433425</v>
      </c>
      <c r="R19" s="105">
        <f>STDEVP(H19:N19)</f>
        <v>946.70071828429491</v>
      </c>
      <c r="S19" s="106">
        <f t="shared" si="4"/>
        <v>6.1740680098105116</v>
      </c>
      <c r="T19" s="107">
        <f t="shared" si="5"/>
        <v>93.825931990189488</v>
      </c>
      <c r="U19" s="108" t="str">
        <f t="shared" si="0"/>
        <v>ALTO</v>
      </c>
      <c r="AA19" s="153">
        <f>'FM-029 Sin depurar'!P19-'FM-029 Depurada18Ago2020'!P19</f>
        <v>3333.2999999999993</v>
      </c>
    </row>
    <row r="20" spans="2:27" ht="113.25" customHeight="1" thickBot="1">
      <c r="B20" s="118">
        <v>11</v>
      </c>
      <c r="C20" s="140" t="s">
        <v>100</v>
      </c>
      <c r="D20" s="144" t="s">
        <v>70</v>
      </c>
      <c r="E20" s="144">
        <v>2</v>
      </c>
      <c r="F20" s="125"/>
      <c r="G20" s="126">
        <v>479000</v>
      </c>
      <c r="H20" s="126">
        <f>1.19*430000</f>
        <v>511700</v>
      </c>
      <c r="I20" s="126">
        <v>378151.26050420169</v>
      </c>
      <c r="J20" s="117"/>
      <c r="K20" s="117"/>
      <c r="L20" s="117"/>
      <c r="M20" s="117">
        <v>397253</v>
      </c>
      <c r="N20" s="117">
        <v>397253</v>
      </c>
      <c r="O20" s="102">
        <f t="shared" si="1"/>
        <v>5</v>
      </c>
      <c r="P20" s="103">
        <f t="shared" si="2"/>
        <v>432671.45</v>
      </c>
      <c r="Q20" s="104">
        <f t="shared" si="3"/>
        <v>865342.9</v>
      </c>
      <c r="R20" s="105">
        <f>STDEVP(G20:N20)</f>
        <v>52674.909631944094</v>
      </c>
      <c r="S20" s="106">
        <f t="shared" si="4"/>
        <v>12.174343750192921</v>
      </c>
      <c r="T20" s="107">
        <f t="shared" si="5"/>
        <v>87.825656249807082</v>
      </c>
      <c r="U20" s="108" t="str">
        <f t="shared" si="0"/>
        <v>ALTO</v>
      </c>
      <c r="AA20" s="153">
        <f>'FM-029 Sin depurar'!P20-'FM-029 Depurada18Ago2020'!P20</f>
        <v>-50111.910000000033</v>
      </c>
    </row>
    <row r="21" spans="2:27" ht="130.5" customHeight="1" thickBot="1">
      <c r="B21" s="118">
        <v>12</v>
      </c>
      <c r="C21" s="140" t="s">
        <v>101</v>
      </c>
      <c r="D21" s="144" t="s">
        <v>70</v>
      </c>
      <c r="E21" s="144">
        <v>8</v>
      </c>
      <c r="F21" s="125"/>
      <c r="G21" s="126">
        <v>53000</v>
      </c>
      <c r="H21" s="126">
        <f>1.19*41430</f>
        <v>49301.7</v>
      </c>
      <c r="I21" s="126">
        <v>47058.823529411769</v>
      </c>
      <c r="J21" s="117"/>
      <c r="K21" s="117">
        <v>52182</v>
      </c>
      <c r="L21" s="117"/>
      <c r="M21" s="117">
        <v>63431</v>
      </c>
      <c r="N21" s="117">
        <v>63431</v>
      </c>
      <c r="O21" s="102">
        <f t="shared" si="1"/>
        <v>6</v>
      </c>
      <c r="P21" s="103">
        <f t="shared" si="2"/>
        <v>54734.09</v>
      </c>
      <c r="Q21" s="104">
        <f t="shared" si="3"/>
        <v>437872.72</v>
      </c>
      <c r="R21" s="105">
        <f>STDEVP(F21:N21)</f>
        <v>6444.8079244586997</v>
      </c>
      <c r="S21" s="106">
        <f t="shared" si="4"/>
        <v>11.774760344894197</v>
      </c>
      <c r="T21" s="107">
        <f t="shared" si="5"/>
        <v>88.22523965510581</v>
      </c>
      <c r="U21" s="108" t="str">
        <f t="shared" si="0"/>
        <v>ALTO</v>
      </c>
      <c r="AA21" s="153">
        <f>'FM-029 Sin depurar'!P21-'FM-029 Depurada18Ago2020'!P21</f>
        <v>8180.8400000000038</v>
      </c>
    </row>
    <row r="22" spans="2:27" ht="126.75" customHeight="1" thickBot="1">
      <c r="B22" s="118">
        <v>13</v>
      </c>
      <c r="C22" s="140" t="s">
        <v>102</v>
      </c>
      <c r="D22" s="143" t="s">
        <v>131</v>
      </c>
      <c r="E22" s="143">
        <v>30</v>
      </c>
      <c r="F22" s="125">
        <v>54000</v>
      </c>
      <c r="G22" s="126">
        <v>48500</v>
      </c>
      <c r="H22" s="126"/>
      <c r="I22" s="126"/>
      <c r="J22" s="117"/>
      <c r="K22" s="117"/>
      <c r="L22" s="117"/>
      <c r="M22" s="117">
        <v>60163</v>
      </c>
      <c r="N22" s="117">
        <v>60163</v>
      </c>
      <c r="O22" s="102">
        <f t="shared" si="1"/>
        <v>4</v>
      </c>
      <c r="P22" s="103">
        <f t="shared" si="2"/>
        <v>55706.5</v>
      </c>
      <c r="Q22" s="104">
        <f t="shared" si="3"/>
        <v>1671195</v>
      </c>
      <c r="R22" s="105">
        <f>STDEVP(F22:N22)</f>
        <v>4862.2671923702428</v>
      </c>
      <c r="S22" s="106">
        <f t="shared" si="4"/>
        <v>8.7283659759098899</v>
      </c>
      <c r="T22" s="107">
        <f t="shared" si="5"/>
        <v>91.271634024090105</v>
      </c>
      <c r="U22" s="108" t="str">
        <f t="shared" si="0"/>
        <v>ALTO</v>
      </c>
      <c r="AA22" s="153">
        <f>'FM-029 Sin depurar'!P22-'FM-029 Depurada18Ago2020'!P22</f>
        <v>-5590.68</v>
      </c>
    </row>
    <row r="23" spans="2:27" ht="120.75" thickBot="1">
      <c r="B23" s="118">
        <v>14</v>
      </c>
      <c r="C23" s="140" t="s">
        <v>103</v>
      </c>
      <c r="D23" s="144" t="s">
        <v>131</v>
      </c>
      <c r="E23" s="144">
        <v>30</v>
      </c>
      <c r="F23" s="125"/>
      <c r="G23" s="126">
        <v>9220</v>
      </c>
      <c r="H23" s="126">
        <f>1.19*12760</f>
        <v>15184.4</v>
      </c>
      <c r="I23" s="126">
        <v>10756.302521008403</v>
      </c>
      <c r="J23" s="117"/>
      <c r="K23" s="117"/>
      <c r="L23" s="117"/>
      <c r="M23" s="146">
        <v>33505</v>
      </c>
      <c r="N23" s="146"/>
      <c r="O23" s="102">
        <f t="shared" si="1"/>
        <v>4</v>
      </c>
      <c r="P23" s="103">
        <f t="shared" si="2"/>
        <v>17166.43</v>
      </c>
      <c r="Q23" s="104">
        <f t="shared" si="3"/>
        <v>514992.9</v>
      </c>
      <c r="R23" s="105">
        <f>STDEVP(G23:I23)</f>
        <v>2528.5555841562227</v>
      </c>
      <c r="S23" s="106">
        <f t="shared" si="4"/>
        <v>14.729653073797072</v>
      </c>
      <c r="T23" s="107">
        <f t="shared" si="5"/>
        <v>85.270346926202933</v>
      </c>
      <c r="U23" s="108" t="str">
        <f t="shared" si="0"/>
        <v>ALTO</v>
      </c>
      <c r="AA23" s="153">
        <f>'FM-029 Sin depurar'!P23-'FM-029 Depurada18Ago2020'!P23</f>
        <v>5862.02</v>
      </c>
    </row>
    <row r="24" spans="2:27" ht="90.75" thickBot="1">
      <c r="B24" s="118">
        <v>15</v>
      </c>
      <c r="C24" s="140" t="s">
        <v>104</v>
      </c>
      <c r="D24" s="144" t="s">
        <v>131</v>
      </c>
      <c r="E24" s="144">
        <v>30</v>
      </c>
      <c r="F24" s="125"/>
      <c r="G24" s="126">
        <v>39750</v>
      </c>
      <c r="H24" s="126">
        <f>1.19*32040</f>
        <v>38127.599999999999</v>
      </c>
      <c r="I24" s="126">
        <v>36134.45378151261</v>
      </c>
      <c r="J24" s="117"/>
      <c r="K24" s="117"/>
      <c r="L24" s="117"/>
      <c r="M24" s="146">
        <v>36563</v>
      </c>
      <c r="N24" s="146">
        <v>36563</v>
      </c>
      <c r="O24" s="102">
        <f t="shared" si="1"/>
        <v>5</v>
      </c>
      <c r="P24" s="103">
        <f t="shared" si="2"/>
        <v>37427.61</v>
      </c>
      <c r="Q24" s="104">
        <f t="shared" si="3"/>
        <v>1122828.3</v>
      </c>
      <c r="R24" s="105">
        <f>STDEVP(F24:N24)</f>
        <v>1345.4244848232654</v>
      </c>
      <c r="S24" s="106">
        <f t="shared" si="4"/>
        <v>3.594737908253467</v>
      </c>
      <c r="T24" s="107">
        <f t="shared" si="5"/>
        <v>96.405262091746536</v>
      </c>
      <c r="U24" s="108" t="str">
        <f t="shared" si="0"/>
        <v>ALTO</v>
      </c>
      <c r="AA24" s="153">
        <f>'FM-029 Sin depurar'!P24-'FM-029 Depurada18Ago2020'!P24</f>
        <v>7762.07</v>
      </c>
    </row>
    <row r="25" spans="2:27" ht="75.75" thickBot="1">
      <c r="B25" s="118">
        <v>16</v>
      </c>
      <c r="C25" s="140" t="s">
        <v>105</v>
      </c>
      <c r="D25" s="144" t="s">
        <v>131</v>
      </c>
      <c r="E25" s="144">
        <v>30</v>
      </c>
      <c r="F25" s="125"/>
      <c r="G25" s="126">
        <v>15200</v>
      </c>
      <c r="H25" s="126">
        <f>1.19*11220</f>
        <v>13351.8</v>
      </c>
      <c r="I25" s="126">
        <v>18907.563025210085</v>
      </c>
      <c r="J25" s="117"/>
      <c r="K25" s="117"/>
      <c r="L25" s="117"/>
      <c r="M25" s="117">
        <v>24828</v>
      </c>
      <c r="N25" s="117">
        <v>24828</v>
      </c>
      <c r="O25" s="102">
        <f t="shared" si="1"/>
        <v>5</v>
      </c>
      <c r="P25" s="103">
        <f t="shared" si="2"/>
        <v>19423.07</v>
      </c>
      <c r="Q25" s="104">
        <f t="shared" si="3"/>
        <v>582692.1</v>
      </c>
      <c r="R25" s="105">
        <f>STDEVP(F25:N25)</f>
        <v>4762.0777752704344</v>
      </c>
      <c r="S25" s="106">
        <f t="shared" si="4"/>
        <v>24.517636888866871</v>
      </c>
      <c r="T25" s="107">
        <f t="shared" si="5"/>
        <v>75.482363111133125</v>
      </c>
      <c r="U25" s="108" t="str">
        <f t="shared" si="0"/>
        <v>ALTO</v>
      </c>
      <c r="AA25" s="153">
        <f>'FM-029 Sin depurar'!P25-'FM-029 Depurada18Ago2020'!P25</f>
        <v>13262.82</v>
      </c>
    </row>
    <row r="26" spans="2:27" ht="75.75" thickBot="1">
      <c r="B26" s="118">
        <v>17</v>
      </c>
      <c r="C26" s="140" t="s">
        <v>106</v>
      </c>
      <c r="D26" s="144" t="s">
        <v>70</v>
      </c>
      <c r="E26" s="144">
        <v>100</v>
      </c>
      <c r="F26" s="125"/>
      <c r="G26" s="126">
        <v>1820</v>
      </c>
      <c r="H26" s="126">
        <f>1.19*1513</f>
        <v>1800.47</v>
      </c>
      <c r="I26" s="126">
        <v>1575.6302521008404</v>
      </c>
      <c r="J26" s="117"/>
      <c r="K26" s="117"/>
      <c r="L26" s="117"/>
      <c r="M26" s="117">
        <v>2848</v>
      </c>
      <c r="N26" s="117">
        <v>2848</v>
      </c>
      <c r="O26" s="102">
        <f t="shared" si="1"/>
        <v>5</v>
      </c>
      <c r="P26" s="103">
        <f t="shared" si="2"/>
        <v>2178.42</v>
      </c>
      <c r="Q26" s="104">
        <f t="shared" si="3"/>
        <v>217842</v>
      </c>
      <c r="R26" s="105">
        <f>STDEVP(F26:N26)</f>
        <v>553.41509409706464</v>
      </c>
      <c r="S26" s="106">
        <f t="shared" si="4"/>
        <v>25.404425872745595</v>
      </c>
      <c r="T26" s="107">
        <f t="shared" si="5"/>
        <v>74.595574127254409</v>
      </c>
      <c r="U26" s="108" t="str">
        <f t="shared" si="0"/>
        <v>ALTO</v>
      </c>
      <c r="AA26" s="153">
        <f>'FM-029 Sin depurar'!P26-'FM-029 Depurada18Ago2020'!P26</f>
        <v>-196.40000000000009</v>
      </c>
    </row>
    <row r="27" spans="2:27" ht="90.75" thickBot="1">
      <c r="B27" s="118">
        <v>18</v>
      </c>
      <c r="C27" s="140" t="s">
        <v>107</v>
      </c>
      <c r="D27" s="143" t="s">
        <v>132</v>
      </c>
      <c r="E27" s="143">
        <v>8</v>
      </c>
      <c r="F27" s="125"/>
      <c r="G27" s="126">
        <v>90500</v>
      </c>
      <c r="H27" s="126">
        <f>1.19*77520</f>
        <v>92248.8</v>
      </c>
      <c r="I27" s="126">
        <v>84033.613445378156</v>
      </c>
      <c r="J27" s="117"/>
      <c r="K27" s="117"/>
      <c r="L27" s="117"/>
      <c r="M27" s="117"/>
      <c r="N27" s="117"/>
      <c r="O27" s="102">
        <f t="shared" si="1"/>
        <v>3</v>
      </c>
      <c r="P27" s="103">
        <f t="shared" si="2"/>
        <v>88927.47</v>
      </c>
      <c r="Q27" s="104">
        <f t="shared" si="3"/>
        <v>711419.76</v>
      </c>
      <c r="R27" s="105">
        <f>STDEVP(G27:I27)</f>
        <v>3533.3607961359417</v>
      </c>
      <c r="S27" s="106">
        <f t="shared" si="4"/>
        <v>3.9733063317059862</v>
      </c>
      <c r="T27" s="107">
        <f t="shared" si="5"/>
        <v>96.026693668294016</v>
      </c>
      <c r="U27" s="108" t="str">
        <f t="shared" si="0"/>
        <v>ALTO</v>
      </c>
      <c r="AA27" s="153">
        <f>'FM-029 Sin depurar'!P27-'FM-029 Depurada18Ago2020'!P27</f>
        <v>-35119.19</v>
      </c>
    </row>
    <row r="28" spans="2:27" ht="135.75" thickBot="1">
      <c r="B28" s="118">
        <v>19</v>
      </c>
      <c r="C28" s="140" t="s">
        <v>108</v>
      </c>
      <c r="D28" s="144" t="s">
        <v>70</v>
      </c>
      <c r="E28" s="144">
        <v>20</v>
      </c>
      <c r="F28" s="125"/>
      <c r="G28" s="126"/>
      <c r="H28" s="126">
        <f>1.19*14880</f>
        <v>17707.2</v>
      </c>
      <c r="I28" s="126">
        <v>17226.89075630252</v>
      </c>
      <c r="J28" s="117"/>
      <c r="K28" s="117"/>
      <c r="L28" s="117"/>
      <c r="M28" s="117">
        <v>34771</v>
      </c>
      <c r="N28" s="117"/>
      <c r="O28" s="102">
        <f t="shared" si="1"/>
        <v>3</v>
      </c>
      <c r="P28" s="103">
        <f t="shared" si="2"/>
        <v>23235.03</v>
      </c>
      <c r="Q28" s="104">
        <f t="shared" si="3"/>
        <v>464700.6</v>
      </c>
      <c r="R28" s="105">
        <f>STDEVP(H28:I28)</f>
        <v>240.15462184874013</v>
      </c>
      <c r="S28" s="106">
        <f t="shared" si="4"/>
        <v>1.0335886024194509</v>
      </c>
      <c r="T28" s="107">
        <f t="shared" si="5"/>
        <v>98.966411397580544</v>
      </c>
      <c r="U28" s="108" t="str">
        <f t="shared" si="0"/>
        <v>ALTO</v>
      </c>
      <c r="AA28" s="153">
        <f>'FM-029 Sin depurar'!P28-'FM-029 Depurada18Ago2020'!P28</f>
        <v>16060.190000000002</v>
      </c>
    </row>
    <row r="29" spans="2:27" ht="75.75" thickBot="1">
      <c r="B29" s="118">
        <v>20</v>
      </c>
      <c r="C29" s="140" t="s">
        <v>109</v>
      </c>
      <c r="D29" s="144" t="s">
        <v>131</v>
      </c>
      <c r="E29" s="144">
        <v>200</v>
      </c>
      <c r="F29" s="125"/>
      <c r="G29" s="126">
        <v>6950</v>
      </c>
      <c r="H29" s="126">
        <f>1.19*5426</f>
        <v>6456.94</v>
      </c>
      <c r="I29" s="126">
        <v>5630.2521008403364</v>
      </c>
      <c r="J29" s="117"/>
      <c r="K29" s="117"/>
      <c r="L29" s="117">
        <v>5000</v>
      </c>
      <c r="M29" s="117">
        <v>10785</v>
      </c>
      <c r="N29" s="117"/>
      <c r="O29" s="102">
        <f t="shared" si="1"/>
        <v>5</v>
      </c>
      <c r="P29" s="103">
        <f t="shared" si="2"/>
        <v>6964.44</v>
      </c>
      <c r="Q29" s="104">
        <f t="shared" si="3"/>
        <v>1392888</v>
      </c>
      <c r="R29" s="105">
        <f>STDEVP(F29:N29)</f>
        <v>2024.5258872660347</v>
      </c>
      <c r="S29" s="106">
        <f t="shared" si="4"/>
        <v>29.069471303737771</v>
      </c>
      <c r="T29" s="107">
        <f t="shared" si="5"/>
        <v>70.930528696262229</v>
      </c>
      <c r="U29" s="108" t="str">
        <f t="shared" si="0"/>
        <v>ALTO</v>
      </c>
      <c r="AA29" s="153">
        <f>'FM-029 Sin depurar'!P29-'FM-029 Depurada18Ago2020'!P29</f>
        <v>2550.87</v>
      </c>
    </row>
    <row r="30" spans="2:27" ht="90.75" thickBot="1">
      <c r="B30" s="118">
        <v>21</v>
      </c>
      <c r="C30" s="140" t="s">
        <v>110</v>
      </c>
      <c r="D30" s="144" t="s">
        <v>131</v>
      </c>
      <c r="E30" s="144">
        <v>150</v>
      </c>
      <c r="F30" s="125">
        <v>19000</v>
      </c>
      <c r="G30" s="126"/>
      <c r="H30" s="126">
        <f>1.19*8561</f>
        <v>10187.59</v>
      </c>
      <c r="I30" s="126">
        <v>8907.5630252100837</v>
      </c>
      <c r="J30" s="117"/>
      <c r="K30" s="117">
        <v>13454</v>
      </c>
      <c r="L30" s="117"/>
      <c r="M30" s="117">
        <v>18231</v>
      </c>
      <c r="N30" s="117">
        <v>18231</v>
      </c>
      <c r="O30" s="102">
        <f t="shared" si="1"/>
        <v>6</v>
      </c>
      <c r="P30" s="103">
        <f t="shared" si="2"/>
        <v>14668.53</v>
      </c>
      <c r="Q30" s="104">
        <f t="shared" si="3"/>
        <v>2200279.5</v>
      </c>
      <c r="R30" s="105">
        <f>STDEVP(F30:N30)</f>
        <v>4059.6934254468674</v>
      </c>
      <c r="S30" s="106">
        <f t="shared" si="4"/>
        <v>27.676211763870455</v>
      </c>
      <c r="T30" s="107">
        <f t="shared" si="5"/>
        <v>72.323788236129545</v>
      </c>
      <c r="U30" s="108" t="str">
        <f t="shared" si="0"/>
        <v>ALTO</v>
      </c>
      <c r="AA30" s="153">
        <f>'FM-029 Sin depurar'!P30-'FM-029 Depurada18Ago2020'!P30</f>
        <v>-1059.7900000000009</v>
      </c>
    </row>
    <row r="31" spans="2:27" ht="150.75" thickBot="1">
      <c r="B31" s="118">
        <v>22</v>
      </c>
      <c r="C31" s="140" t="s">
        <v>111</v>
      </c>
      <c r="D31" s="144" t="s">
        <v>131</v>
      </c>
      <c r="E31" s="144">
        <v>108</v>
      </c>
      <c r="F31" s="125">
        <v>32000</v>
      </c>
      <c r="G31" s="126">
        <v>18020</v>
      </c>
      <c r="H31" s="126">
        <v>19117</v>
      </c>
      <c r="I31" s="126">
        <v>18907.563025210085</v>
      </c>
      <c r="J31" s="117"/>
      <c r="K31" s="117"/>
      <c r="L31" s="117"/>
      <c r="M31" s="117">
        <v>20583</v>
      </c>
      <c r="N31" s="117">
        <v>20583</v>
      </c>
      <c r="O31" s="102">
        <f t="shared" si="1"/>
        <v>6</v>
      </c>
      <c r="P31" s="103">
        <f t="shared" si="2"/>
        <v>21535.09</v>
      </c>
      <c r="Q31" s="104">
        <f t="shared" si="3"/>
        <v>2325789.7200000002</v>
      </c>
      <c r="R31" s="105">
        <f>STDEVP(F31:N31)</f>
        <v>4768.5463718632473</v>
      </c>
      <c r="S31" s="106">
        <f t="shared" si="4"/>
        <v>22.143145776791492</v>
      </c>
      <c r="T31" s="107">
        <f t="shared" si="5"/>
        <v>77.856854223208501</v>
      </c>
      <c r="U31" s="108" t="str">
        <f t="shared" si="0"/>
        <v>ALTO</v>
      </c>
      <c r="AA31" s="153">
        <f>'FM-029 Sin depurar'!P31-'FM-029 Depurada18Ago2020'!P31</f>
        <v>5852.130000000001</v>
      </c>
    </row>
    <row r="32" spans="2:27" ht="130.5" customHeight="1" thickBot="1">
      <c r="B32" s="118">
        <v>23</v>
      </c>
      <c r="C32" s="140" t="s">
        <v>112</v>
      </c>
      <c r="D32" s="144" t="s">
        <v>133</v>
      </c>
      <c r="E32" s="144">
        <v>300</v>
      </c>
      <c r="F32" s="125"/>
      <c r="G32" s="126">
        <v>4600</v>
      </c>
      <c r="H32" s="126">
        <f>1.19*5084</f>
        <v>6049.96</v>
      </c>
      <c r="I32" s="126">
        <v>5147.0588235294117</v>
      </c>
      <c r="J32" s="117">
        <v>7027</v>
      </c>
      <c r="K32" s="117"/>
      <c r="L32" s="117"/>
      <c r="M32" s="117">
        <v>7949</v>
      </c>
      <c r="N32" s="117">
        <v>7949</v>
      </c>
      <c r="O32" s="102">
        <f t="shared" si="1"/>
        <v>6</v>
      </c>
      <c r="P32" s="103">
        <f t="shared" si="2"/>
        <v>6453.67</v>
      </c>
      <c r="Q32" s="104">
        <f t="shared" si="3"/>
        <v>1936101</v>
      </c>
      <c r="R32" s="105">
        <f>STDEVP(F32:N32)</f>
        <v>1297.8853253258831</v>
      </c>
      <c r="S32" s="106">
        <f t="shared" si="4"/>
        <v>20.110810210715503</v>
      </c>
      <c r="T32" s="107">
        <f t="shared" si="5"/>
        <v>79.889189789284501</v>
      </c>
      <c r="U32" s="108" t="str">
        <f t="shared" si="0"/>
        <v>ALTO</v>
      </c>
      <c r="AA32" s="153">
        <f>'FM-029 Sin depurar'!P32-'FM-029 Depurada18Ago2020'!P32</f>
        <v>1779.58</v>
      </c>
    </row>
    <row r="33" spans="2:27" ht="105.75" thickBot="1">
      <c r="B33" s="118">
        <v>24</v>
      </c>
      <c r="C33" s="140" t="s">
        <v>113</v>
      </c>
      <c r="D33" s="144" t="s">
        <v>133</v>
      </c>
      <c r="E33" s="144">
        <v>500</v>
      </c>
      <c r="F33" s="125"/>
      <c r="G33" s="126"/>
      <c r="H33" s="126">
        <f>1.19*1920</f>
        <v>2284.7999999999997</v>
      </c>
      <c r="I33" s="126">
        <v>2000</v>
      </c>
      <c r="J33" s="117"/>
      <c r="K33" s="117"/>
      <c r="L33" s="117"/>
      <c r="M33" s="117">
        <v>32315</v>
      </c>
      <c r="N33" s="117"/>
      <c r="O33" s="102">
        <f t="shared" si="1"/>
        <v>3</v>
      </c>
      <c r="P33" s="103">
        <f t="shared" si="2"/>
        <v>12199.93</v>
      </c>
      <c r="Q33" s="104">
        <f t="shared" si="3"/>
        <v>6099965</v>
      </c>
      <c r="R33" s="105">
        <f>STDEVP(H33:I33)</f>
        <v>142.39999999999986</v>
      </c>
      <c r="S33" s="106">
        <f t="shared" si="4"/>
        <v>1.1672198119169526</v>
      </c>
      <c r="T33" s="107">
        <f t="shared" si="5"/>
        <v>98.832780188083049</v>
      </c>
      <c r="U33" s="108" t="str">
        <f t="shared" si="0"/>
        <v>ALTO</v>
      </c>
      <c r="AA33" s="153">
        <f>'FM-029 Sin depurar'!P33-'FM-029 Depurada18Ago2020'!P33</f>
        <v>4785.869999999999</v>
      </c>
    </row>
    <row r="34" spans="2:27" ht="75.75" thickBot="1">
      <c r="B34" s="118">
        <v>25</v>
      </c>
      <c r="C34" s="140" t="s">
        <v>114</v>
      </c>
      <c r="D34" s="144" t="s">
        <v>131</v>
      </c>
      <c r="E34" s="144">
        <v>10</v>
      </c>
      <c r="F34" s="125"/>
      <c r="G34" s="126">
        <v>22228</v>
      </c>
      <c r="H34" s="126">
        <f>1.19*12753</f>
        <v>15176.07</v>
      </c>
      <c r="I34" s="126">
        <v>11764.705882352942</v>
      </c>
      <c r="J34" s="117"/>
      <c r="K34" s="117"/>
      <c r="L34" s="117"/>
      <c r="M34" s="117">
        <v>30299</v>
      </c>
      <c r="N34" s="117"/>
      <c r="O34" s="102">
        <f t="shared" si="1"/>
        <v>4</v>
      </c>
      <c r="P34" s="103">
        <f t="shared" si="2"/>
        <v>19866.939999999999</v>
      </c>
      <c r="Q34" s="104">
        <f t="shared" si="3"/>
        <v>198669.4</v>
      </c>
      <c r="R34" s="105">
        <f>STDEVP(G34:I34)</f>
        <v>4356.9567062401247</v>
      </c>
      <c r="S34" s="106">
        <f t="shared" si="4"/>
        <v>21.930688401133366</v>
      </c>
      <c r="T34" s="107">
        <f t="shared" si="5"/>
        <v>78.069311598866634</v>
      </c>
      <c r="U34" s="108" t="str">
        <f t="shared" si="0"/>
        <v>ALTO</v>
      </c>
      <c r="AA34" s="153">
        <f>'FM-029 Sin depurar'!P34-'FM-029 Depurada18Ago2020'!P34</f>
        <v>3594.1900000000023</v>
      </c>
    </row>
    <row r="35" spans="2:27" ht="105.75" thickBot="1">
      <c r="B35" s="118">
        <v>26</v>
      </c>
      <c r="C35" s="140" t="s">
        <v>115</v>
      </c>
      <c r="D35" s="143" t="s">
        <v>133</v>
      </c>
      <c r="E35" s="143">
        <v>300</v>
      </c>
      <c r="F35" s="125"/>
      <c r="G35" s="126"/>
      <c r="H35" s="126">
        <f>1.19*4637</f>
        <v>5518.03</v>
      </c>
      <c r="I35" s="126">
        <v>5042.0168067226896</v>
      </c>
      <c r="J35" s="117"/>
      <c r="K35" s="117"/>
      <c r="L35" s="117"/>
      <c r="M35" s="117"/>
      <c r="N35" s="117"/>
      <c r="O35" s="102">
        <f t="shared" si="1"/>
        <v>2</v>
      </c>
      <c r="P35" s="103">
        <f t="shared" si="2"/>
        <v>5280.02</v>
      </c>
      <c r="Q35" s="104">
        <f t="shared" si="3"/>
        <v>1584006</v>
      </c>
      <c r="R35" s="105">
        <f>STDEVP(F35:N35)</f>
        <v>238.00659663865508</v>
      </c>
      <c r="S35" s="106">
        <f t="shared" si="4"/>
        <v>4.5076836193547578</v>
      </c>
      <c r="T35" s="107">
        <f t="shared" si="5"/>
        <v>95.492316380645235</v>
      </c>
      <c r="U35" s="108" t="str">
        <f t="shared" si="0"/>
        <v>ALTO</v>
      </c>
      <c r="AA35" s="153">
        <f>'FM-029 Sin depurar'!P35-'FM-029 Depurada18Ago2020'!P35</f>
        <v>702.48999999999978</v>
      </c>
    </row>
    <row r="36" spans="2:27" ht="90.75" thickBot="1">
      <c r="B36" s="118">
        <v>27</v>
      </c>
      <c r="C36" s="140" t="s">
        <v>116</v>
      </c>
      <c r="D36" s="143" t="s">
        <v>70</v>
      </c>
      <c r="E36" s="143">
        <v>5</v>
      </c>
      <c r="F36" s="125">
        <v>30000</v>
      </c>
      <c r="G36" s="126">
        <v>18700</v>
      </c>
      <c r="H36" s="126">
        <f>1.19*14847</f>
        <v>17667.93</v>
      </c>
      <c r="I36" s="126"/>
      <c r="J36" s="117"/>
      <c r="K36" s="117"/>
      <c r="L36" s="117"/>
      <c r="M36" s="117">
        <v>29735</v>
      </c>
      <c r="N36" s="117">
        <v>29735</v>
      </c>
      <c r="O36" s="102">
        <f t="shared" si="1"/>
        <v>5</v>
      </c>
      <c r="P36" s="103">
        <f t="shared" si="2"/>
        <v>25167.59</v>
      </c>
      <c r="Q36" s="104">
        <f t="shared" si="3"/>
        <v>125837.95</v>
      </c>
      <c r="R36" s="105">
        <f>STDEVP(F36:N36)</f>
        <v>5712.2548113318653</v>
      </c>
      <c r="S36" s="106">
        <f t="shared" si="4"/>
        <v>22.696868517533325</v>
      </c>
      <c r="T36" s="107">
        <f t="shared" si="5"/>
        <v>77.303131482466682</v>
      </c>
      <c r="U36" s="108" t="str">
        <f t="shared" si="0"/>
        <v>ALTO</v>
      </c>
      <c r="AA36" s="153">
        <f>'FM-029 Sin depurar'!P36-'FM-029 Depurada18Ago2020'!P36</f>
        <v>-2794.0400000000009</v>
      </c>
    </row>
    <row r="37" spans="2:27" ht="107.25" customHeight="1" thickBot="1">
      <c r="B37" s="118">
        <v>28</v>
      </c>
      <c r="C37" s="140" t="s">
        <v>117</v>
      </c>
      <c r="D37" s="143" t="s">
        <v>70</v>
      </c>
      <c r="E37" s="143">
        <v>10</v>
      </c>
      <c r="F37" s="125">
        <v>73000</v>
      </c>
      <c r="G37" s="126">
        <v>86666</v>
      </c>
      <c r="H37" s="126">
        <f>1.19*92974</f>
        <v>110639.06</v>
      </c>
      <c r="I37" s="126"/>
      <c r="J37" s="117"/>
      <c r="K37" s="117"/>
      <c r="L37" s="117"/>
      <c r="M37" s="117"/>
      <c r="N37" s="117"/>
      <c r="O37" s="102">
        <f t="shared" si="1"/>
        <v>3</v>
      </c>
      <c r="P37" s="103">
        <f t="shared" si="2"/>
        <v>90101.69</v>
      </c>
      <c r="Q37" s="104">
        <f t="shared" si="3"/>
        <v>901016.9</v>
      </c>
      <c r="R37" s="105">
        <f>STDEVP(F37:H37)</f>
        <v>15556.941999731966</v>
      </c>
      <c r="S37" s="106">
        <f t="shared" si="4"/>
        <v>17.265982469065747</v>
      </c>
      <c r="T37" s="107">
        <f t="shared" si="5"/>
        <v>82.734017530934253</v>
      </c>
      <c r="U37" s="108" t="str">
        <f t="shared" si="0"/>
        <v>ALTO</v>
      </c>
      <c r="AA37" s="153">
        <f>'FM-029 Sin depurar'!P37-'FM-029 Depurada18Ago2020'!P37</f>
        <v>-7819.5400000000081</v>
      </c>
    </row>
    <row r="38" spans="2:27" ht="158.25" customHeight="1" thickBot="1">
      <c r="B38" s="118">
        <v>29</v>
      </c>
      <c r="C38" s="140" t="s">
        <v>118</v>
      </c>
      <c r="D38" s="144" t="s">
        <v>70</v>
      </c>
      <c r="E38" s="144">
        <v>30</v>
      </c>
      <c r="F38" s="125">
        <v>13000</v>
      </c>
      <c r="G38" s="126">
        <v>19500</v>
      </c>
      <c r="H38" s="126">
        <f>1.19*17780</f>
        <v>21158.2</v>
      </c>
      <c r="I38" s="126">
        <v>25210.084033613446</v>
      </c>
      <c r="J38" s="117">
        <v>22382</v>
      </c>
      <c r="K38" s="117"/>
      <c r="L38" s="117"/>
      <c r="M38" s="117">
        <v>27518</v>
      </c>
      <c r="N38" s="117">
        <v>27518</v>
      </c>
      <c r="O38" s="102">
        <f t="shared" si="1"/>
        <v>7</v>
      </c>
      <c r="P38" s="103">
        <f t="shared" si="2"/>
        <v>22326.61</v>
      </c>
      <c r="Q38" s="104">
        <f t="shared" si="3"/>
        <v>669798.30000000005</v>
      </c>
      <c r="R38" s="105">
        <f>STDEVP(F38:N38)</f>
        <v>4759.3383533412352</v>
      </c>
      <c r="S38" s="106">
        <f t="shared" si="4"/>
        <v>21.316887576489378</v>
      </c>
      <c r="T38" s="107">
        <f t="shared" si="5"/>
        <v>78.683112423510622</v>
      </c>
      <c r="U38" s="108" t="str">
        <f t="shared" si="0"/>
        <v>ALTO</v>
      </c>
      <c r="AA38" s="153">
        <f>'FM-029 Sin depurar'!P38-'FM-029 Depurada18Ago2020'!P38</f>
        <v>0</v>
      </c>
    </row>
    <row r="39" spans="2:27" ht="197.25" customHeight="1" thickBot="1">
      <c r="B39" s="118">
        <v>30</v>
      </c>
      <c r="C39" s="140" t="s">
        <v>119</v>
      </c>
      <c r="D39" s="143" t="s">
        <v>70</v>
      </c>
      <c r="E39" s="143">
        <v>2</v>
      </c>
      <c r="F39" s="125">
        <v>35000</v>
      </c>
      <c r="G39" s="126">
        <v>34760</v>
      </c>
      <c r="H39" s="126"/>
      <c r="I39" s="126"/>
      <c r="J39" s="117"/>
      <c r="K39" s="117"/>
      <c r="L39" s="117"/>
      <c r="M39" s="117"/>
      <c r="N39" s="117"/>
      <c r="O39" s="102">
        <f t="shared" si="1"/>
        <v>2</v>
      </c>
      <c r="P39" s="103">
        <f t="shared" si="2"/>
        <v>34880</v>
      </c>
      <c r="Q39" s="104">
        <f t="shared" si="3"/>
        <v>69760</v>
      </c>
      <c r="R39" s="105">
        <f>STDEVP(F39:I39)</f>
        <v>120</v>
      </c>
      <c r="S39" s="106">
        <f t="shared" si="4"/>
        <v>0.34403669724770647</v>
      </c>
      <c r="T39" s="107">
        <f t="shared" si="5"/>
        <v>99.655963302752298</v>
      </c>
      <c r="U39" s="108" t="str">
        <f t="shared" si="0"/>
        <v>ALTO</v>
      </c>
      <c r="AA39" s="153">
        <f>'FM-029 Sin depurar'!P39-'FM-029 Depurada18Ago2020'!P39</f>
        <v>43572.710000000006</v>
      </c>
    </row>
    <row r="40" spans="2:27" ht="120.75" thickBot="1">
      <c r="B40" s="118">
        <v>31</v>
      </c>
      <c r="C40" s="140" t="s">
        <v>120</v>
      </c>
      <c r="D40" s="143" t="s">
        <v>131</v>
      </c>
      <c r="E40" s="143">
        <v>2</v>
      </c>
      <c r="F40" s="125">
        <v>121000</v>
      </c>
      <c r="G40" s="126"/>
      <c r="H40" s="126">
        <f>1.19*84405</f>
        <v>100441.95</v>
      </c>
      <c r="I40" s="126">
        <v>57143</v>
      </c>
      <c r="J40" s="117"/>
      <c r="K40" s="117"/>
      <c r="L40" s="117"/>
      <c r="M40" s="117"/>
      <c r="N40" s="117"/>
      <c r="O40" s="102">
        <f t="shared" si="1"/>
        <v>3</v>
      </c>
      <c r="P40" s="103">
        <f t="shared" si="2"/>
        <v>92861.65</v>
      </c>
      <c r="Q40" s="104">
        <f t="shared" si="3"/>
        <v>185723.3</v>
      </c>
      <c r="R40" s="105">
        <f>STDEVP(F40:I40)</f>
        <v>26614.843268591056</v>
      </c>
      <c r="S40" s="106">
        <f t="shared" si="4"/>
        <v>28.660747756033906</v>
      </c>
      <c r="T40" s="107">
        <f t="shared" si="5"/>
        <v>71.339252243966087</v>
      </c>
      <c r="U40" s="108" t="str">
        <f t="shared" si="0"/>
        <v>ALTO</v>
      </c>
      <c r="AA40" s="153">
        <f>'FM-029 Sin depurar'!P40-'FM-029 Depurada18Ago2020'!P40</f>
        <v>-4.9999999988358468E-2</v>
      </c>
    </row>
    <row r="41" spans="2:27" ht="75.75" thickBot="1">
      <c r="B41" s="118">
        <v>32</v>
      </c>
      <c r="C41" s="140" t="s">
        <v>121</v>
      </c>
      <c r="D41" s="144" t="s">
        <v>70</v>
      </c>
      <c r="E41" s="144">
        <v>80</v>
      </c>
      <c r="F41" s="125"/>
      <c r="G41" s="126"/>
      <c r="H41" s="126">
        <f>1.19*8203</f>
        <v>9761.57</v>
      </c>
      <c r="I41" s="126">
        <v>10819.327731092437</v>
      </c>
      <c r="J41" s="117"/>
      <c r="K41" s="117">
        <v>12968</v>
      </c>
      <c r="L41" s="117"/>
      <c r="M41" s="117">
        <v>21926</v>
      </c>
      <c r="N41" s="117"/>
      <c r="O41" s="102">
        <f t="shared" si="1"/>
        <v>4</v>
      </c>
      <c r="P41" s="103">
        <f t="shared" si="2"/>
        <v>13868.72</v>
      </c>
      <c r="Q41" s="104">
        <f t="shared" si="3"/>
        <v>1109497.6000000001</v>
      </c>
      <c r="R41" s="105">
        <f>STDEVP(H41:K41)</f>
        <v>1334.0347022705248</v>
      </c>
      <c r="S41" s="106">
        <f t="shared" si="4"/>
        <v>9.619018209831367</v>
      </c>
      <c r="T41" s="107">
        <f t="shared" si="5"/>
        <v>90.380981790168633</v>
      </c>
      <c r="U41" s="108" t="str">
        <f t="shared" si="0"/>
        <v>ALTO</v>
      </c>
      <c r="AA41" s="153">
        <f>'FM-029 Sin depurar'!P41-'FM-029 Depurada18Ago2020'!P41</f>
        <v>8198.1</v>
      </c>
    </row>
    <row r="42" spans="2:27" ht="105.75" thickBot="1">
      <c r="B42" s="118">
        <v>33</v>
      </c>
      <c r="C42" s="140" t="s">
        <v>122</v>
      </c>
      <c r="D42" s="144" t="s">
        <v>134</v>
      </c>
      <c r="E42" s="144">
        <v>150</v>
      </c>
      <c r="F42" s="125"/>
      <c r="G42" s="126">
        <v>36450</v>
      </c>
      <c r="H42" s="126">
        <f>1.19*32560</f>
        <v>38746.400000000001</v>
      </c>
      <c r="I42" s="126">
        <v>30420.168067226892</v>
      </c>
      <c r="J42" s="117"/>
      <c r="K42" s="117">
        <v>44310</v>
      </c>
      <c r="L42" s="117"/>
      <c r="M42" s="117">
        <v>45649</v>
      </c>
      <c r="N42" s="117">
        <v>45649</v>
      </c>
      <c r="O42" s="102">
        <f t="shared" si="1"/>
        <v>6</v>
      </c>
      <c r="P42" s="103">
        <f t="shared" si="2"/>
        <v>40204.089999999997</v>
      </c>
      <c r="Q42" s="104">
        <f t="shared" si="3"/>
        <v>6030613.5</v>
      </c>
      <c r="R42" s="105">
        <f>STDEVP(F42:N42)</f>
        <v>5599.044070121362</v>
      </c>
      <c r="S42" s="106">
        <f t="shared" si="4"/>
        <v>13.926553418125772</v>
      </c>
      <c r="T42" s="107">
        <f t="shared" si="5"/>
        <v>86.073446581874222</v>
      </c>
      <c r="U42" s="108" t="str">
        <f t="shared" si="0"/>
        <v>ALTO</v>
      </c>
      <c r="AA42" s="153">
        <f>'FM-029 Sin depurar'!P42-'FM-029 Depurada18Ago2020'!P42</f>
        <v>4542.2800000000061</v>
      </c>
    </row>
    <row r="43" spans="2:27" ht="150.75" thickBot="1">
      <c r="B43" s="118">
        <v>34</v>
      </c>
      <c r="C43" s="140" t="s">
        <v>123</v>
      </c>
      <c r="D43" s="143" t="s">
        <v>70</v>
      </c>
      <c r="E43" s="143">
        <v>5</v>
      </c>
      <c r="F43" s="125"/>
      <c r="G43" s="126"/>
      <c r="H43" s="126">
        <v>34361</v>
      </c>
      <c r="I43" s="126">
        <v>9139</v>
      </c>
      <c r="J43" s="117"/>
      <c r="K43" s="117"/>
      <c r="L43" s="117"/>
      <c r="M43" s="117">
        <v>65757</v>
      </c>
      <c r="N43" s="117">
        <v>65757</v>
      </c>
      <c r="O43" s="102">
        <f t="shared" si="1"/>
        <v>4</v>
      </c>
      <c r="P43" s="103">
        <f t="shared" si="2"/>
        <v>43753.5</v>
      </c>
      <c r="Q43" s="104">
        <f>ROUND(+P43*E43,2)</f>
        <v>218767.5</v>
      </c>
      <c r="R43" s="105">
        <f>STDEVP(H43:N43)</f>
        <v>23741.791692077495</v>
      </c>
      <c r="S43" s="106">
        <f t="shared" si="4"/>
        <v>54.262611430119868</v>
      </c>
      <c r="T43" s="107">
        <f t="shared" si="5"/>
        <v>45.737388569880132</v>
      </c>
      <c r="U43" s="108" t="str">
        <f t="shared" si="0"/>
        <v>BAJO</v>
      </c>
      <c r="AA43" s="153">
        <f>'FM-029 Sin depurar'!P43-'FM-029 Depurada18Ago2020'!P43</f>
        <v>91849.279999999999</v>
      </c>
    </row>
    <row r="44" spans="2:27" ht="93" customHeight="1" thickBot="1">
      <c r="B44" s="118">
        <v>35</v>
      </c>
      <c r="C44" s="140" t="s">
        <v>124</v>
      </c>
      <c r="D44" s="144" t="s">
        <v>70</v>
      </c>
      <c r="E44" s="144">
        <v>10</v>
      </c>
      <c r="F44" s="125">
        <v>144000</v>
      </c>
      <c r="G44" s="126"/>
      <c r="H44" s="126"/>
      <c r="I44" s="126"/>
      <c r="J44" s="117"/>
      <c r="K44" s="117"/>
      <c r="L44" s="117"/>
      <c r="M44" s="117">
        <v>25780</v>
      </c>
      <c r="N44" s="117">
        <v>25000</v>
      </c>
      <c r="O44" s="102">
        <f t="shared" si="1"/>
        <v>3</v>
      </c>
      <c r="P44" s="103">
        <f t="shared" si="2"/>
        <v>64926.67</v>
      </c>
      <c r="Q44" s="104">
        <f t="shared" si="3"/>
        <v>649266.69999999995</v>
      </c>
      <c r="R44" s="105">
        <f>STDEVP(F44:N44)</f>
        <v>55914.19696483374</v>
      </c>
      <c r="S44" s="106">
        <f t="shared" si="4"/>
        <v>86.118996962009206</v>
      </c>
      <c r="T44" s="107">
        <f t="shared" si="5"/>
        <v>13.881003037990794</v>
      </c>
      <c r="U44" s="108" t="str">
        <f t="shared" si="0"/>
        <v>BAJO</v>
      </c>
      <c r="AA44" s="153">
        <f>'FM-029 Sin depurar'!P44-'FM-029 Depurada18Ago2020'!P44</f>
        <v>-14986.25</v>
      </c>
    </row>
    <row r="45" spans="2:27" ht="120.75" thickBot="1">
      <c r="B45" s="118">
        <v>36</v>
      </c>
      <c r="C45" s="140" t="s">
        <v>125</v>
      </c>
      <c r="D45" s="144" t="s">
        <v>135</v>
      </c>
      <c r="E45" s="144">
        <v>4</v>
      </c>
      <c r="F45" s="125">
        <v>1200000</v>
      </c>
      <c r="G45" s="126"/>
      <c r="H45" s="126">
        <f>1.19*261500</f>
        <v>311185</v>
      </c>
      <c r="I45" s="126">
        <v>605042</v>
      </c>
      <c r="J45" s="117"/>
      <c r="K45" s="117"/>
      <c r="L45" s="117"/>
      <c r="M45" s="117"/>
      <c r="N45" s="117"/>
      <c r="O45" s="102">
        <f t="shared" si="1"/>
        <v>3</v>
      </c>
      <c r="P45" s="103">
        <f t="shared" si="2"/>
        <v>705409</v>
      </c>
      <c r="Q45" s="104">
        <f t="shared" si="3"/>
        <v>2821636</v>
      </c>
      <c r="R45" s="105">
        <f>STDEVP(F45:I45)</f>
        <v>369732.49525659316</v>
      </c>
      <c r="S45" s="106">
        <f t="shared" si="4"/>
        <v>52.413918061237261</v>
      </c>
      <c r="T45" s="107">
        <f t="shared" si="5"/>
        <v>47.586081938762739</v>
      </c>
      <c r="U45" s="108" t="str">
        <f t="shared" si="0"/>
        <v>BAJO</v>
      </c>
      <c r="AA45" s="153">
        <f>'FM-029 Sin depurar'!P45-'FM-029 Depurada18Ago2020'!P45</f>
        <v>1.0000000009313226E-2</v>
      </c>
    </row>
    <row r="46" spans="2:27" ht="30.75" thickBot="1">
      <c r="B46" s="118">
        <v>37</v>
      </c>
      <c r="C46" s="140" t="s">
        <v>126</v>
      </c>
      <c r="D46" s="144" t="s">
        <v>70</v>
      </c>
      <c r="E46" s="144">
        <v>10</v>
      </c>
      <c r="F46" s="125"/>
      <c r="G46" s="126"/>
      <c r="H46" s="126">
        <f>1.19*250000</f>
        <v>297500</v>
      </c>
      <c r="I46" s="126">
        <v>290000</v>
      </c>
      <c r="J46" s="117">
        <v>391262</v>
      </c>
      <c r="K46" s="117">
        <v>335000</v>
      </c>
      <c r="L46" s="117"/>
      <c r="M46" s="117"/>
      <c r="N46" s="117"/>
      <c r="O46" s="102">
        <f t="shared" si="1"/>
        <v>4</v>
      </c>
      <c r="P46" s="103">
        <f t="shared" si="2"/>
        <v>328440.5</v>
      </c>
      <c r="Q46" s="104">
        <f t="shared" si="3"/>
        <v>3284405</v>
      </c>
      <c r="R46" s="105">
        <f>STDEVP(H46:K46)</f>
        <v>40076.659301269108</v>
      </c>
      <c r="S46" s="106">
        <f t="shared" si="4"/>
        <v>12.202106409309787</v>
      </c>
      <c r="T46" s="107">
        <f t="shared" si="5"/>
        <v>87.797893590690208</v>
      </c>
      <c r="U46" s="108" t="str">
        <f t="shared" si="0"/>
        <v>ALTO</v>
      </c>
      <c r="AA46" s="153">
        <f>'FM-029 Sin depurar'!P46-'FM-029 Depurada18Ago2020'!P46</f>
        <v>-15688.099999999977</v>
      </c>
    </row>
    <row r="47" spans="2:27" ht="45.75" thickBot="1">
      <c r="B47" s="118">
        <v>38</v>
      </c>
      <c r="C47" s="140" t="s">
        <v>127</v>
      </c>
      <c r="D47" s="144" t="s">
        <v>136</v>
      </c>
      <c r="E47" s="144">
        <v>20</v>
      </c>
      <c r="F47" s="125">
        <v>45000</v>
      </c>
      <c r="G47" s="126"/>
      <c r="H47" s="126">
        <f>1.19*40336</f>
        <v>47999.839999999997</v>
      </c>
      <c r="I47" s="126"/>
      <c r="J47" s="117"/>
      <c r="K47" s="117"/>
      <c r="L47" s="117"/>
      <c r="M47" s="117"/>
      <c r="N47" s="117"/>
      <c r="O47" s="102">
        <f t="shared" si="1"/>
        <v>2</v>
      </c>
      <c r="P47" s="103">
        <f t="shared" si="2"/>
        <v>46499.92</v>
      </c>
      <c r="Q47" s="104">
        <f t="shared" si="3"/>
        <v>929998.4</v>
      </c>
      <c r="R47" s="105">
        <f>STDEVP(F47:N47)</f>
        <v>1499.9199999999983</v>
      </c>
      <c r="S47" s="106">
        <f t="shared" si="4"/>
        <v>3.2256399580902468</v>
      </c>
      <c r="T47" s="107">
        <f t="shared" si="5"/>
        <v>96.774360041909759</v>
      </c>
      <c r="U47" s="108" t="str">
        <f t="shared" si="0"/>
        <v>ALTO</v>
      </c>
      <c r="AA47" s="153">
        <f>'FM-029 Sin depurar'!P47-'FM-029 Depurada18Ago2020'!P47</f>
        <v>16166.690000000002</v>
      </c>
    </row>
    <row r="48" spans="2:27" ht="35.25" customHeight="1" thickBot="1">
      <c r="B48" s="118">
        <v>39</v>
      </c>
      <c r="C48" s="140" t="s">
        <v>128</v>
      </c>
      <c r="D48" s="144" t="s">
        <v>70</v>
      </c>
      <c r="E48" s="144">
        <v>50</v>
      </c>
      <c r="F48" s="125"/>
      <c r="G48" s="126"/>
      <c r="H48" s="126">
        <f>1.19*3850</f>
        <v>4581.5</v>
      </c>
      <c r="I48" s="126">
        <v>4621.8487394957983</v>
      </c>
      <c r="J48" s="117"/>
      <c r="K48" s="117"/>
      <c r="L48" s="117"/>
      <c r="M48" s="117"/>
      <c r="N48" s="117"/>
      <c r="O48" s="102">
        <f t="shared" si="1"/>
        <v>2</v>
      </c>
      <c r="P48" s="103">
        <f t="shared" si="2"/>
        <v>4601.67</v>
      </c>
      <c r="Q48" s="104">
        <f t="shared" si="3"/>
        <v>230083.5</v>
      </c>
      <c r="R48" s="105">
        <f>STDEVP(F48:N48)</f>
        <v>20.174369747899163</v>
      </c>
      <c r="S48" s="106">
        <f t="shared" si="4"/>
        <v>0.43841409201222953</v>
      </c>
      <c r="T48" s="107">
        <f t="shared" si="5"/>
        <v>99.561585907987777</v>
      </c>
      <c r="U48" s="108" t="str">
        <f t="shared" si="0"/>
        <v>ALTO</v>
      </c>
      <c r="AA48" s="153">
        <f>'FM-029 Sin depurar'!P48-'FM-029 Depurada18Ago2020'!P48</f>
        <v>-4601.67</v>
      </c>
    </row>
    <row r="49" spans="2:29" ht="60.75" thickBot="1">
      <c r="B49" s="118">
        <v>40</v>
      </c>
      <c r="C49" s="140" t="s">
        <v>129</v>
      </c>
      <c r="D49" s="144" t="s">
        <v>137</v>
      </c>
      <c r="E49" s="144">
        <v>400</v>
      </c>
      <c r="F49" s="125"/>
      <c r="G49" s="126"/>
      <c r="H49" s="126">
        <v>5236</v>
      </c>
      <c r="I49" s="126">
        <v>17350</v>
      </c>
      <c r="J49" s="117"/>
      <c r="K49" s="117"/>
      <c r="L49" s="117"/>
      <c r="M49" s="117"/>
      <c r="N49" s="117"/>
      <c r="O49" s="102">
        <f t="shared" si="1"/>
        <v>2</v>
      </c>
      <c r="P49" s="103">
        <f t="shared" si="2"/>
        <v>11293</v>
      </c>
      <c r="Q49" s="104">
        <f t="shared" si="3"/>
        <v>4517200</v>
      </c>
      <c r="R49" s="105">
        <f>STDEVP(H49:I49)</f>
        <v>6057</v>
      </c>
      <c r="S49" s="106">
        <f t="shared" si="4"/>
        <v>53.634995129726384</v>
      </c>
      <c r="T49" s="107">
        <f t="shared" si="5"/>
        <v>46.365004870273616</v>
      </c>
      <c r="U49" s="108" t="str">
        <f t="shared" si="0"/>
        <v>BAJO</v>
      </c>
      <c r="AA49" s="153">
        <f>'FM-029 Sin depurar'!P49-'FM-029 Depurada18Ago2020'!P49</f>
        <v>-11293</v>
      </c>
    </row>
    <row r="50" spans="2:29" ht="30.75" thickBot="1">
      <c r="B50" s="118">
        <v>41</v>
      </c>
      <c r="C50" s="141" t="s">
        <v>130</v>
      </c>
      <c r="D50" s="145" t="s">
        <v>138</v>
      </c>
      <c r="E50" s="145">
        <v>80</v>
      </c>
      <c r="F50" s="125"/>
      <c r="G50" s="126"/>
      <c r="H50" s="126">
        <v>7746</v>
      </c>
      <c r="I50" s="126"/>
      <c r="J50" s="117">
        <v>8749</v>
      </c>
      <c r="K50" s="117"/>
      <c r="L50" s="117"/>
      <c r="M50" s="117"/>
      <c r="N50" s="117"/>
      <c r="O50" s="102">
        <f t="shared" si="1"/>
        <v>2</v>
      </c>
      <c r="P50" s="103">
        <f t="shared" si="2"/>
        <v>8247.5</v>
      </c>
      <c r="Q50" s="104">
        <f t="shared" si="3"/>
        <v>659800</v>
      </c>
      <c r="R50" s="105">
        <f>STDEVP(H50:J50)</f>
        <v>501.5</v>
      </c>
      <c r="S50" s="106">
        <f t="shared" si="4"/>
        <v>6.0806304940891174</v>
      </c>
      <c r="T50" s="107">
        <f t="shared" si="5"/>
        <v>93.919369505910879</v>
      </c>
      <c r="U50" s="108" t="str">
        <f t="shared" si="0"/>
        <v>ALTO</v>
      </c>
      <c r="V50" s="53"/>
      <c r="AA50" s="153">
        <f>'FM-029 Sin depurar'!P50-'FM-029 Depurada18Ago2020'!P50</f>
        <v>500457.47</v>
      </c>
    </row>
    <row r="51" spans="2:29">
      <c r="B51" s="88"/>
      <c r="C51" s="90"/>
      <c r="D51" s="89"/>
      <c r="E51" s="89"/>
      <c r="F51" s="94"/>
      <c r="G51" s="94"/>
      <c r="H51" s="94"/>
      <c r="I51" s="94"/>
      <c r="J51" s="117"/>
      <c r="K51" s="117"/>
      <c r="L51" s="117"/>
      <c r="M51" s="117"/>
      <c r="N51" s="117"/>
      <c r="O51" s="273" t="s">
        <v>73</v>
      </c>
      <c r="P51" s="274"/>
      <c r="Q51" s="78">
        <f>SUM(Q10:Q50)</f>
        <v>74056126</v>
      </c>
      <c r="R51" s="67"/>
      <c r="S51" s="68"/>
      <c r="T51" s="69"/>
      <c r="U51" s="70"/>
      <c r="V51" s="100"/>
      <c r="W51" s="101"/>
      <c r="X51" s="101"/>
      <c r="Y51" s="101"/>
    </row>
    <row r="52" spans="2:29" s="48" customFormat="1" ht="9.75" customHeight="1" thickBot="1">
      <c r="B52" s="55"/>
      <c r="C52" s="56"/>
      <c r="D52" s="57"/>
      <c r="E52" s="91"/>
      <c r="F52" s="77"/>
      <c r="G52" s="60"/>
      <c r="H52" s="60"/>
      <c r="I52" s="60"/>
      <c r="J52" s="59"/>
      <c r="K52" s="59"/>
      <c r="L52" s="59"/>
      <c r="M52" s="76"/>
      <c r="N52" s="76"/>
      <c r="O52" s="55"/>
      <c r="P52" s="61"/>
      <c r="Q52" s="62"/>
      <c r="R52" s="63"/>
      <c r="S52" s="64"/>
      <c r="T52" s="65"/>
      <c r="U52" s="66"/>
      <c r="V52" s="100"/>
      <c r="W52" s="100"/>
      <c r="X52" s="100"/>
      <c r="Y52" s="100"/>
    </row>
    <row r="53" spans="2:29" s="95" customFormat="1" ht="39" customHeight="1">
      <c r="B53" s="275" t="s">
        <v>81</v>
      </c>
      <c r="C53" s="275"/>
      <c r="D53" s="275"/>
      <c r="E53" s="275"/>
      <c r="F53" s="275"/>
      <c r="G53" s="275"/>
      <c r="H53" s="275"/>
      <c r="I53" s="275"/>
      <c r="J53" s="275"/>
      <c r="K53" s="275"/>
      <c r="L53" s="275"/>
      <c r="M53" s="275"/>
      <c r="N53" s="275"/>
      <c r="O53" s="275"/>
      <c r="P53" s="275"/>
      <c r="Q53" s="275"/>
      <c r="R53" s="275"/>
      <c r="S53" s="275"/>
      <c r="T53" s="275"/>
      <c r="U53" s="275"/>
      <c r="V53" s="99"/>
      <c r="W53" s="99"/>
      <c r="X53" s="99"/>
      <c r="Y53" s="99"/>
      <c r="AB53" s="96"/>
      <c r="AC53" s="96"/>
    </row>
    <row r="54" spans="2:29" s="95" customFormat="1" ht="19.5" customHeight="1">
      <c r="B54" s="276" t="s">
        <v>83</v>
      </c>
      <c r="C54" s="276"/>
      <c r="D54" s="276"/>
      <c r="E54" s="276"/>
      <c r="F54" s="276"/>
      <c r="G54" s="276"/>
      <c r="H54" s="276"/>
      <c r="I54" s="276"/>
      <c r="J54" s="148"/>
      <c r="K54" s="148"/>
      <c r="L54" s="148"/>
      <c r="M54" s="148"/>
      <c r="N54" s="148"/>
      <c r="O54" s="148"/>
      <c r="P54" s="148"/>
      <c r="Q54" s="148"/>
      <c r="R54" s="148"/>
      <c r="S54" s="148"/>
      <c r="T54" s="148"/>
      <c r="U54" s="148"/>
      <c r="V54" s="148"/>
      <c r="W54" s="148"/>
      <c r="X54" s="148"/>
      <c r="Y54" s="148"/>
      <c r="AB54" s="96"/>
      <c r="AC54" s="96"/>
    </row>
    <row r="55" spans="2:29" s="95" customFormat="1" ht="15.75">
      <c r="B55" s="85" t="s">
        <v>86</v>
      </c>
      <c r="E55" s="97"/>
      <c r="J55" s="98"/>
      <c r="K55" s="98"/>
      <c r="L55" s="98"/>
      <c r="M55" s="98"/>
      <c r="N55" s="98"/>
      <c r="O55" s="98"/>
      <c r="P55" s="98"/>
      <c r="AB55" s="96"/>
      <c r="AC55" s="96"/>
    </row>
    <row r="56" spans="2:29" s="48" customFormat="1">
      <c r="B56" s="54"/>
      <c r="C56" s="49"/>
      <c r="D56" s="54"/>
      <c r="E56" s="54"/>
      <c r="F56" s="51"/>
      <c r="G56" s="51"/>
      <c r="H56" s="51"/>
      <c r="I56" s="51"/>
      <c r="J56" s="54"/>
      <c r="K56" s="54"/>
      <c r="L56" s="54"/>
      <c r="M56" s="54"/>
      <c r="N56" s="54"/>
      <c r="O56" s="54"/>
      <c r="P56" s="54"/>
      <c r="Q56" s="54"/>
      <c r="R56" s="54"/>
      <c r="S56" s="54"/>
      <c r="T56" s="54"/>
      <c r="U56" s="54"/>
    </row>
    <row r="57" spans="2:29" s="48" customFormat="1">
      <c r="B57" s="54"/>
      <c r="C57" s="49"/>
      <c r="D57" s="54"/>
      <c r="E57" s="54"/>
      <c r="F57" s="51"/>
      <c r="G57" s="51"/>
      <c r="H57" s="51"/>
      <c r="I57" s="51"/>
      <c r="J57" s="54"/>
      <c r="K57" s="54"/>
      <c r="L57" s="54"/>
      <c r="M57" s="54"/>
      <c r="N57" s="54"/>
      <c r="O57" s="54"/>
      <c r="P57" s="54"/>
      <c r="Q57" s="54"/>
      <c r="R57" s="54"/>
      <c r="S57" s="54"/>
      <c r="T57" s="54"/>
      <c r="U57" s="54"/>
    </row>
    <row r="58" spans="2:29" s="110" customFormat="1" ht="28.5">
      <c r="C58" s="111"/>
      <c r="F58" s="115"/>
      <c r="G58" s="115">
        <f>1137500*1.19</f>
        <v>1353625</v>
      </c>
      <c r="H58" s="115"/>
      <c r="I58" s="113"/>
    </row>
    <row r="59" spans="2:29" s="110" customFormat="1" ht="28.5">
      <c r="C59" s="111"/>
      <c r="F59" s="114"/>
      <c r="G59" s="113"/>
      <c r="H59" s="113"/>
      <c r="I59" s="113"/>
    </row>
    <row r="60" spans="2:29" s="110" customFormat="1" ht="28.5">
      <c r="C60" s="111"/>
      <c r="F60" s="112"/>
      <c r="G60" s="113"/>
      <c r="H60" s="113"/>
      <c r="I60" s="113"/>
    </row>
    <row r="61" spans="2:29" s="48" customFormat="1">
      <c r="B61" s="54"/>
      <c r="C61" s="49"/>
      <c r="D61" s="54"/>
      <c r="E61" s="54"/>
      <c r="F61" s="109"/>
      <c r="G61" s="51"/>
      <c r="H61" s="51"/>
      <c r="I61" s="51"/>
      <c r="J61" s="54">
        <v>493660571</v>
      </c>
      <c r="K61" s="54"/>
      <c r="L61" s="54"/>
      <c r="M61" s="54"/>
      <c r="N61" s="54"/>
      <c r="O61" s="54"/>
      <c r="P61" s="54"/>
      <c r="Q61" s="54"/>
      <c r="R61" s="54"/>
      <c r="S61" s="54"/>
      <c r="T61" s="54"/>
      <c r="U61" s="54"/>
    </row>
    <row r="62" spans="2:29" s="48" customFormat="1">
      <c r="B62" s="54"/>
      <c r="C62" s="49"/>
      <c r="D62" s="54"/>
      <c r="E62" s="54"/>
      <c r="F62" s="109"/>
      <c r="G62" s="51"/>
      <c r="H62" s="51"/>
      <c r="I62" s="51"/>
      <c r="J62" s="124">
        <f>SUM(F10:F50)</f>
        <v>1766000</v>
      </c>
      <c r="K62" s="124"/>
      <c r="L62" s="124"/>
      <c r="M62" s="54"/>
      <c r="N62" s="54"/>
      <c r="O62" s="54"/>
      <c r="P62" s="54"/>
      <c r="Q62" s="54"/>
      <c r="R62" s="54"/>
      <c r="S62" s="54"/>
      <c r="T62" s="54"/>
      <c r="U62" s="54"/>
    </row>
    <row r="63" spans="2:29" s="48" customFormat="1" ht="21.75" thickBot="1">
      <c r="B63" s="54"/>
      <c r="C63" s="49"/>
      <c r="D63" s="54"/>
      <c r="E63" s="54"/>
      <c r="F63" s="109"/>
      <c r="G63" s="51"/>
      <c r="H63" s="51"/>
      <c r="I63" s="51"/>
      <c r="J63" s="124">
        <f>J61-J62</f>
        <v>491894571</v>
      </c>
      <c r="K63" s="124"/>
      <c r="L63" s="124"/>
      <c r="M63" s="54"/>
      <c r="N63" s="54"/>
      <c r="O63" s="54"/>
      <c r="P63" s="54"/>
      <c r="Q63" s="54"/>
      <c r="R63" s="54"/>
      <c r="S63" s="54"/>
      <c r="T63" s="54"/>
      <c r="U63" s="54"/>
    </row>
    <row r="64" spans="2:29" s="48" customFormat="1" ht="36" customHeight="1" thickBot="1">
      <c r="B64" s="54"/>
      <c r="C64" s="49"/>
      <c r="D64" s="54"/>
      <c r="E64" s="54"/>
      <c r="F64" s="52"/>
      <c r="G64" s="50">
        <v>26950000</v>
      </c>
      <c r="H64" s="50"/>
      <c r="I64" s="50"/>
      <c r="J64" s="54"/>
      <c r="K64" s="54"/>
      <c r="L64" s="54"/>
      <c r="M64" s="54"/>
      <c r="N64" s="54"/>
      <c r="O64" s="54"/>
      <c r="P64" s="54"/>
      <c r="Q64" s="54"/>
      <c r="R64" s="54"/>
      <c r="S64" s="54"/>
      <c r="T64" s="54"/>
      <c r="U64" s="54"/>
    </row>
    <row r="65" spans="3:38" ht="33.75" customHeight="1">
      <c r="C65" s="58"/>
      <c r="F65" s="52"/>
      <c r="O65" s="101"/>
      <c r="P65" s="101"/>
      <c r="Q65" s="101"/>
      <c r="R65" s="101"/>
      <c r="S65" s="101"/>
      <c r="T65" s="101"/>
      <c r="U65" s="101"/>
      <c r="V65" s="100"/>
      <c r="W65" s="101"/>
      <c r="X65" s="101"/>
      <c r="Y65" s="101"/>
      <c r="Z65" s="101"/>
      <c r="AA65" s="101"/>
      <c r="AB65" s="101"/>
      <c r="AC65" s="101"/>
      <c r="AD65" s="101"/>
      <c r="AE65" s="101"/>
      <c r="AF65" s="101"/>
      <c r="AG65" s="101"/>
      <c r="AH65" s="101"/>
      <c r="AI65" s="101"/>
      <c r="AJ65" s="101"/>
      <c r="AK65" s="101"/>
      <c r="AL65" s="101"/>
    </row>
    <row r="66" spans="3:38">
      <c r="C66" s="71" t="s">
        <v>71</v>
      </c>
      <c r="D66" s="71"/>
      <c r="E66" s="72" t="s">
        <v>72</v>
      </c>
      <c r="F66" s="73"/>
      <c r="O66" s="101"/>
      <c r="P66" s="101"/>
      <c r="Q66" s="101"/>
      <c r="R66" s="101"/>
      <c r="S66" s="101"/>
      <c r="T66" s="101"/>
      <c r="U66" s="101"/>
      <c r="V66" s="100"/>
      <c r="W66" s="101"/>
      <c r="X66" s="101"/>
      <c r="Y66" s="101"/>
      <c r="Z66" s="101"/>
      <c r="AA66" s="101"/>
      <c r="AB66" s="101"/>
      <c r="AC66" s="101"/>
      <c r="AD66" s="101"/>
      <c r="AE66" s="101"/>
      <c r="AF66" s="101"/>
      <c r="AG66" s="101"/>
      <c r="AH66" s="101"/>
      <c r="AI66" s="101"/>
      <c r="AJ66" s="101"/>
      <c r="AK66" s="101"/>
      <c r="AL66" s="101"/>
    </row>
    <row r="67" spans="3:38">
      <c r="C67" s="71">
        <v>2002</v>
      </c>
      <c r="D67" s="71"/>
      <c r="E67" s="74">
        <v>6.99</v>
      </c>
      <c r="F67" s="73">
        <v>1.0699000000000001</v>
      </c>
      <c r="O67" s="101"/>
      <c r="P67" s="101"/>
      <c r="Q67" s="101"/>
      <c r="R67" s="101"/>
      <c r="S67" s="101"/>
      <c r="T67" s="39"/>
      <c r="U67" s="101"/>
      <c r="V67" s="100"/>
      <c r="W67" s="101"/>
      <c r="X67" s="101"/>
      <c r="Y67" s="101"/>
      <c r="Z67" s="101"/>
      <c r="AA67" s="101"/>
      <c r="AB67" s="101"/>
      <c r="AC67" s="101"/>
      <c r="AD67" s="101"/>
      <c r="AE67" s="101"/>
      <c r="AF67" s="101"/>
      <c r="AG67" s="101"/>
      <c r="AH67" s="101"/>
      <c r="AI67" s="101"/>
      <c r="AJ67" s="101"/>
      <c r="AK67" s="101"/>
      <c r="AL67" s="101"/>
    </row>
    <row r="68" spans="3:38" ht="15">
      <c r="C68" s="71">
        <v>2003</v>
      </c>
      <c r="D68" s="71"/>
      <c r="E68" s="74">
        <v>6.49</v>
      </c>
      <c r="F68" s="73">
        <v>1.0649</v>
      </c>
      <c r="G68" s="86">
        <f>29999000/1.19</f>
        <v>25209243.697478991</v>
      </c>
      <c r="H68" s="86"/>
      <c r="I68" s="86"/>
      <c r="O68" s="101"/>
      <c r="P68" s="129"/>
      <c r="Q68" s="129"/>
      <c r="R68" s="130"/>
      <c r="S68" s="101"/>
      <c r="T68" s="131"/>
      <c r="U68" s="131"/>
      <c r="V68" s="131"/>
      <c r="W68" s="131"/>
      <c r="X68" s="131"/>
      <c r="Y68" s="131"/>
      <c r="Z68" s="131"/>
      <c r="AA68" s="131"/>
      <c r="AB68" s="131"/>
      <c r="AC68" s="101"/>
      <c r="AD68" s="101"/>
      <c r="AE68" s="101"/>
      <c r="AF68" s="101"/>
      <c r="AG68" s="101"/>
      <c r="AH68" s="101"/>
      <c r="AI68" s="101"/>
      <c r="AJ68" s="101"/>
      <c r="AK68" s="101"/>
      <c r="AL68" s="101"/>
    </row>
    <row r="69" spans="3:38" ht="15">
      <c r="C69" s="71">
        <v>2004</v>
      </c>
      <c r="D69" s="71"/>
      <c r="E69" s="74">
        <v>5.5</v>
      </c>
      <c r="F69" s="73">
        <v>1.0549999999999999</v>
      </c>
      <c r="G69" s="54" t="s">
        <v>80</v>
      </c>
      <c r="O69" s="101"/>
      <c r="P69" s="132"/>
      <c r="Q69" s="132"/>
      <c r="R69" s="133"/>
      <c r="S69" s="101"/>
      <c r="T69" s="218"/>
      <c r="U69" s="209"/>
      <c r="V69" s="218"/>
      <c r="W69" s="147"/>
      <c r="X69" s="218"/>
      <c r="Y69" s="268"/>
      <c r="Z69" s="218"/>
      <c r="AA69" s="218"/>
      <c r="AB69" s="267"/>
      <c r="AC69" s="101"/>
      <c r="AD69" s="101"/>
      <c r="AE69" s="101"/>
      <c r="AF69" s="101"/>
      <c r="AG69" s="101"/>
      <c r="AH69" s="101"/>
      <c r="AI69" s="101"/>
      <c r="AJ69" s="101"/>
      <c r="AK69" s="101"/>
      <c r="AL69" s="101"/>
    </row>
    <row r="70" spans="3:38" ht="15">
      <c r="C70" s="71">
        <v>2005</v>
      </c>
      <c r="D70" s="71"/>
      <c r="E70" s="74">
        <v>4.8499999999999996</v>
      </c>
      <c r="F70" s="73">
        <v>1.0485</v>
      </c>
      <c r="G70" s="87" t="s">
        <v>80</v>
      </c>
      <c r="H70" s="87"/>
      <c r="I70" s="87"/>
      <c r="O70" s="101"/>
      <c r="P70" s="132"/>
      <c r="Q70" s="132"/>
      <c r="R70" s="133"/>
      <c r="S70" s="101"/>
      <c r="T70" s="218"/>
      <c r="U70" s="209"/>
      <c r="V70" s="218"/>
      <c r="W70" s="147"/>
      <c r="X70" s="218"/>
      <c r="Y70" s="218"/>
      <c r="Z70" s="218"/>
      <c r="AA70" s="218"/>
      <c r="AB70" s="267"/>
      <c r="AC70" s="101"/>
      <c r="AD70" s="101"/>
      <c r="AE70" s="101"/>
      <c r="AF70" s="101"/>
      <c r="AG70" s="101"/>
      <c r="AH70" s="101"/>
      <c r="AI70" s="101"/>
      <c r="AJ70" s="101"/>
      <c r="AK70" s="101"/>
      <c r="AL70" s="101"/>
    </row>
    <row r="71" spans="3:38" ht="15">
      <c r="C71" s="71">
        <v>2006</v>
      </c>
      <c r="D71" s="71"/>
      <c r="E71" s="74">
        <v>4.4800000000000004</v>
      </c>
      <c r="F71" s="73">
        <v>1.0448</v>
      </c>
      <c r="O71" s="101"/>
      <c r="P71" s="132"/>
      <c r="Q71" s="132"/>
      <c r="R71" s="133"/>
      <c r="S71" s="101"/>
      <c r="T71" s="218"/>
      <c r="U71" s="209"/>
      <c r="V71" s="218"/>
      <c r="W71" s="147"/>
      <c r="X71" s="218"/>
      <c r="Y71" s="218"/>
      <c r="Z71" s="218"/>
      <c r="AA71" s="218"/>
      <c r="AB71" s="267"/>
      <c r="AC71" s="101"/>
      <c r="AD71" s="101"/>
      <c r="AE71" s="101"/>
      <c r="AF71" s="132"/>
      <c r="AG71" s="133"/>
      <c r="AH71" s="101"/>
      <c r="AI71" s="101"/>
      <c r="AJ71" s="101"/>
      <c r="AK71" s="101"/>
      <c r="AL71" s="101"/>
    </row>
    <row r="72" spans="3:38" ht="15">
      <c r="C72" s="71">
        <v>2007</v>
      </c>
      <c r="D72" s="71"/>
      <c r="E72" s="74">
        <v>5.69</v>
      </c>
      <c r="F72" s="73">
        <v>1.0569</v>
      </c>
      <c r="O72" s="101"/>
      <c r="P72" s="132"/>
      <c r="Q72" s="132"/>
      <c r="R72" s="133"/>
      <c r="S72" s="101"/>
      <c r="T72" s="218"/>
      <c r="U72" s="209"/>
      <c r="V72" s="218"/>
      <c r="W72" s="147"/>
      <c r="X72" s="218"/>
      <c r="Y72" s="218"/>
      <c r="Z72" s="218"/>
      <c r="AA72" s="218"/>
      <c r="AB72" s="267"/>
      <c r="AC72" s="101"/>
      <c r="AD72" s="101"/>
      <c r="AE72" s="101"/>
      <c r="AF72" s="132"/>
      <c r="AG72" s="133"/>
      <c r="AH72" s="101"/>
      <c r="AI72" s="132"/>
      <c r="AJ72" s="133"/>
      <c r="AK72" s="101"/>
      <c r="AL72" s="101"/>
    </row>
    <row r="73" spans="3:38" ht="15">
      <c r="C73" s="71">
        <v>2008</v>
      </c>
      <c r="D73" s="71"/>
      <c r="E73" s="74">
        <v>7.67</v>
      </c>
      <c r="F73" s="73">
        <v>1.0767</v>
      </c>
      <c r="O73" s="101"/>
      <c r="P73" s="101"/>
      <c r="Q73" s="101"/>
      <c r="R73" s="101"/>
      <c r="S73" s="101"/>
      <c r="T73" s="209"/>
      <c r="U73" s="209"/>
      <c r="V73" s="218"/>
      <c r="W73" s="147"/>
      <c r="X73" s="218"/>
      <c r="Y73" s="268"/>
      <c r="Z73" s="218"/>
      <c r="AA73" s="218"/>
      <c r="AB73" s="267"/>
      <c r="AC73" s="101"/>
      <c r="AD73" s="101"/>
      <c r="AE73" s="101"/>
      <c r="AF73" s="132"/>
      <c r="AG73" s="133"/>
      <c r="AH73" s="101"/>
      <c r="AI73" s="132"/>
      <c r="AJ73" s="133"/>
      <c r="AK73" s="101"/>
      <c r="AL73" s="101"/>
    </row>
    <row r="74" spans="3:38" ht="15">
      <c r="C74" s="71">
        <v>2009</v>
      </c>
      <c r="D74" s="71"/>
      <c r="E74" s="74">
        <v>2</v>
      </c>
      <c r="F74" s="73">
        <v>1.02</v>
      </c>
      <c r="O74" s="101"/>
      <c r="P74" s="101"/>
      <c r="Q74" s="101"/>
      <c r="R74" s="101"/>
      <c r="S74" s="101"/>
      <c r="T74" s="209"/>
      <c r="U74" s="209"/>
      <c r="V74" s="218"/>
      <c r="W74" s="147"/>
      <c r="X74" s="218"/>
      <c r="Y74" s="218"/>
      <c r="Z74" s="218"/>
      <c r="AA74" s="218"/>
      <c r="AB74" s="267"/>
      <c r="AC74" s="101"/>
      <c r="AD74" s="101"/>
      <c r="AE74" s="101"/>
      <c r="AF74" s="132"/>
      <c r="AG74" s="133"/>
      <c r="AH74" s="101"/>
      <c r="AI74" s="132"/>
      <c r="AJ74" s="133"/>
      <c r="AK74" s="101"/>
      <c r="AL74" s="101"/>
    </row>
    <row r="75" spans="3:38" ht="15">
      <c r="C75" s="84">
        <v>2010</v>
      </c>
      <c r="D75" s="71"/>
      <c r="E75" s="74">
        <v>3.17</v>
      </c>
      <c r="F75" s="73">
        <v>1.0317000000000001</v>
      </c>
      <c r="O75" s="101"/>
      <c r="P75" s="101"/>
      <c r="Q75" s="101"/>
      <c r="R75" s="135"/>
      <c r="S75" s="101"/>
      <c r="T75" s="209"/>
      <c r="U75" s="209"/>
      <c r="V75" s="218"/>
      <c r="W75" s="147"/>
      <c r="X75" s="218"/>
      <c r="Y75" s="218"/>
      <c r="Z75" s="218"/>
      <c r="AA75" s="218"/>
      <c r="AB75" s="267"/>
      <c r="AC75" s="101"/>
      <c r="AD75" s="101"/>
      <c r="AE75" s="101"/>
      <c r="AF75" s="218"/>
      <c r="AG75" s="268"/>
      <c r="AH75" s="101"/>
      <c r="AI75" s="218"/>
      <c r="AJ75" s="268"/>
      <c r="AK75" s="101"/>
      <c r="AL75" s="101"/>
    </row>
    <row r="76" spans="3:38" ht="15">
      <c r="C76" s="84">
        <v>2011</v>
      </c>
      <c r="D76" s="71"/>
      <c r="E76" s="74">
        <v>3.73</v>
      </c>
      <c r="F76" s="73">
        <v>1.0373000000000001</v>
      </c>
      <c r="O76" s="101"/>
      <c r="P76" s="101"/>
      <c r="Q76" s="101"/>
      <c r="R76" s="101"/>
      <c r="S76" s="101"/>
      <c r="T76" s="209"/>
      <c r="U76" s="209"/>
      <c r="V76" s="218"/>
      <c r="W76" s="147"/>
      <c r="X76" s="218"/>
      <c r="Y76" s="218"/>
      <c r="Z76" s="218"/>
      <c r="AA76" s="218"/>
      <c r="AB76" s="267"/>
      <c r="AC76" s="101"/>
      <c r="AD76" s="101"/>
      <c r="AE76" s="101"/>
      <c r="AF76" s="218"/>
      <c r="AG76" s="218"/>
      <c r="AH76" s="101"/>
      <c r="AI76" s="218"/>
      <c r="AJ76" s="218"/>
      <c r="AK76" s="101"/>
      <c r="AL76" s="101"/>
    </row>
    <row r="77" spans="3:38" ht="15">
      <c r="C77" s="84">
        <v>2012</v>
      </c>
      <c r="D77" s="71"/>
      <c r="E77" s="74">
        <v>2.44</v>
      </c>
      <c r="F77" s="73">
        <v>1.0244</v>
      </c>
      <c r="O77" s="101"/>
      <c r="P77" s="101"/>
      <c r="Q77" s="101"/>
      <c r="R77" s="101"/>
      <c r="S77" s="101"/>
      <c r="T77" s="209"/>
      <c r="U77" s="209"/>
      <c r="V77" s="218"/>
      <c r="W77" s="147"/>
      <c r="X77" s="218"/>
      <c r="Y77" s="218"/>
      <c r="Z77" s="218"/>
      <c r="AA77" s="218"/>
      <c r="AB77" s="267"/>
      <c r="AC77" s="101"/>
      <c r="AD77" s="101"/>
      <c r="AE77" s="101"/>
      <c r="AF77" s="218"/>
      <c r="AG77" s="218"/>
      <c r="AH77" s="101"/>
      <c r="AI77" s="218"/>
      <c r="AJ77" s="218"/>
      <c r="AK77" s="101"/>
      <c r="AL77" s="101"/>
    </row>
    <row r="78" spans="3:38">
      <c r="C78" s="83">
        <v>2013</v>
      </c>
      <c r="D78" s="47"/>
      <c r="E78" s="75">
        <v>1.94</v>
      </c>
      <c r="F78" s="73">
        <v>1.0194000000000001</v>
      </c>
      <c r="O78" s="101"/>
      <c r="P78" s="100"/>
      <c r="Q78" s="101"/>
      <c r="R78" s="101"/>
      <c r="S78" s="101"/>
      <c r="T78" s="209"/>
      <c r="U78" s="209"/>
      <c r="V78" s="218"/>
      <c r="W78" s="147"/>
      <c r="X78" s="218"/>
      <c r="Y78" s="268"/>
      <c r="Z78" s="218"/>
      <c r="AA78" s="218"/>
      <c r="AB78" s="269"/>
      <c r="AC78" s="101"/>
      <c r="AD78" s="101"/>
      <c r="AE78" s="101"/>
      <c r="AF78" s="218"/>
      <c r="AG78" s="218"/>
      <c r="AH78" s="101"/>
      <c r="AI78" s="218"/>
      <c r="AJ78" s="218"/>
      <c r="AK78" s="101"/>
      <c r="AL78" s="101"/>
    </row>
    <row r="79" spans="3:38" ht="15">
      <c r="C79" s="83">
        <v>2014</v>
      </c>
      <c r="D79" s="46"/>
      <c r="E79" s="46">
        <v>3.66</v>
      </c>
      <c r="F79" s="73">
        <v>1.0366</v>
      </c>
      <c r="O79" s="101"/>
      <c r="P79" s="129"/>
      <c r="Q79" s="129"/>
      <c r="R79" s="130"/>
      <c r="S79" s="101"/>
      <c r="T79" s="209"/>
      <c r="U79" s="209"/>
      <c r="V79" s="218"/>
      <c r="W79" s="147"/>
      <c r="X79" s="218"/>
      <c r="Y79" s="218"/>
      <c r="Z79" s="218"/>
      <c r="AA79" s="218"/>
      <c r="AB79" s="269"/>
      <c r="AC79" s="101"/>
      <c r="AD79" s="101"/>
      <c r="AE79" s="101"/>
      <c r="AF79" s="209"/>
      <c r="AG79" s="268"/>
      <c r="AH79" s="101"/>
      <c r="AI79" s="209"/>
      <c r="AJ79" s="268"/>
      <c r="AK79" s="101"/>
      <c r="AL79" s="101"/>
    </row>
    <row r="80" spans="3:38" ht="15">
      <c r="C80" s="83">
        <v>2015</v>
      </c>
      <c r="D80" s="46"/>
      <c r="E80" s="46">
        <v>6.77</v>
      </c>
      <c r="F80" s="73">
        <v>1.0677000000000001</v>
      </c>
      <c r="O80" s="101"/>
      <c r="P80" s="132"/>
      <c r="Q80" s="132"/>
      <c r="R80" s="133"/>
      <c r="S80" s="101"/>
      <c r="T80" s="209"/>
      <c r="U80" s="209"/>
      <c r="V80" s="218"/>
      <c r="W80" s="147"/>
      <c r="X80" s="218"/>
      <c r="Y80" s="218"/>
      <c r="Z80" s="218"/>
      <c r="AA80" s="218"/>
      <c r="AB80" s="267"/>
      <c r="AC80" s="101"/>
      <c r="AD80" s="101"/>
      <c r="AE80" s="101"/>
      <c r="AF80" s="209"/>
      <c r="AG80" s="218"/>
      <c r="AH80" s="101"/>
      <c r="AI80" s="209"/>
      <c r="AJ80" s="218"/>
      <c r="AK80" s="101"/>
      <c r="AL80" s="101"/>
    </row>
    <row r="81" spans="3:38" ht="15">
      <c r="C81" s="83">
        <v>2016</v>
      </c>
      <c r="D81" s="46"/>
      <c r="E81" s="46">
        <v>5.75</v>
      </c>
      <c r="F81" s="73">
        <v>1.0575000000000001</v>
      </c>
      <c r="O81" s="101"/>
      <c r="P81" s="132"/>
      <c r="Q81" s="132"/>
      <c r="R81" s="133"/>
      <c r="S81" s="101"/>
      <c r="T81" s="209"/>
      <c r="U81" s="209"/>
      <c r="V81" s="218"/>
      <c r="W81" s="147"/>
      <c r="X81" s="218"/>
      <c r="Y81" s="218"/>
      <c r="Z81" s="218"/>
      <c r="AA81" s="218"/>
      <c r="AB81" s="267"/>
      <c r="AC81" s="101"/>
      <c r="AD81" s="101"/>
      <c r="AE81" s="101"/>
      <c r="AF81" s="209"/>
      <c r="AG81" s="218"/>
      <c r="AH81" s="101"/>
      <c r="AI81" s="209"/>
      <c r="AJ81" s="218"/>
      <c r="AK81" s="101"/>
      <c r="AL81" s="101"/>
    </row>
    <row r="82" spans="3:38" ht="15">
      <c r="C82" s="83">
        <v>2017</v>
      </c>
      <c r="D82" s="46"/>
      <c r="E82" s="46">
        <v>4.09</v>
      </c>
      <c r="F82" s="73">
        <v>1.0408999999999999</v>
      </c>
      <c r="O82" s="101"/>
      <c r="P82" s="132"/>
      <c r="Q82" s="132"/>
      <c r="R82" s="133"/>
      <c r="S82" s="101"/>
      <c r="T82" s="209"/>
      <c r="U82" s="209"/>
      <c r="V82" s="218"/>
      <c r="W82" s="147"/>
      <c r="X82" s="218"/>
      <c r="Y82" s="218"/>
      <c r="Z82" s="218"/>
      <c r="AA82" s="218"/>
      <c r="AB82" s="267"/>
      <c r="AC82" s="101"/>
      <c r="AD82" s="101"/>
      <c r="AE82" s="101"/>
      <c r="AF82" s="209"/>
      <c r="AG82" s="218"/>
      <c r="AH82" s="101"/>
      <c r="AI82" s="209"/>
      <c r="AJ82" s="218"/>
      <c r="AK82" s="101"/>
      <c r="AL82" s="101"/>
    </row>
    <row r="83" spans="3:38" ht="15">
      <c r="C83" s="83">
        <v>2018</v>
      </c>
      <c r="D83" s="46"/>
      <c r="E83" s="46">
        <v>3.18</v>
      </c>
      <c r="F83" s="73">
        <v>1.0318000000000001</v>
      </c>
      <c r="O83" s="101"/>
      <c r="P83" s="101"/>
      <c r="Q83" s="101"/>
      <c r="R83" s="101"/>
      <c r="S83" s="101"/>
      <c r="T83" s="209"/>
      <c r="U83" s="209"/>
      <c r="V83" s="218"/>
      <c r="W83" s="147"/>
      <c r="X83" s="218"/>
      <c r="Y83" s="218"/>
      <c r="Z83" s="218"/>
      <c r="AA83" s="218"/>
      <c r="AB83" s="267"/>
      <c r="AC83" s="101"/>
      <c r="AD83" s="101"/>
      <c r="AE83" s="101"/>
      <c r="AF83" s="209"/>
      <c r="AG83" s="218"/>
      <c r="AH83" s="101"/>
      <c r="AI83" s="209"/>
      <c r="AJ83" s="218"/>
      <c r="AK83" s="101"/>
      <c r="AL83" s="101"/>
    </row>
    <row r="84" spans="3:38" ht="15">
      <c r="C84" s="54">
        <v>2019</v>
      </c>
      <c r="E84" s="116">
        <v>3.7999999999999999E-2</v>
      </c>
      <c r="O84" s="101"/>
      <c r="P84" s="101"/>
      <c r="Q84" s="101"/>
      <c r="R84" s="101"/>
      <c r="S84" s="101"/>
      <c r="T84" s="209"/>
      <c r="U84" s="209"/>
      <c r="V84" s="218"/>
      <c r="W84" s="147"/>
      <c r="X84" s="218"/>
      <c r="Y84" s="218"/>
      <c r="Z84" s="218"/>
      <c r="AA84" s="218"/>
      <c r="AB84" s="267"/>
      <c r="AC84" s="101"/>
      <c r="AD84" s="101"/>
      <c r="AE84" s="101"/>
      <c r="AF84" s="209"/>
      <c r="AG84" s="268"/>
      <c r="AH84" s="101"/>
      <c r="AI84" s="209"/>
      <c r="AJ84" s="268"/>
      <c r="AK84" s="101"/>
      <c r="AL84" s="101"/>
    </row>
    <row r="85" spans="3:38" ht="15">
      <c r="C85" s="54">
        <v>2020</v>
      </c>
      <c r="E85" s="51" t="s">
        <v>87</v>
      </c>
      <c r="O85" s="101"/>
      <c r="P85" s="101"/>
      <c r="Q85" s="101"/>
      <c r="R85" s="101"/>
      <c r="S85" s="101"/>
      <c r="T85" s="209"/>
      <c r="U85" s="209"/>
      <c r="V85" s="218"/>
      <c r="W85" s="147"/>
      <c r="X85" s="218"/>
      <c r="Y85" s="218"/>
      <c r="Z85" s="218"/>
      <c r="AA85" s="218"/>
      <c r="AB85" s="267"/>
      <c r="AC85" s="101"/>
      <c r="AD85" s="101"/>
      <c r="AE85" s="101"/>
      <c r="AF85" s="209"/>
      <c r="AG85" s="218"/>
      <c r="AH85" s="101"/>
      <c r="AI85" s="209"/>
      <c r="AJ85" s="218"/>
      <c r="AK85" s="101"/>
      <c r="AL85" s="101"/>
    </row>
    <row r="86" spans="3:38" ht="22.5" customHeight="1">
      <c r="O86" s="101"/>
      <c r="P86" s="101"/>
      <c r="Q86" s="101"/>
      <c r="R86" s="135"/>
      <c r="S86" s="101"/>
      <c r="T86" s="209"/>
      <c r="U86" s="209"/>
      <c r="V86" s="218"/>
      <c r="W86" s="147"/>
      <c r="X86" s="218"/>
      <c r="Y86" s="218"/>
      <c r="Z86" s="218"/>
      <c r="AA86" s="218"/>
      <c r="AB86" s="267"/>
      <c r="AC86" s="101"/>
      <c r="AD86" s="101"/>
      <c r="AE86" s="101"/>
      <c r="AF86" s="209"/>
      <c r="AG86" s="218"/>
      <c r="AH86" s="101"/>
      <c r="AI86" s="209"/>
      <c r="AJ86" s="218"/>
      <c r="AK86" s="101"/>
      <c r="AL86" s="101"/>
    </row>
    <row r="87" spans="3:38" ht="15">
      <c r="O87" s="101"/>
      <c r="P87" s="101"/>
      <c r="Q87" s="101"/>
      <c r="R87" s="101"/>
      <c r="S87" s="101"/>
      <c r="T87" s="209"/>
      <c r="U87" s="209"/>
      <c r="V87" s="218"/>
      <c r="W87" s="147"/>
      <c r="X87" s="218"/>
      <c r="Y87" s="218"/>
      <c r="Z87" s="218"/>
      <c r="AA87" s="218"/>
      <c r="AB87" s="267"/>
      <c r="AC87" s="101"/>
      <c r="AD87" s="101"/>
      <c r="AE87" s="101"/>
      <c r="AF87" s="209"/>
      <c r="AG87" s="218"/>
      <c r="AH87" s="101"/>
      <c r="AI87" s="209"/>
      <c r="AJ87" s="218"/>
      <c r="AK87" s="101"/>
      <c r="AL87" s="101"/>
    </row>
    <row r="88" spans="3:38">
      <c r="O88" s="101"/>
      <c r="P88" s="100"/>
      <c r="Q88" s="101"/>
      <c r="R88" s="101"/>
      <c r="S88" s="101"/>
      <c r="T88" s="209"/>
      <c r="U88" s="209"/>
      <c r="V88" s="218"/>
      <c r="W88" s="147"/>
      <c r="X88" s="218"/>
      <c r="Y88" s="218"/>
      <c r="Z88" s="218"/>
      <c r="AA88" s="218"/>
      <c r="AB88" s="267"/>
      <c r="AC88" s="101"/>
      <c r="AD88" s="101"/>
      <c r="AE88" s="101"/>
      <c r="AF88" s="209"/>
      <c r="AG88" s="218"/>
      <c r="AH88" s="101"/>
      <c r="AI88" s="209"/>
      <c r="AJ88" s="218"/>
      <c r="AK88" s="101"/>
      <c r="AL88" s="101"/>
    </row>
    <row r="89" spans="3:38">
      <c r="O89" s="101"/>
      <c r="P89" s="100"/>
      <c r="Q89" s="101"/>
      <c r="R89" s="101"/>
      <c r="S89" s="101"/>
      <c r="T89" s="209"/>
      <c r="U89" s="209"/>
      <c r="V89" s="218"/>
      <c r="W89" s="147"/>
      <c r="X89" s="218"/>
      <c r="Y89" s="218"/>
      <c r="Z89" s="218"/>
      <c r="AA89" s="218"/>
      <c r="AB89" s="267"/>
      <c r="AC89" s="101"/>
      <c r="AD89" s="101"/>
      <c r="AE89" s="101"/>
      <c r="AF89" s="209"/>
      <c r="AG89" s="218"/>
      <c r="AH89" s="101"/>
      <c r="AI89" s="209"/>
      <c r="AJ89" s="218"/>
      <c r="AK89" s="101"/>
      <c r="AL89" s="101"/>
    </row>
    <row r="90" spans="3:38">
      <c r="O90" s="101"/>
      <c r="P90" s="100"/>
      <c r="Q90" s="101"/>
      <c r="R90" s="101"/>
      <c r="S90" s="101"/>
      <c r="T90" s="101"/>
      <c r="U90" s="101"/>
      <c r="V90" s="101"/>
      <c r="W90" s="101"/>
      <c r="X90" s="101"/>
      <c r="Y90" s="101"/>
      <c r="Z90" s="101"/>
      <c r="AA90" s="101"/>
      <c r="AB90" s="101"/>
      <c r="AC90" s="101"/>
      <c r="AD90" s="101"/>
      <c r="AE90" s="101"/>
      <c r="AF90" s="209"/>
      <c r="AG90" s="218"/>
      <c r="AH90" s="101"/>
      <c r="AI90" s="209"/>
      <c r="AJ90" s="218"/>
      <c r="AK90" s="101"/>
      <c r="AL90" s="101"/>
    </row>
    <row r="91" spans="3:38">
      <c r="O91" s="101"/>
      <c r="P91" s="100"/>
      <c r="Q91" s="101"/>
      <c r="R91" s="101"/>
      <c r="S91" s="101"/>
      <c r="T91" s="101"/>
      <c r="U91" s="101"/>
      <c r="V91" s="101"/>
      <c r="W91" s="101"/>
      <c r="X91" s="101"/>
      <c r="Y91" s="101"/>
      <c r="Z91" s="101"/>
      <c r="AA91" s="101"/>
      <c r="AB91" s="101"/>
      <c r="AC91" s="101"/>
      <c r="AD91" s="101"/>
      <c r="AE91" s="101"/>
      <c r="AF91" s="209"/>
      <c r="AG91" s="218"/>
      <c r="AH91" s="101"/>
      <c r="AI91" s="101"/>
      <c r="AJ91" s="101"/>
      <c r="AK91" s="101"/>
      <c r="AL91" s="101"/>
    </row>
    <row r="92" spans="3:38">
      <c r="O92" s="101"/>
      <c r="P92" s="100"/>
      <c r="Q92" s="101"/>
      <c r="R92" s="101"/>
      <c r="S92" s="101"/>
      <c r="T92" s="101"/>
      <c r="U92" s="101"/>
      <c r="V92" s="101"/>
      <c r="W92" s="101"/>
      <c r="X92" s="101"/>
      <c r="Y92" s="101"/>
      <c r="Z92" s="101"/>
      <c r="AA92" s="101"/>
      <c r="AB92" s="101"/>
      <c r="AC92" s="101"/>
      <c r="AD92" s="101"/>
      <c r="AE92" s="101"/>
      <c r="AF92" s="209"/>
      <c r="AG92" s="218"/>
      <c r="AH92" s="101"/>
      <c r="AI92" s="101"/>
      <c r="AJ92" s="101"/>
      <c r="AK92" s="101"/>
      <c r="AL92" s="101"/>
    </row>
    <row r="93" spans="3:38">
      <c r="O93" s="101"/>
      <c r="P93" s="100"/>
      <c r="Q93" s="101"/>
      <c r="R93" s="101"/>
      <c r="S93" s="101"/>
      <c r="T93" s="101"/>
      <c r="U93" s="101"/>
      <c r="V93" s="101"/>
      <c r="W93" s="101"/>
      <c r="X93" s="101"/>
      <c r="Y93" s="101"/>
      <c r="Z93" s="101"/>
      <c r="AA93" s="101"/>
      <c r="AB93" s="101"/>
      <c r="AC93" s="101"/>
      <c r="AD93" s="101"/>
      <c r="AE93" s="101"/>
      <c r="AF93" s="209"/>
      <c r="AG93" s="218"/>
      <c r="AH93" s="101"/>
      <c r="AI93" s="101"/>
      <c r="AJ93" s="101"/>
      <c r="AK93" s="101"/>
      <c r="AL93" s="101"/>
    </row>
    <row r="94" spans="3:38">
      <c r="O94" s="101"/>
      <c r="P94" s="101"/>
      <c r="Q94" s="101"/>
      <c r="R94" s="101"/>
      <c r="S94" s="101"/>
      <c r="T94" s="101"/>
      <c r="U94" s="101"/>
      <c r="V94" s="100"/>
      <c r="W94" s="101"/>
      <c r="X94" s="135"/>
      <c r="Y94" s="101"/>
      <c r="Z94" s="101"/>
      <c r="AA94" s="101"/>
      <c r="AB94" s="101"/>
      <c r="AC94" s="101"/>
      <c r="AD94" s="101"/>
      <c r="AE94" s="101"/>
      <c r="AF94" s="209"/>
      <c r="AG94" s="218"/>
      <c r="AH94" s="101"/>
      <c r="AI94" s="101"/>
      <c r="AJ94" s="101"/>
      <c r="AK94" s="101"/>
      <c r="AL94" s="101"/>
    </row>
    <row r="95" spans="3:38">
      <c r="O95" s="101"/>
      <c r="P95" s="101"/>
      <c r="Q95" s="101"/>
      <c r="R95" s="101"/>
      <c r="S95" s="101"/>
      <c r="T95" s="101"/>
      <c r="U95" s="101"/>
      <c r="V95" s="100"/>
      <c r="W95" s="101"/>
      <c r="X95" s="136"/>
      <c r="Y95" s="101"/>
      <c r="Z95" s="101"/>
      <c r="AA95" s="101"/>
      <c r="AB95" s="101"/>
      <c r="AC95" s="101"/>
      <c r="AD95" s="101"/>
      <c r="AE95" s="101"/>
      <c r="AF95" s="209"/>
      <c r="AG95" s="218"/>
      <c r="AH95" s="101"/>
      <c r="AI95" s="101"/>
      <c r="AJ95" s="101"/>
      <c r="AK95" s="101"/>
      <c r="AL95" s="101"/>
    </row>
    <row r="96" spans="3:38">
      <c r="O96" s="101"/>
      <c r="P96" s="101"/>
      <c r="Q96" s="101"/>
      <c r="R96" s="101"/>
      <c r="S96" s="101"/>
      <c r="T96" s="101"/>
      <c r="U96" s="101"/>
      <c r="V96" s="100"/>
      <c r="W96" s="101"/>
      <c r="X96" s="101"/>
      <c r="Y96" s="101"/>
      <c r="Z96" s="101"/>
      <c r="AA96" s="101"/>
      <c r="AB96" s="101"/>
      <c r="AC96" s="101"/>
      <c r="AD96" s="101"/>
      <c r="AE96" s="101"/>
      <c r="AF96" s="101"/>
      <c r="AG96" s="101"/>
      <c r="AH96" s="101"/>
      <c r="AI96" s="101"/>
      <c r="AJ96" s="101"/>
      <c r="AK96" s="101"/>
      <c r="AL96" s="101"/>
    </row>
    <row r="97" spans="15:38">
      <c r="O97" s="101"/>
      <c r="P97" s="101"/>
      <c r="Q97" s="101"/>
      <c r="R97" s="101"/>
      <c r="S97" s="101"/>
      <c r="T97" s="101"/>
      <c r="U97" s="101"/>
      <c r="V97" s="100"/>
      <c r="W97" s="101"/>
      <c r="X97" s="101"/>
      <c r="Y97" s="101"/>
      <c r="Z97" s="101"/>
      <c r="AA97" s="101"/>
      <c r="AB97" s="101"/>
      <c r="AC97" s="101"/>
      <c r="AD97" s="101"/>
      <c r="AE97" s="101"/>
      <c r="AF97" s="101"/>
      <c r="AG97" s="101"/>
      <c r="AH97" s="101"/>
      <c r="AI97" s="101"/>
      <c r="AJ97" s="101"/>
      <c r="AK97" s="101"/>
      <c r="AL97" s="101"/>
    </row>
    <row r="98" spans="15:38">
      <c r="O98" s="101"/>
      <c r="P98" s="101"/>
      <c r="Q98" s="101"/>
      <c r="R98" s="101"/>
      <c r="S98" s="101"/>
      <c r="T98" s="101"/>
      <c r="U98" s="101"/>
      <c r="V98" s="100"/>
      <c r="W98" s="101"/>
      <c r="X98" s="101"/>
      <c r="Y98" s="101"/>
      <c r="Z98" s="101"/>
      <c r="AA98" s="101"/>
      <c r="AB98" s="101"/>
      <c r="AC98" s="101"/>
      <c r="AD98" s="101"/>
      <c r="AE98" s="101"/>
      <c r="AF98" s="101"/>
      <c r="AG98" s="101"/>
      <c r="AH98" s="101"/>
      <c r="AI98" s="101"/>
      <c r="AJ98" s="101"/>
      <c r="AK98" s="101"/>
      <c r="AL98" s="101"/>
    </row>
    <row r="99" spans="15:38">
      <c r="O99" s="101"/>
      <c r="P99" s="101"/>
      <c r="Q99" s="101"/>
      <c r="R99" s="101"/>
      <c r="S99" s="101"/>
      <c r="T99" s="101"/>
      <c r="U99" s="101"/>
      <c r="V99" s="100"/>
      <c r="W99" s="101"/>
      <c r="X99" s="101"/>
      <c r="Y99" s="101"/>
      <c r="Z99" s="101"/>
      <c r="AA99" s="101"/>
      <c r="AB99" s="101"/>
      <c r="AC99" s="101"/>
      <c r="AD99" s="101"/>
      <c r="AE99" s="101"/>
      <c r="AF99" s="101"/>
      <c r="AG99" s="101"/>
      <c r="AH99" s="101"/>
      <c r="AI99" s="101"/>
      <c r="AJ99" s="101"/>
      <c r="AK99" s="101"/>
      <c r="AL99" s="101"/>
    </row>
    <row r="100" spans="15:38">
      <c r="O100" s="101"/>
      <c r="P100" s="101"/>
      <c r="Q100" s="101"/>
      <c r="R100" s="101"/>
      <c r="S100" s="101"/>
      <c r="T100" s="101"/>
      <c r="U100" s="101"/>
      <c r="V100" s="100"/>
      <c r="W100" s="101"/>
      <c r="X100" s="101"/>
      <c r="Y100" s="101"/>
      <c r="Z100" s="101"/>
      <c r="AA100" s="101"/>
      <c r="AB100" s="101"/>
      <c r="AC100" s="101"/>
      <c r="AD100" s="101"/>
      <c r="AE100" s="101"/>
      <c r="AF100" s="101"/>
      <c r="AG100" s="101"/>
      <c r="AH100" s="101"/>
      <c r="AI100" s="101"/>
      <c r="AJ100" s="101"/>
      <c r="AK100" s="101"/>
      <c r="AL100" s="101"/>
    </row>
    <row r="101" spans="15:38">
      <c r="O101" s="101"/>
      <c r="P101" s="101"/>
      <c r="Q101" s="101"/>
      <c r="R101" s="101"/>
      <c r="S101" s="101"/>
      <c r="T101" s="101"/>
      <c r="U101" s="101"/>
      <c r="V101" s="100"/>
      <c r="W101" s="101"/>
      <c r="X101" s="101"/>
      <c r="Y101" s="101"/>
      <c r="Z101" s="101"/>
      <c r="AA101" s="101"/>
      <c r="AB101" s="101"/>
      <c r="AC101" s="101"/>
      <c r="AD101" s="101"/>
      <c r="AE101" s="101"/>
      <c r="AF101" s="101"/>
      <c r="AG101" s="101"/>
      <c r="AH101" s="101"/>
      <c r="AI101" s="101"/>
      <c r="AJ101" s="101"/>
      <c r="AK101" s="101"/>
      <c r="AL101" s="101"/>
    </row>
    <row r="102" spans="15:38">
      <c r="O102" s="101"/>
      <c r="P102" s="101"/>
      <c r="Q102" s="101"/>
      <c r="R102" s="101"/>
      <c r="S102" s="101"/>
      <c r="T102" s="101"/>
      <c r="U102" s="101"/>
      <c r="V102" s="100"/>
      <c r="W102" s="101"/>
      <c r="X102" s="101"/>
      <c r="Y102" s="101"/>
      <c r="Z102" s="101"/>
      <c r="AA102" s="101"/>
      <c r="AB102" s="101"/>
      <c r="AC102" s="101"/>
      <c r="AD102" s="101"/>
      <c r="AE102" s="101"/>
      <c r="AF102" s="101"/>
      <c r="AG102" s="101"/>
      <c r="AH102" s="101"/>
      <c r="AI102" s="101"/>
      <c r="AJ102" s="101"/>
      <c r="AK102" s="101"/>
      <c r="AL102" s="101"/>
    </row>
    <row r="103" spans="15:38">
      <c r="O103" s="101"/>
      <c r="P103" s="101"/>
      <c r="Q103" s="101"/>
      <c r="R103" s="101"/>
      <c r="S103" s="101"/>
      <c r="T103" s="101"/>
      <c r="U103" s="101"/>
      <c r="V103" s="100"/>
      <c r="W103" s="101"/>
      <c r="X103" s="101"/>
      <c r="Y103" s="101"/>
      <c r="Z103" s="101"/>
      <c r="AA103" s="101"/>
      <c r="AB103" s="101"/>
      <c r="AC103" s="101"/>
      <c r="AD103" s="101"/>
      <c r="AE103" s="101"/>
      <c r="AF103" s="101"/>
      <c r="AG103" s="101"/>
      <c r="AH103" s="101"/>
      <c r="AI103" s="101"/>
      <c r="AJ103" s="101"/>
      <c r="AK103" s="101"/>
      <c r="AL103" s="101"/>
    </row>
    <row r="104" spans="15:38">
      <c r="O104" s="101"/>
      <c r="P104" s="101"/>
      <c r="Q104" s="101"/>
      <c r="R104" s="101"/>
      <c r="S104" s="101"/>
      <c r="T104" s="101"/>
      <c r="U104" s="101"/>
      <c r="V104" s="100"/>
      <c r="W104" s="101"/>
      <c r="X104" s="101"/>
      <c r="Y104" s="101"/>
      <c r="Z104" s="101"/>
      <c r="AA104" s="101"/>
      <c r="AB104" s="101"/>
      <c r="AC104" s="101"/>
      <c r="AD104" s="101"/>
      <c r="AE104" s="101"/>
      <c r="AF104" s="101"/>
      <c r="AG104" s="101"/>
      <c r="AH104" s="101"/>
      <c r="AI104" s="101"/>
      <c r="AJ104" s="101"/>
      <c r="AK104" s="101"/>
      <c r="AL104" s="101"/>
    </row>
    <row r="105" spans="15:38">
      <c r="O105" s="101"/>
      <c r="P105" s="101"/>
      <c r="Q105" s="101"/>
      <c r="R105" s="101"/>
      <c r="S105" s="101"/>
      <c r="T105" s="101"/>
      <c r="U105" s="101"/>
      <c r="V105" s="100"/>
      <c r="W105" s="101"/>
      <c r="X105" s="101"/>
      <c r="Y105" s="101"/>
      <c r="Z105" s="101"/>
      <c r="AA105" s="101"/>
      <c r="AB105" s="101"/>
      <c r="AC105" s="101"/>
      <c r="AD105" s="101"/>
      <c r="AE105" s="101"/>
      <c r="AF105" s="101"/>
      <c r="AG105" s="101"/>
      <c r="AH105" s="101"/>
      <c r="AI105" s="101"/>
      <c r="AJ105" s="101"/>
      <c r="AK105" s="101"/>
      <c r="AL105" s="101"/>
    </row>
    <row r="106" spans="15:38">
      <c r="O106" s="101"/>
      <c r="P106" s="101"/>
      <c r="Q106" s="101"/>
      <c r="R106" s="101"/>
      <c r="S106" s="101"/>
      <c r="T106" s="101"/>
      <c r="U106" s="101"/>
      <c r="V106" s="100"/>
      <c r="W106" s="101"/>
      <c r="X106" s="101"/>
      <c r="Y106" s="101"/>
      <c r="Z106" s="101"/>
      <c r="AA106" s="101"/>
      <c r="AB106" s="101"/>
      <c r="AC106" s="101"/>
      <c r="AD106" s="101"/>
      <c r="AE106" s="101"/>
      <c r="AF106" s="101"/>
      <c r="AG106" s="101"/>
      <c r="AH106" s="101"/>
      <c r="AI106" s="101"/>
      <c r="AJ106" s="101"/>
      <c r="AK106" s="101"/>
      <c r="AL106" s="101"/>
    </row>
    <row r="107" spans="15:38">
      <c r="O107" s="101"/>
      <c r="P107" s="101"/>
      <c r="Q107" s="101"/>
      <c r="R107" s="101"/>
      <c r="S107" s="101"/>
      <c r="T107" s="101"/>
      <c r="U107" s="101"/>
      <c r="V107" s="100"/>
      <c r="W107" s="101"/>
      <c r="X107" s="101"/>
      <c r="Y107" s="101"/>
      <c r="Z107" s="101"/>
      <c r="AA107" s="101"/>
      <c r="AB107" s="101"/>
      <c r="AC107" s="101"/>
      <c r="AD107" s="101"/>
      <c r="AE107" s="101"/>
      <c r="AF107" s="101"/>
      <c r="AG107" s="101"/>
      <c r="AH107" s="101"/>
      <c r="AI107" s="101"/>
      <c r="AJ107" s="101"/>
      <c r="AK107" s="101"/>
      <c r="AL107" s="101"/>
    </row>
    <row r="108" spans="15:38">
      <c r="O108" s="101"/>
      <c r="P108" s="101"/>
      <c r="Q108" s="101"/>
      <c r="R108" s="101"/>
      <c r="S108" s="101"/>
      <c r="T108" s="101"/>
      <c r="U108" s="101"/>
      <c r="V108" s="100"/>
      <c r="W108" s="101"/>
      <c r="X108" s="101"/>
      <c r="Y108" s="101"/>
      <c r="Z108" s="101"/>
      <c r="AA108" s="101"/>
      <c r="AB108" s="101"/>
      <c r="AC108" s="101"/>
      <c r="AD108" s="101"/>
      <c r="AE108" s="101"/>
      <c r="AF108" s="101"/>
      <c r="AG108" s="101"/>
      <c r="AH108" s="101"/>
      <c r="AI108" s="101"/>
      <c r="AJ108" s="101"/>
      <c r="AK108" s="101"/>
      <c r="AL108" s="101"/>
    </row>
    <row r="109" spans="15:38">
      <c r="O109" s="101"/>
      <c r="P109" s="101"/>
      <c r="Q109" s="101"/>
      <c r="R109" s="101"/>
      <c r="S109" s="101"/>
      <c r="T109" s="101"/>
      <c r="U109" s="101"/>
      <c r="V109" s="100"/>
      <c r="W109" s="101"/>
      <c r="X109" s="101"/>
      <c r="Y109" s="101"/>
      <c r="Z109" s="101"/>
      <c r="AA109" s="101"/>
      <c r="AB109" s="101"/>
      <c r="AC109" s="101"/>
      <c r="AD109" s="101"/>
      <c r="AE109" s="101"/>
      <c r="AF109" s="101"/>
      <c r="AG109" s="101"/>
      <c r="AH109" s="101"/>
      <c r="AI109" s="101"/>
      <c r="AJ109" s="101"/>
      <c r="AK109" s="101"/>
      <c r="AL109" s="101"/>
    </row>
    <row r="110" spans="15:38">
      <c r="O110" s="101"/>
      <c r="P110" s="101"/>
      <c r="Q110" s="101"/>
      <c r="R110" s="101"/>
      <c r="S110" s="101"/>
      <c r="T110" s="101"/>
      <c r="U110" s="101"/>
      <c r="V110" s="100"/>
      <c r="W110" s="101"/>
      <c r="X110" s="101"/>
      <c r="Y110" s="101"/>
      <c r="Z110" s="101"/>
      <c r="AA110" s="101"/>
      <c r="AB110" s="101"/>
      <c r="AC110" s="101"/>
      <c r="AD110" s="101"/>
      <c r="AE110" s="101"/>
      <c r="AF110" s="101"/>
      <c r="AG110" s="101"/>
      <c r="AH110" s="101"/>
      <c r="AI110" s="101"/>
      <c r="AJ110" s="101"/>
      <c r="AK110" s="101"/>
      <c r="AL110" s="101"/>
    </row>
    <row r="111" spans="15:38">
      <c r="O111" s="101"/>
      <c r="P111" s="101"/>
      <c r="Q111" s="101"/>
      <c r="R111" s="101"/>
      <c r="S111" s="101"/>
      <c r="T111" s="101"/>
      <c r="U111" s="101"/>
      <c r="V111" s="100"/>
      <c r="W111" s="101"/>
      <c r="X111" s="101"/>
      <c r="Y111" s="101"/>
      <c r="Z111" s="101"/>
      <c r="AA111" s="101"/>
      <c r="AB111" s="101"/>
      <c r="AC111" s="101"/>
      <c r="AD111" s="101"/>
      <c r="AE111" s="101"/>
      <c r="AF111" s="101"/>
      <c r="AG111" s="101"/>
      <c r="AH111" s="101"/>
      <c r="AI111" s="101"/>
      <c r="AJ111" s="101"/>
      <c r="AK111" s="101"/>
      <c r="AL111" s="101"/>
    </row>
    <row r="112" spans="15:38">
      <c r="O112" s="101"/>
      <c r="P112" s="101"/>
      <c r="Q112" s="101"/>
      <c r="R112" s="101"/>
      <c r="S112" s="101"/>
      <c r="T112" s="101"/>
      <c r="U112" s="101"/>
      <c r="V112" s="100"/>
      <c r="W112" s="101"/>
      <c r="X112" s="101"/>
      <c r="Y112" s="101"/>
      <c r="Z112" s="101"/>
      <c r="AA112" s="101"/>
      <c r="AB112" s="101"/>
      <c r="AC112" s="101"/>
      <c r="AD112" s="101"/>
      <c r="AE112" s="101"/>
      <c r="AF112" s="101"/>
      <c r="AG112" s="101"/>
      <c r="AH112" s="101"/>
      <c r="AI112" s="101"/>
      <c r="AJ112" s="101"/>
      <c r="AK112" s="101"/>
      <c r="AL112" s="101"/>
    </row>
    <row r="113" spans="15:38">
      <c r="O113" s="101"/>
      <c r="P113" s="101"/>
      <c r="Q113" s="101"/>
      <c r="R113" s="101"/>
      <c r="S113" s="101"/>
      <c r="T113" s="101"/>
      <c r="U113" s="101"/>
      <c r="V113" s="100"/>
      <c r="W113" s="101"/>
      <c r="X113" s="101"/>
      <c r="Y113" s="101"/>
      <c r="Z113" s="101"/>
      <c r="AA113" s="101"/>
      <c r="AB113" s="101"/>
      <c r="AC113" s="101"/>
      <c r="AD113" s="101"/>
      <c r="AE113" s="101"/>
      <c r="AF113" s="101"/>
      <c r="AG113" s="101"/>
      <c r="AH113" s="101"/>
      <c r="AI113" s="101"/>
      <c r="AJ113" s="101"/>
      <c r="AK113" s="101"/>
      <c r="AL113" s="101"/>
    </row>
    <row r="114" spans="15:38">
      <c r="O114" s="101"/>
      <c r="P114" s="101"/>
      <c r="Q114" s="101"/>
      <c r="R114" s="101"/>
      <c r="S114" s="101"/>
      <c r="T114" s="101"/>
      <c r="U114" s="101"/>
      <c r="V114" s="100"/>
      <c r="W114" s="101"/>
      <c r="X114" s="101"/>
      <c r="Y114" s="101"/>
      <c r="Z114" s="101"/>
      <c r="AA114" s="101"/>
      <c r="AB114" s="101"/>
      <c r="AC114" s="101"/>
      <c r="AD114" s="101"/>
      <c r="AE114" s="101"/>
      <c r="AF114" s="101"/>
      <c r="AG114" s="101"/>
      <c r="AH114" s="101"/>
      <c r="AI114" s="101"/>
      <c r="AJ114" s="101"/>
      <c r="AK114" s="101"/>
      <c r="AL114" s="101"/>
    </row>
    <row r="115" spans="15:38">
      <c r="O115" s="101"/>
      <c r="P115" s="101"/>
      <c r="Q115" s="101"/>
      <c r="R115" s="101"/>
      <c r="S115" s="101"/>
      <c r="T115" s="101"/>
      <c r="U115" s="101"/>
      <c r="V115" s="100"/>
      <c r="W115" s="101"/>
      <c r="X115" s="101"/>
      <c r="Y115" s="101"/>
      <c r="Z115" s="101"/>
      <c r="AA115" s="101"/>
      <c r="AB115" s="101"/>
      <c r="AC115" s="101"/>
      <c r="AD115" s="101"/>
      <c r="AE115" s="101"/>
      <c r="AF115" s="101"/>
      <c r="AG115" s="101"/>
      <c r="AH115" s="101"/>
      <c r="AI115" s="101"/>
      <c r="AJ115" s="101"/>
      <c r="AK115" s="101"/>
      <c r="AL115" s="101"/>
    </row>
    <row r="116" spans="15:38">
      <c r="O116" s="101"/>
      <c r="P116" s="101"/>
      <c r="Q116" s="101"/>
      <c r="R116" s="101"/>
      <c r="S116" s="101"/>
      <c r="T116" s="101"/>
      <c r="U116" s="101"/>
      <c r="V116" s="100"/>
      <c r="W116" s="101"/>
      <c r="X116" s="101"/>
      <c r="Y116" s="101"/>
      <c r="Z116" s="101"/>
      <c r="AA116" s="101"/>
      <c r="AB116" s="101"/>
      <c r="AC116" s="101"/>
      <c r="AD116" s="101"/>
      <c r="AE116" s="101"/>
      <c r="AF116" s="101"/>
      <c r="AG116" s="101"/>
      <c r="AH116" s="101"/>
      <c r="AI116" s="101"/>
      <c r="AJ116" s="101"/>
      <c r="AK116" s="101"/>
      <c r="AL116" s="101"/>
    </row>
    <row r="117" spans="15:38">
      <c r="O117" s="101"/>
      <c r="P117" s="101"/>
      <c r="Q117" s="101"/>
      <c r="R117" s="101"/>
      <c r="S117" s="101"/>
      <c r="T117" s="101"/>
      <c r="U117" s="101"/>
      <c r="V117" s="100"/>
      <c r="W117" s="101"/>
      <c r="X117" s="101"/>
      <c r="Y117" s="101"/>
      <c r="Z117" s="101"/>
      <c r="AA117" s="101"/>
      <c r="AB117" s="101"/>
      <c r="AC117" s="101"/>
      <c r="AD117" s="101"/>
      <c r="AE117" s="101"/>
      <c r="AF117" s="101"/>
      <c r="AG117" s="101"/>
      <c r="AH117" s="101"/>
      <c r="AI117" s="101"/>
      <c r="AJ117" s="101"/>
      <c r="AK117" s="101"/>
      <c r="AL117" s="101"/>
    </row>
    <row r="118" spans="15:38">
      <c r="O118" s="101"/>
      <c r="P118" s="101"/>
      <c r="Q118" s="101"/>
      <c r="R118" s="101"/>
      <c r="S118" s="101"/>
      <c r="T118" s="101"/>
      <c r="U118" s="101"/>
      <c r="V118" s="100"/>
      <c r="W118" s="101"/>
      <c r="X118" s="101"/>
      <c r="Y118" s="101"/>
      <c r="Z118" s="101"/>
      <c r="AA118" s="101"/>
      <c r="AB118" s="101"/>
      <c r="AC118" s="101"/>
      <c r="AD118" s="101"/>
      <c r="AE118" s="101"/>
      <c r="AF118" s="101"/>
      <c r="AG118" s="101"/>
      <c r="AH118" s="101"/>
      <c r="AI118" s="101"/>
      <c r="AJ118" s="101"/>
      <c r="AK118" s="101"/>
      <c r="AL118" s="101"/>
    </row>
    <row r="119" spans="15:38">
      <c r="O119" s="101"/>
      <c r="P119" s="101"/>
      <c r="Q119" s="101"/>
      <c r="R119" s="101"/>
      <c r="S119" s="101"/>
      <c r="T119" s="101"/>
      <c r="U119" s="101"/>
      <c r="V119" s="100"/>
      <c r="W119" s="101"/>
      <c r="X119" s="101"/>
      <c r="Y119" s="101"/>
      <c r="Z119" s="101"/>
      <c r="AA119" s="101"/>
      <c r="AB119" s="101"/>
      <c r="AC119" s="101"/>
      <c r="AD119" s="101"/>
      <c r="AE119" s="101"/>
      <c r="AF119" s="101"/>
      <c r="AG119" s="101"/>
      <c r="AH119" s="101"/>
      <c r="AI119" s="101"/>
      <c r="AJ119" s="101"/>
      <c r="AK119" s="101"/>
      <c r="AL119" s="101"/>
    </row>
    <row r="120" spans="15:38">
      <c r="O120" s="101"/>
      <c r="P120" s="101"/>
      <c r="Q120" s="101"/>
      <c r="R120" s="101"/>
      <c r="S120" s="101"/>
      <c r="T120" s="101"/>
      <c r="U120" s="101"/>
      <c r="V120" s="100"/>
      <c r="W120" s="101"/>
      <c r="X120" s="101"/>
      <c r="Y120" s="101"/>
      <c r="Z120" s="101"/>
      <c r="AA120" s="101"/>
      <c r="AB120" s="101"/>
      <c r="AC120" s="101"/>
      <c r="AD120" s="101"/>
      <c r="AE120" s="101"/>
      <c r="AF120" s="101"/>
      <c r="AG120" s="101"/>
      <c r="AH120" s="101"/>
      <c r="AI120" s="101"/>
      <c r="AJ120" s="101"/>
      <c r="AK120" s="101"/>
      <c r="AL120" s="101"/>
    </row>
    <row r="121" spans="15:38">
      <c r="O121" s="101"/>
      <c r="P121" s="101"/>
      <c r="Q121" s="101"/>
      <c r="R121" s="101"/>
      <c r="S121" s="101"/>
      <c r="T121" s="101"/>
      <c r="U121" s="101"/>
      <c r="V121" s="100"/>
      <c r="W121" s="101"/>
      <c r="X121" s="101"/>
      <c r="Y121" s="101"/>
      <c r="Z121" s="101"/>
      <c r="AA121" s="101"/>
      <c r="AB121" s="101"/>
      <c r="AC121" s="101"/>
      <c r="AD121" s="101"/>
      <c r="AE121" s="101"/>
      <c r="AF121" s="101"/>
      <c r="AG121" s="101"/>
      <c r="AH121" s="101"/>
      <c r="AI121" s="101"/>
      <c r="AJ121" s="101"/>
      <c r="AK121" s="101"/>
      <c r="AL121" s="101"/>
    </row>
    <row r="122" spans="15:38">
      <c r="O122" s="101"/>
      <c r="P122" s="101"/>
      <c r="Q122" s="101"/>
      <c r="R122" s="101"/>
      <c r="S122" s="101"/>
      <c r="T122" s="101"/>
      <c r="U122" s="101"/>
      <c r="V122" s="100"/>
      <c r="W122" s="101"/>
      <c r="X122" s="101"/>
      <c r="Y122" s="101"/>
      <c r="Z122" s="101"/>
      <c r="AA122" s="101"/>
      <c r="AB122" s="101"/>
      <c r="AC122" s="101"/>
      <c r="AD122" s="101"/>
      <c r="AE122" s="101"/>
      <c r="AF122" s="101"/>
      <c r="AG122" s="101"/>
      <c r="AH122" s="101"/>
      <c r="AI122" s="101"/>
      <c r="AJ122" s="101"/>
      <c r="AK122" s="101"/>
      <c r="AL122" s="101"/>
    </row>
    <row r="123" spans="15:38">
      <c r="O123" s="101"/>
      <c r="P123" s="101"/>
      <c r="Q123" s="101"/>
      <c r="R123" s="101"/>
      <c r="S123" s="101"/>
      <c r="T123" s="101"/>
      <c r="U123" s="101"/>
      <c r="V123" s="100"/>
      <c r="W123" s="101"/>
      <c r="X123" s="101"/>
      <c r="Y123" s="101"/>
      <c r="Z123" s="101"/>
      <c r="AA123" s="101"/>
      <c r="AB123" s="101"/>
      <c r="AC123" s="101"/>
      <c r="AD123" s="101"/>
      <c r="AE123" s="101"/>
      <c r="AF123" s="101"/>
      <c r="AG123" s="101"/>
      <c r="AH123" s="101"/>
      <c r="AI123" s="101"/>
      <c r="AJ123" s="101"/>
      <c r="AK123" s="101"/>
      <c r="AL123" s="101"/>
    </row>
    <row r="124" spans="15:38">
      <c r="O124" s="101"/>
      <c r="P124" s="101"/>
      <c r="Q124" s="101"/>
      <c r="R124" s="101"/>
      <c r="S124" s="101"/>
      <c r="T124" s="101"/>
      <c r="U124" s="101"/>
      <c r="V124" s="100"/>
      <c r="W124" s="101"/>
      <c r="X124" s="101"/>
      <c r="Y124" s="101"/>
      <c r="Z124" s="101"/>
      <c r="AA124" s="101"/>
      <c r="AB124" s="101"/>
      <c r="AC124" s="101"/>
      <c r="AD124" s="101"/>
      <c r="AE124" s="101"/>
      <c r="AF124" s="101"/>
      <c r="AG124" s="101"/>
      <c r="AH124" s="101"/>
      <c r="AI124" s="101"/>
      <c r="AJ124" s="101"/>
      <c r="AK124" s="101"/>
      <c r="AL124" s="101"/>
    </row>
    <row r="125" spans="15:38">
      <c r="O125" s="101"/>
      <c r="P125" s="101"/>
      <c r="Q125" s="101"/>
      <c r="R125" s="101"/>
      <c r="S125" s="101"/>
      <c r="T125" s="101"/>
      <c r="U125" s="101"/>
      <c r="V125" s="100"/>
      <c r="W125" s="101"/>
      <c r="X125" s="101"/>
      <c r="Y125" s="101"/>
      <c r="Z125" s="101"/>
      <c r="AA125" s="101"/>
      <c r="AB125" s="101"/>
      <c r="AC125" s="101"/>
      <c r="AD125" s="101"/>
      <c r="AE125" s="101"/>
      <c r="AF125" s="101"/>
      <c r="AG125" s="101"/>
      <c r="AH125" s="101"/>
      <c r="AI125" s="101"/>
      <c r="AJ125" s="101"/>
      <c r="AK125" s="101"/>
      <c r="AL125" s="101"/>
    </row>
    <row r="126" spans="15:38">
      <c r="O126" s="101"/>
      <c r="P126" s="101"/>
      <c r="Q126" s="101"/>
      <c r="R126" s="101"/>
      <c r="S126" s="101"/>
      <c r="T126" s="101"/>
      <c r="U126" s="101"/>
      <c r="V126" s="100"/>
      <c r="W126" s="101"/>
      <c r="X126" s="101"/>
      <c r="Y126" s="101"/>
      <c r="Z126" s="101"/>
      <c r="AA126" s="101"/>
      <c r="AB126" s="101"/>
      <c r="AC126" s="101"/>
      <c r="AD126" s="101"/>
      <c r="AE126" s="101"/>
      <c r="AF126" s="101"/>
      <c r="AG126" s="101"/>
      <c r="AH126" s="101"/>
      <c r="AI126" s="101"/>
      <c r="AJ126" s="101"/>
      <c r="AK126" s="101"/>
      <c r="AL126" s="101"/>
    </row>
    <row r="127" spans="15:38">
      <c r="O127" s="101"/>
      <c r="P127" s="101"/>
      <c r="Q127" s="101"/>
      <c r="R127" s="101"/>
      <c r="S127" s="101"/>
      <c r="T127" s="101"/>
      <c r="U127" s="101"/>
      <c r="V127" s="100"/>
      <c r="W127" s="101"/>
      <c r="X127" s="101"/>
      <c r="Y127" s="101"/>
      <c r="Z127" s="101"/>
      <c r="AA127" s="101"/>
      <c r="AB127" s="101"/>
      <c r="AC127" s="101"/>
      <c r="AD127" s="101"/>
      <c r="AE127" s="101"/>
      <c r="AF127" s="101"/>
      <c r="AG127" s="101"/>
      <c r="AH127" s="101"/>
      <c r="AI127" s="101"/>
      <c r="AJ127" s="101"/>
      <c r="AK127" s="101"/>
      <c r="AL127" s="101"/>
    </row>
    <row r="128" spans="15:38">
      <c r="O128" s="101"/>
      <c r="P128" s="101"/>
      <c r="Q128" s="101"/>
      <c r="R128" s="101"/>
      <c r="S128" s="101"/>
      <c r="T128" s="101"/>
      <c r="U128" s="101"/>
      <c r="V128" s="100"/>
      <c r="W128" s="101"/>
      <c r="X128" s="101"/>
      <c r="Y128" s="101"/>
      <c r="Z128" s="101"/>
      <c r="AA128" s="101"/>
      <c r="AB128" s="101"/>
      <c r="AC128" s="101"/>
      <c r="AD128" s="101"/>
      <c r="AE128" s="101"/>
      <c r="AF128" s="101"/>
      <c r="AG128" s="101"/>
      <c r="AH128" s="101"/>
      <c r="AI128" s="101"/>
      <c r="AJ128" s="101"/>
      <c r="AK128" s="101"/>
      <c r="AL128" s="101"/>
    </row>
    <row r="129" spans="15:38">
      <c r="O129" s="101"/>
      <c r="P129" s="101"/>
      <c r="Q129" s="101"/>
      <c r="R129" s="101"/>
      <c r="S129" s="101"/>
      <c r="T129" s="101"/>
      <c r="U129" s="101"/>
      <c r="V129" s="100"/>
      <c r="W129" s="101"/>
      <c r="X129" s="101"/>
      <c r="Y129" s="101"/>
      <c r="Z129" s="101"/>
      <c r="AA129" s="101"/>
      <c r="AB129" s="101"/>
      <c r="AC129" s="101"/>
      <c r="AD129" s="101"/>
      <c r="AE129" s="101"/>
      <c r="AF129" s="101"/>
      <c r="AG129" s="101"/>
      <c r="AH129" s="101"/>
      <c r="AI129" s="101"/>
      <c r="AJ129" s="101"/>
      <c r="AK129" s="101"/>
      <c r="AL129" s="101"/>
    </row>
    <row r="130" spans="15:38">
      <c r="O130" s="101"/>
      <c r="P130" s="101"/>
      <c r="Q130" s="101"/>
      <c r="R130" s="101"/>
      <c r="S130" s="101"/>
      <c r="T130" s="101"/>
      <c r="U130" s="101"/>
      <c r="V130" s="100"/>
      <c r="W130" s="101"/>
      <c r="X130" s="101"/>
      <c r="Y130" s="101"/>
      <c r="Z130" s="101"/>
      <c r="AA130" s="101"/>
      <c r="AB130" s="101"/>
      <c r="AC130" s="101"/>
      <c r="AD130" s="101"/>
      <c r="AE130" s="101"/>
      <c r="AF130" s="101"/>
      <c r="AG130" s="101"/>
      <c r="AH130" s="101"/>
      <c r="AI130" s="101"/>
      <c r="AJ130" s="101"/>
      <c r="AK130" s="101"/>
      <c r="AL130" s="101"/>
    </row>
    <row r="131" spans="15:38">
      <c r="O131" s="101"/>
      <c r="P131" s="101"/>
      <c r="Q131" s="101"/>
      <c r="R131" s="101"/>
      <c r="S131" s="101"/>
      <c r="T131" s="101"/>
      <c r="U131" s="101"/>
      <c r="V131" s="100"/>
      <c r="W131" s="101"/>
      <c r="X131" s="101"/>
      <c r="Y131" s="101"/>
      <c r="Z131" s="101"/>
      <c r="AA131" s="101"/>
      <c r="AB131" s="101"/>
      <c r="AC131" s="101"/>
      <c r="AD131" s="101"/>
      <c r="AE131" s="101"/>
      <c r="AF131" s="101"/>
      <c r="AG131" s="101"/>
      <c r="AH131" s="101"/>
      <c r="AI131" s="101"/>
      <c r="AJ131" s="101"/>
      <c r="AK131" s="101"/>
      <c r="AL131" s="101"/>
    </row>
    <row r="132" spans="15:38">
      <c r="O132" s="101"/>
      <c r="P132" s="101"/>
      <c r="Q132" s="101"/>
      <c r="R132" s="101"/>
      <c r="S132" s="101"/>
      <c r="T132" s="101"/>
      <c r="U132" s="101"/>
      <c r="V132" s="100"/>
      <c r="W132" s="101"/>
      <c r="X132" s="101"/>
      <c r="Y132" s="101"/>
      <c r="Z132" s="101"/>
      <c r="AA132" s="101"/>
      <c r="AB132" s="101"/>
      <c r="AC132" s="101"/>
      <c r="AD132" s="101"/>
      <c r="AE132" s="101"/>
      <c r="AF132" s="101"/>
      <c r="AG132" s="101"/>
      <c r="AH132" s="101"/>
      <c r="AI132" s="101"/>
      <c r="AJ132" s="101"/>
      <c r="AK132" s="101"/>
      <c r="AL132" s="101"/>
    </row>
    <row r="133" spans="15:38">
      <c r="O133" s="101"/>
      <c r="P133" s="101"/>
      <c r="Q133" s="101"/>
      <c r="R133" s="101"/>
      <c r="S133" s="101"/>
      <c r="T133" s="101"/>
      <c r="U133" s="101"/>
      <c r="V133" s="100"/>
      <c r="W133" s="101"/>
      <c r="X133" s="101"/>
      <c r="Y133" s="101"/>
      <c r="Z133" s="101"/>
      <c r="AA133" s="101"/>
      <c r="AB133" s="101"/>
      <c r="AC133" s="101"/>
      <c r="AD133" s="101"/>
      <c r="AE133" s="101"/>
      <c r="AF133" s="101"/>
      <c r="AG133" s="101"/>
      <c r="AH133" s="101"/>
      <c r="AI133" s="101"/>
      <c r="AJ133" s="101"/>
      <c r="AK133" s="101"/>
      <c r="AL133" s="101"/>
    </row>
    <row r="134" spans="15:38">
      <c r="O134" s="101"/>
      <c r="P134" s="101"/>
      <c r="Q134" s="101"/>
      <c r="R134" s="101"/>
      <c r="S134" s="101"/>
      <c r="T134" s="101"/>
      <c r="U134" s="101"/>
      <c r="V134" s="100"/>
      <c r="W134" s="101"/>
      <c r="X134" s="101"/>
      <c r="Y134" s="101"/>
      <c r="Z134" s="101"/>
      <c r="AA134" s="101"/>
      <c r="AB134" s="101"/>
      <c r="AC134" s="101"/>
      <c r="AD134" s="101"/>
      <c r="AE134" s="101"/>
      <c r="AF134" s="101"/>
      <c r="AG134" s="101"/>
      <c r="AH134" s="101"/>
      <c r="AI134" s="101"/>
      <c r="AJ134" s="101"/>
      <c r="AK134" s="101"/>
      <c r="AL134" s="101"/>
    </row>
    <row r="135" spans="15:38">
      <c r="O135" s="101"/>
      <c r="P135" s="101"/>
      <c r="Q135" s="101"/>
      <c r="R135" s="101"/>
      <c r="S135" s="101"/>
      <c r="T135" s="101"/>
      <c r="U135" s="101"/>
      <c r="V135" s="100"/>
      <c r="W135" s="101"/>
      <c r="X135" s="101"/>
      <c r="Y135" s="101"/>
      <c r="Z135" s="101"/>
      <c r="AA135" s="101"/>
      <c r="AB135" s="101"/>
      <c r="AC135" s="101"/>
      <c r="AD135" s="101"/>
      <c r="AE135" s="101"/>
      <c r="AF135" s="101"/>
      <c r="AG135" s="101"/>
      <c r="AH135" s="101"/>
      <c r="AI135" s="101"/>
      <c r="AJ135" s="101"/>
      <c r="AK135" s="101"/>
      <c r="AL135" s="101"/>
    </row>
    <row r="136" spans="15:38">
      <c r="O136" s="101"/>
      <c r="P136" s="101"/>
      <c r="Q136" s="101"/>
      <c r="R136" s="101"/>
      <c r="S136" s="101"/>
      <c r="T136" s="101"/>
      <c r="U136" s="101"/>
      <c r="V136" s="100"/>
      <c r="W136" s="101"/>
      <c r="X136" s="101"/>
      <c r="Y136" s="101"/>
      <c r="Z136" s="101"/>
      <c r="AA136" s="101"/>
      <c r="AB136" s="101"/>
      <c r="AC136" s="101"/>
      <c r="AD136" s="101"/>
      <c r="AE136" s="101"/>
      <c r="AF136" s="101"/>
      <c r="AG136" s="101"/>
      <c r="AH136" s="101"/>
      <c r="AI136" s="101"/>
      <c r="AJ136" s="101"/>
      <c r="AK136" s="101"/>
      <c r="AL136" s="101"/>
    </row>
    <row r="137" spans="15:38">
      <c r="O137" s="101"/>
      <c r="P137" s="101"/>
      <c r="Q137" s="101"/>
      <c r="R137" s="101"/>
      <c r="S137" s="101"/>
      <c r="T137" s="101"/>
      <c r="U137" s="101"/>
      <c r="V137" s="100"/>
      <c r="W137" s="101"/>
      <c r="X137" s="101"/>
      <c r="Y137" s="101"/>
      <c r="Z137" s="101"/>
      <c r="AA137" s="101"/>
      <c r="AB137" s="101"/>
      <c r="AC137" s="101"/>
      <c r="AD137" s="101"/>
      <c r="AE137" s="101"/>
      <c r="AF137" s="101"/>
      <c r="AG137" s="101"/>
      <c r="AH137" s="101"/>
      <c r="AI137" s="101"/>
      <c r="AJ137" s="101"/>
      <c r="AK137" s="101"/>
      <c r="AL137" s="101"/>
    </row>
    <row r="138" spans="15:38">
      <c r="O138" s="101"/>
      <c r="P138" s="101"/>
      <c r="Q138" s="101"/>
      <c r="R138" s="101"/>
      <c r="S138" s="101"/>
      <c r="T138" s="101"/>
      <c r="U138" s="101"/>
      <c r="V138" s="100"/>
      <c r="W138" s="101"/>
      <c r="X138" s="101"/>
      <c r="Y138" s="101"/>
      <c r="Z138" s="101"/>
      <c r="AA138" s="101"/>
      <c r="AB138" s="101"/>
      <c r="AC138" s="101"/>
      <c r="AD138" s="101"/>
      <c r="AE138" s="101"/>
      <c r="AF138" s="101"/>
      <c r="AG138" s="101"/>
      <c r="AH138" s="101"/>
      <c r="AI138" s="101"/>
      <c r="AJ138" s="101"/>
      <c r="AK138" s="101"/>
      <c r="AL138" s="101"/>
    </row>
    <row r="139" spans="15:38">
      <c r="O139" s="101"/>
      <c r="P139" s="101"/>
      <c r="Q139" s="101"/>
      <c r="R139" s="101"/>
      <c r="S139" s="101"/>
      <c r="T139" s="101"/>
      <c r="U139" s="101"/>
      <c r="V139" s="100"/>
      <c r="W139" s="101"/>
      <c r="X139" s="101"/>
      <c r="Y139" s="101"/>
      <c r="Z139" s="101"/>
      <c r="AA139" s="101"/>
      <c r="AB139" s="101"/>
      <c r="AC139" s="101"/>
      <c r="AD139" s="101"/>
      <c r="AE139" s="101"/>
      <c r="AF139" s="101"/>
      <c r="AG139" s="101"/>
      <c r="AH139" s="101"/>
      <c r="AI139" s="101"/>
      <c r="AJ139" s="101"/>
      <c r="AK139" s="101"/>
      <c r="AL139" s="101"/>
    </row>
    <row r="140" spans="15:38">
      <c r="O140" s="101"/>
      <c r="P140" s="101"/>
      <c r="Q140" s="101"/>
      <c r="R140" s="101"/>
      <c r="S140" s="101"/>
      <c r="T140" s="101"/>
      <c r="U140" s="101"/>
      <c r="V140" s="100"/>
      <c r="W140" s="101"/>
      <c r="X140" s="101"/>
      <c r="Y140" s="101"/>
      <c r="Z140" s="101"/>
      <c r="AA140" s="101"/>
      <c r="AB140" s="101"/>
      <c r="AC140" s="101"/>
      <c r="AD140" s="101"/>
      <c r="AE140" s="101"/>
      <c r="AF140" s="101"/>
      <c r="AG140" s="101"/>
      <c r="AH140" s="101"/>
      <c r="AI140" s="101"/>
      <c r="AJ140" s="101"/>
      <c r="AK140" s="101"/>
      <c r="AL140" s="101"/>
    </row>
    <row r="141" spans="15:38">
      <c r="O141" s="101"/>
      <c r="P141" s="101"/>
      <c r="Q141" s="101"/>
      <c r="R141" s="101"/>
      <c r="S141" s="101"/>
      <c r="T141" s="101"/>
      <c r="U141" s="101"/>
      <c r="V141" s="100"/>
      <c r="W141" s="101"/>
      <c r="X141" s="101"/>
      <c r="Y141" s="101"/>
      <c r="Z141" s="101"/>
      <c r="AA141" s="101"/>
      <c r="AB141" s="101"/>
      <c r="AC141" s="101"/>
      <c r="AD141" s="101"/>
      <c r="AE141" s="101"/>
      <c r="AF141" s="101"/>
      <c r="AG141" s="101"/>
      <c r="AH141" s="101"/>
      <c r="AI141" s="101"/>
      <c r="AJ141" s="101"/>
      <c r="AK141" s="101"/>
      <c r="AL141" s="101"/>
    </row>
    <row r="142" spans="15:38">
      <c r="O142" s="101"/>
      <c r="P142" s="101"/>
      <c r="Q142" s="101"/>
      <c r="R142" s="101"/>
      <c r="S142" s="101"/>
      <c r="T142" s="101"/>
      <c r="U142" s="101"/>
      <c r="V142" s="100"/>
      <c r="W142" s="101"/>
      <c r="X142" s="101"/>
      <c r="Y142" s="101"/>
      <c r="Z142" s="101"/>
      <c r="AA142" s="101"/>
      <c r="AB142" s="101"/>
      <c r="AC142" s="101"/>
      <c r="AD142" s="101"/>
      <c r="AE142" s="101"/>
      <c r="AF142" s="101"/>
      <c r="AG142" s="101"/>
      <c r="AH142" s="101"/>
      <c r="AI142" s="101"/>
      <c r="AJ142" s="101"/>
      <c r="AK142" s="101"/>
      <c r="AL142" s="101"/>
    </row>
    <row r="143" spans="15:38">
      <c r="O143" s="101"/>
      <c r="P143" s="101"/>
      <c r="Q143" s="101"/>
      <c r="R143" s="101"/>
      <c r="S143" s="101"/>
      <c r="T143" s="101"/>
      <c r="U143" s="101"/>
      <c r="V143" s="100"/>
      <c r="W143" s="101"/>
      <c r="X143" s="101"/>
      <c r="Y143" s="101"/>
      <c r="Z143" s="101"/>
      <c r="AA143" s="101"/>
      <c r="AB143" s="101"/>
      <c r="AC143" s="101"/>
      <c r="AD143" s="101"/>
      <c r="AE143" s="101"/>
      <c r="AF143" s="101"/>
      <c r="AG143" s="101"/>
      <c r="AH143" s="101"/>
      <c r="AI143" s="101"/>
      <c r="AJ143" s="101"/>
      <c r="AK143" s="101"/>
      <c r="AL143" s="101"/>
    </row>
    <row r="144" spans="15:38">
      <c r="O144" s="101"/>
      <c r="P144" s="101"/>
      <c r="Q144" s="101"/>
      <c r="R144" s="101"/>
      <c r="S144" s="101"/>
      <c r="T144" s="101"/>
      <c r="U144" s="101"/>
      <c r="V144" s="100"/>
      <c r="W144" s="101"/>
      <c r="X144" s="101"/>
      <c r="Y144" s="101"/>
      <c r="Z144" s="101"/>
      <c r="AA144" s="101"/>
      <c r="AB144" s="101"/>
      <c r="AC144" s="101"/>
      <c r="AD144" s="101"/>
      <c r="AE144" s="101"/>
      <c r="AF144" s="101"/>
      <c r="AG144" s="101"/>
      <c r="AH144" s="101"/>
      <c r="AI144" s="101"/>
      <c r="AJ144" s="101"/>
      <c r="AK144" s="101"/>
      <c r="AL144" s="101"/>
    </row>
    <row r="145" spans="15:38">
      <c r="O145" s="101"/>
      <c r="P145" s="101"/>
      <c r="Q145" s="101"/>
      <c r="R145" s="101"/>
      <c r="S145" s="101"/>
      <c r="T145" s="101"/>
      <c r="U145" s="101"/>
      <c r="V145" s="100"/>
      <c r="W145" s="101"/>
      <c r="X145" s="101"/>
      <c r="Y145" s="101"/>
      <c r="Z145" s="101"/>
      <c r="AA145" s="101"/>
      <c r="AB145" s="101"/>
      <c r="AC145" s="101"/>
      <c r="AD145" s="101"/>
      <c r="AE145" s="101"/>
      <c r="AF145" s="101"/>
      <c r="AG145" s="101"/>
      <c r="AH145" s="101"/>
      <c r="AI145" s="101"/>
      <c r="AJ145" s="101"/>
      <c r="AK145" s="101"/>
      <c r="AL145" s="101"/>
    </row>
    <row r="146" spans="15:38">
      <c r="O146" s="101"/>
      <c r="P146" s="101"/>
      <c r="Q146" s="101"/>
      <c r="R146" s="101"/>
      <c r="S146" s="101"/>
      <c r="T146" s="101"/>
      <c r="U146" s="101"/>
      <c r="V146" s="100"/>
      <c r="W146" s="101"/>
      <c r="X146" s="101"/>
      <c r="Y146" s="101"/>
      <c r="Z146" s="101"/>
      <c r="AA146" s="101"/>
      <c r="AB146" s="101"/>
      <c r="AC146" s="101"/>
      <c r="AD146" s="101"/>
      <c r="AE146" s="101"/>
      <c r="AF146" s="101"/>
      <c r="AG146" s="101"/>
      <c r="AH146" s="101"/>
      <c r="AI146" s="101"/>
      <c r="AJ146" s="101"/>
      <c r="AK146" s="101"/>
      <c r="AL146" s="101"/>
    </row>
    <row r="147" spans="15:38">
      <c r="O147" s="101"/>
      <c r="P147" s="101"/>
      <c r="Q147" s="101"/>
      <c r="R147" s="101"/>
      <c r="S147" s="101"/>
      <c r="T147" s="101"/>
      <c r="U147" s="101"/>
      <c r="V147" s="100"/>
      <c r="W147" s="101"/>
      <c r="X147" s="101"/>
      <c r="Y147" s="101"/>
      <c r="Z147" s="101"/>
      <c r="AA147" s="101"/>
      <c r="AB147" s="101"/>
      <c r="AC147" s="101"/>
      <c r="AD147" s="101"/>
      <c r="AE147" s="101"/>
      <c r="AF147" s="101"/>
      <c r="AG147" s="101"/>
      <c r="AH147" s="101"/>
      <c r="AI147" s="101"/>
      <c r="AJ147" s="101"/>
      <c r="AK147" s="101"/>
      <c r="AL147" s="101"/>
    </row>
  </sheetData>
  <mergeCells count="74">
    <mergeCell ref="AG86:AG90"/>
    <mergeCell ref="AI86:AI90"/>
    <mergeCell ref="AJ86:AJ90"/>
    <mergeCell ref="AF91:AF95"/>
    <mergeCell ref="AG91:AG95"/>
    <mergeCell ref="AJ84:AJ85"/>
    <mergeCell ref="T85:T89"/>
    <mergeCell ref="U85:U89"/>
    <mergeCell ref="V85:V89"/>
    <mergeCell ref="X85:X89"/>
    <mergeCell ref="Y85:Y89"/>
    <mergeCell ref="Z85:Z89"/>
    <mergeCell ref="AA85:AA89"/>
    <mergeCell ref="AB85:AB89"/>
    <mergeCell ref="T80:T84"/>
    <mergeCell ref="U80:U84"/>
    <mergeCell ref="V80:V84"/>
    <mergeCell ref="X80:X84"/>
    <mergeCell ref="Y80:Y84"/>
    <mergeCell ref="Z80:Z84"/>
    <mergeCell ref="AF86:AF90"/>
    <mergeCell ref="AI79:AI83"/>
    <mergeCell ref="AF75:AF78"/>
    <mergeCell ref="AG75:AG78"/>
    <mergeCell ref="AI75:AI78"/>
    <mergeCell ref="AI84:AI85"/>
    <mergeCell ref="AJ75:AJ78"/>
    <mergeCell ref="T78:T79"/>
    <mergeCell ref="U78:U79"/>
    <mergeCell ref="V78:V79"/>
    <mergeCell ref="X78:X79"/>
    <mergeCell ref="Y78:Y79"/>
    <mergeCell ref="Z78:Z79"/>
    <mergeCell ref="AJ79:AJ83"/>
    <mergeCell ref="AA80:AA84"/>
    <mergeCell ref="AB80:AB84"/>
    <mergeCell ref="AF84:AF85"/>
    <mergeCell ref="AG84:AG85"/>
    <mergeCell ref="AA78:AA79"/>
    <mergeCell ref="AB78:AB79"/>
    <mergeCell ref="AF79:AF83"/>
    <mergeCell ref="AG79:AG83"/>
    <mergeCell ref="AA69:AA72"/>
    <mergeCell ref="AB69:AB72"/>
    <mergeCell ref="T73:T77"/>
    <mergeCell ref="U73:U77"/>
    <mergeCell ref="V73:V77"/>
    <mergeCell ref="X73:X77"/>
    <mergeCell ref="Y73:Y77"/>
    <mergeCell ref="Z73:Z77"/>
    <mergeCell ref="AA73:AA77"/>
    <mergeCell ref="AB73:AB77"/>
    <mergeCell ref="T69:T72"/>
    <mergeCell ref="U69:U72"/>
    <mergeCell ref="V69:V72"/>
    <mergeCell ref="X69:X72"/>
    <mergeCell ref="Y69:Y72"/>
    <mergeCell ref="Z69:Z72"/>
    <mergeCell ref="B54:I54"/>
    <mergeCell ref="B2:C4"/>
    <mergeCell ref="D2:U2"/>
    <mergeCell ref="D3:J3"/>
    <mergeCell ref="M3:U3"/>
    <mergeCell ref="D4:U4"/>
    <mergeCell ref="B6:E8"/>
    <mergeCell ref="F6:I7"/>
    <mergeCell ref="J6:L7"/>
    <mergeCell ref="M6:M7"/>
    <mergeCell ref="N6:N7"/>
    <mergeCell ref="O6:U8"/>
    <mergeCell ref="F9:I9"/>
    <mergeCell ref="J9:L9"/>
    <mergeCell ref="O51:P51"/>
    <mergeCell ref="B53:U53"/>
  </mergeCells>
  <conditionalFormatting sqref="U10:U52">
    <cfRule type="cellIs" dxfId="8" priority="3" operator="equal">
      <formula>"BAJO"</formula>
    </cfRule>
  </conditionalFormatting>
  <dataValidations disablePrompts="1" count="2">
    <dataValidation type="list" allowBlank="1" showInputMessage="1" showErrorMessage="1" sqref="E32 E35">
      <formula1>#REF!</formula1>
    </dataValidation>
    <dataValidation type="list" allowBlank="1" showInputMessage="1" showErrorMessage="1" sqref="E33">
      <formula1>$J$27:$J$28</formula1>
    </dataValidation>
  </dataValidations>
  <printOptions horizontalCentered="1" verticalCentered="1"/>
  <pageMargins left="0.59055118110236227" right="0.39370078740157483" top="0.39370078740157483" bottom="0.39370078740157483" header="0.31496062992125984" footer="0.59055118110236227"/>
  <pageSetup scale="31" orientation="landscape" r:id="rId1"/>
  <headerFooter>
    <oddFooter xml:space="preserve">&amp;L&amp;"Arial,Normal"&amp;9Calle 26 No. 57-41 Torre 8, Pisos 7 y 8 CEMSA – C.P. 111321
PBX. 3779555  - Información: Línea 195
&amp;U&amp;K0070C0www.umv.gov.co&amp;C&amp;"Arial,Normal"&amp;9GCON-FM-029
Página &amp;P de &amp;N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AK147"/>
  <sheetViews>
    <sheetView showGridLines="0" view="pageBreakPreview" topLeftCell="B43" zoomScale="60" zoomScaleNormal="80" zoomScalePageLayoutView="25" workbookViewId="0">
      <selection activeCell="H1" sqref="H1:H1048576"/>
    </sheetView>
  </sheetViews>
  <sheetFormatPr baseColWidth="10" defaultColWidth="11.42578125" defaultRowHeight="21"/>
  <cols>
    <col min="1" max="1" width="4.85546875" style="54" hidden="1" customWidth="1"/>
    <col min="2" max="2" width="7.28515625" style="54" customWidth="1"/>
    <col min="3" max="3" width="56" style="54" customWidth="1"/>
    <col min="4" max="4" width="8.7109375" style="54" customWidth="1"/>
    <col min="5" max="5" width="8.140625" style="54" customWidth="1"/>
    <col min="6" max="6" width="19.140625" style="54" customWidth="1"/>
    <col min="7" max="7" width="22.28515625" style="54" bestFit="1" customWidth="1"/>
    <col min="8" max="8" width="21" style="54" bestFit="1" customWidth="1"/>
    <col min="9" max="9" width="23.42578125" style="54" bestFit="1" customWidth="1"/>
    <col min="10" max="10" width="23.42578125" style="54" customWidth="1"/>
    <col min="11" max="11" width="23.42578125" style="54" bestFit="1" customWidth="1"/>
    <col min="12" max="12" width="20.28515625" style="54" hidden="1" customWidth="1"/>
    <col min="13" max="13" width="20.28515625" style="54" customWidth="1"/>
    <col min="14" max="14" width="15.5703125" style="54" customWidth="1"/>
    <col min="15" max="15" width="19.42578125" style="54" customWidth="1"/>
    <col min="16" max="16" width="24.140625" style="54" customWidth="1"/>
    <col min="17" max="17" width="21.5703125" style="54" customWidth="1"/>
    <col min="18" max="18" width="17.5703125" style="54" customWidth="1"/>
    <col min="19" max="19" width="19.140625" style="54" customWidth="1"/>
    <col min="20" max="20" width="25.42578125" style="54" customWidth="1"/>
    <col min="21" max="21" width="2.42578125" style="48" customWidth="1"/>
    <col min="22" max="16384" width="11.42578125" style="54"/>
  </cols>
  <sheetData>
    <row r="2" spans="2:22" ht="39.75" customHeight="1">
      <c r="B2" s="219"/>
      <c r="C2" s="220"/>
      <c r="D2" s="288" t="s">
        <v>75</v>
      </c>
      <c r="E2" s="225"/>
      <c r="F2" s="225"/>
      <c r="G2" s="225"/>
      <c r="H2" s="225"/>
      <c r="I2" s="225"/>
      <c r="J2" s="225"/>
      <c r="K2" s="225"/>
      <c r="L2" s="225"/>
      <c r="M2" s="225"/>
      <c r="N2" s="225"/>
      <c r="O2" s="225"/>
      <c r="P2" s="225"/>
      <c r="Q2" s="225"/>
      <c r="R2" s="225"/>
      <c r="S2" s="225"/>
      <c r="T2" s="226"/>
      <c r="U2" s="81"/>
      <c r="V2" s="81"/>
    </row>
    <row r="3" spans="2:22" ht="17.25" customHeight="1">
      <c r="B3" s="221"/>
      <c r="C3" s="222"/>
      <c r="D3" s="289" t="s">
        <v>77</v>
      </c>
      <c r="E3" s="227"/>
      <c r="F3" s="227"/>
      <c r="G3" s="227"/>
      <c r="H3" s="227"/>
      <c r="I3" s="227"/>
      <c r="J3" s="139"/>
      <c r="K3" s="139"/>
      <c r="L3" s="289" t="s">
        <v>76</v>
      </c>
      <c r="M3" s="227"/>
      <c r="N3" s="227"/>
      <c r="O3" s="227"/>
      <c r="P3" s="227"/>
      <c r="Q3" s="227"/>
      <c r="R3" s="227"/>
      <c r="S3" s="227"/>
      <c r="T3" s="228"/>
      <c r="U3" s="82"/>
      <c r="V3" s="82"/>
    </row>
    <row r="4" spans="2:22" ht="17.25" customHeight="1">
      <c r="B4" s="223"/>
      <c r="C4" s="224"/>
      <c r="D4" s="289" t="s">
        <v>78</v>
      </c>
      <c r="E4" s="227"/>
      <c r="F4" s="227"/>
      <c r="G4" s="227"/>
      <c r="H4" s="227"/>
      <c r="I4" s="227"/>
      <c r="J4" s="227"/>
      <c r="K4" s="227"/>
      <c r="L4" s="227"/>
      <c r="M4" s="227"/>
      <c r="N4" s="227"/>
      <c r="O4" s="227"/>
      <c r="P4" s="227"/>
      <c r="Q4" s="227"/>
      <c r="R4" s="227"/>
      <c r="S4" s="227"/>
      <c r="T4" s="228"/>
      <c r="U4" s="82"/>
      <c r="V4" s="82"/>
    </row>
    <row r="5" spans="2:22" ht="15.75" customHeight="1" thickBot="1"/>
    <row r="6" spans="2:22" ht="65.25" customHeight="1">
      <c r="B6" s="229" t="s">
        <v>90</v>
      </c>
      <c r="C6" s="230"/>
      <c r="D6" s="230"/>
      <c r="E6" s="231"/>
      <c r="F6" s="255" t="s">
        <v>74</v>
      </c>
      <c r="G6" s="256"/>
      <c r="H6" s="256"/>
      <c r="I6" s="255" t="s">
        <v>85</v>
      </c>
      <c r="J6" s="256"/>
      <c r="K6" s="256"/>
      <c r="L6" s="277" t="s">
        <v>88</v>
      </c>
      <c r="M6" s="277" t="s">
        <v>88</v>
      </c>
      <c r="N6" s="279" t="s">
        <v>142</v>
      </c>
      <c r="O6" s="280"/>
      <c r="P6" s="280"/>
      <c r="Q6" s="280"/>
      <c r="R6" s="280"/>
      <c r="S6" s="280"/>
      <c r="T6" s="281"/>
    </row>
    <row r="7" spans="2:22" ht="59.25" customHeight="1" thickBot="1">
      <c r="B7" s="232"/>
      <c r="C7" s="233"/>
      <c r="D7" s="233"/>
      <c r="E7" s="234"/>
      <c r="F7" s="259"/>
      <c r="G7" s="260"/>
      <c r="H7" s="260"/>
      <c r="I7" s="259"/>
      <c r="J7" s="260"/>
      <c r="K7" s="260"/>
      <c r="L7" s="290"/>
      <c r="M7" s="290"/>
      <c r="N7" s="282"/>
      <c r="O7" s="283"/>
      <c r="P7" s="283"/>
      <c r="Q7" s="283"/>
      <c r="R7" s="283"/>
      <c r="S7" s="283"/>
      <c r="T7" s="284"/>
    </row>
    <row r="8" spans="2:22" ht="81" customHeight="1" thickBot="1">
      <c r="B8" s="232"/>
      <c r="C8" s="233"/>
      <c r="D8" s="233"/>
      <c r="E8" s="234"/>
      <c r="F8" s="127" t="s">
        <v>139</v>
      </c>
      <c r="G8" s="127" t="s">
        <v>140</v>
      </c>
      <c r="H8" s="127" t="s">
        <v>141</v>
      </c>
      <c r="I8" s="127" t="s">
        <v>144</v>
      </c>
      <c r="J8" s="128" t="s">
        <v>146</v>
      </c>
      <c r="K8" s="128" t="s">
        <v>145</v>
      </c>
      <c r="L8" s="128">
        <v>2019</v>
      </c>
      <c r="M8" s="128" t="s">
        <v>147</v>
      </c>
      <c r="N8" s="285"/>
      <c r="O8" s="286"/>
      <c r="P8" s="286"/>
      <c r="Q8" s="286"/>
      <c r="R8" s="286"/>
      <c r="S8" s="286"/>
      <c r="T8" s="287"/>
    </row>
    <row r="9" spans="2:22" ht="72" customHeight="1" thickBot="1">
      <c r="B9" s="120" t="s">
        <v>64</v>
      </c>
      <c r="C9" s="119" t="s">
        <v>65</v>
      </c>
      <c r="D9" s="92" t="s">
        <v>70</v>
      </c>
      <c r="E9" s="93" t="s">
        <v>79</v>
      </c>
      <c r="F9" s="270" t="s">
        <v>84</v>
      </c>
      <c r="G9" s="271"/>
      <c r="H9" s="271"/>
      <c r="I9" s="270" t="s">
        <v>82</v>
      </c>
      <c r="J9" s="271"/>
      <c r="K9" s="272"/>
      <c r="L9" s="79"/>
      <c r="M9" s="79" t="s">
        <v>148</v>
      </c>
      <c r="N9" s="80" t="s">
        <v>66</v>
      </c>
      <c r="O9" s="80" t="s">
        <v>67</v>
      </c>
      <c r="P9" s="80" t="s">
        <v>68</v>
      </c>
      <c r="Q9" s="80" t="s">
        <v>0</v>
      </c>
      <c r="R9" s="80" t="s">
        <v>69</v>
      </c>
      <c r="S9" s="80" t="s">
        <v>1</v>
      </c>
      <c r="T9" s="80" t="s">
        <v>2</v>
      </c>
    </row>
    <row r="10" spans="2:22" ht="120.75" thickBot="1">
      <c r="B10" s="118">
        <v>1</v>
      </c>
      <c r="C10" s="140" t="s">
        <v>91</v>
      </c>
      <c r="D10" s="142" t="s">
        <v>70</v>
      </c>
      <c r="E10" s="142">
        <v>40</v>
      </c>
      <c r="F10" s="125">
        <v>33000</v>
      </c>
      <c r="G10" s="126">
        <v>20400</v>
      </c>
      <c r="H10" s="126">
        <v>18907.563025210085</v>
      </c>
      <c r="I10" s="117"/>
      <c r="J10" s="117">
        <v>16363</v>
      </c>
      <c r="K10" s="117">
        <v>27500</v>
      </c>
      <c r="L10" s="117">
        <v>28661</v>
      </c>
      <c r="M10" s="117">
        <f>L10*(1+($E$84+$E$85))</f>
        <v>30071.121199999998</v>
      </c>
      <c r="N10" s="102">
        <f t="shared" ref="N10:N50" si="0">COUNT(F10:M10)</f>
        <v>7</v>
      </c>
      <c r="O10" s="103">
        <f t="shared" ref="O10:O50" si="1">ROUND(AVERAGE(F10:M10),2)</f>
        <v>24986.1</v>
      </c>
      <c r="P10" s="104">
        <f t="shared" ref="P10:P50" si="2">ROUND(+O10*E10,2)</f>
        <v>999444</v>
      </c>
      <c r="Q10" s="105">
        <f t="shared" ref="Q10:Q50" si="3">STDEVP(F10:K10)</f>
        <v>6124.2757258867841</v>
      </c>
      <c r="R10" s="106">
        <f>Q10/O10*100</f>
        <v>24.510730869910809</v>
      </c>
      <c r="S10" s="107">
        <f t="shared" ref="S10:S50" si="4">100-R10</f>
        <v>75.489269130089184</v>
      </c>
      <c r="T10" s="108" t="str">
        <f t="shared" ref="T10:T50" si="5">IF(S10&gt;70,"ALTO","BAJO")</f>
        <v>ALTO</v>
      </c>
    </row>
    <row r="11" spans="2:22" ht="120.75" thickBot="1">
      <c r="B11" s="118">
        <v>2</v>
      </c>
      <c r="C11" s="140" t="s">
        <v>92</v>
      </c>
      <c r="D11" s="143" t="s">
        <v>70</v>
      </c>
      <c r="E11" s="143">
        <v>10</v>
      </c>
      <c r="F11" s="125"/>
      <c r="G11" s="126">
        <v>20400</v>
      </c>
      <c r="H11" s="126">
        <v>18907.563025210085</v>
      </c>
      <c r="I11" s="117"/>
      <c r="J11" s="117">
        <v>16363</v>
      </c>
      <c r="K11" s="117">
        <v>25000</v>
      </c>
      <c r="L11" s="117"/>
      <c r="M11" s="117"/>
      <c r="N11" s="102">
        <f t="shared" si="0"/>
        <v>4</v>
      </c>
      <c r="O11" s="103">
        <f t="shared" si="1"/>
        <v>20167.64</v>
      </c>
      <c r="P11" s="104">
        <f t="shared" si="2"/>
        <v>201676.4</v>
      </c>
      <c r="Q11" s="105">
        <f t="shared" si="3"/>
        <v>3141.2089174071848</v>
      </c>
      <c r="R11" s="106">
        <f t="shared" ref="R11:R50" si="6">Q11/O11*100</f>
        <v>15.575490822957891</v>
      </c>
      <c r="S11" s="107">
        <f t="shared" si="4"/>
        <v>84.424509177042111</v>
      </c>
      <c r="T11" s="108" t="str">
        <f t="shared" si="5"/>
        <v>ALTO</v>
      </c>
    </row>
    <row r="12" spans="2:22" ht="120.75" thickBot="1">
      <c r="B12" s="118">
        <v>3</v>
      </c>
      <c r="C12" s="140" t="s">
        <v>93</v>
      </c>
      <c r="D12" s="143" t="s">
        <v>70</v>
      </c>
      <c r="E12" s="143">
        <v>5</v>
      </c>
      <c r="F12" s="125">
        <v>33000</v>
      </c>
      <c r="G12" s="126">
        <v>20400</v>
      </c>
      <c r="H12" s="126">
        <v>18907.563025210085</v>
      </c>
      <c r="I12" s="117"/>
      <c r="J12" s="117">
        <v>16363</v>
      </c>
      <c r="K12" s="117"/>
      <c r="L12" s="117"/>
      <c r="M12" s="117"/>
      <c r="N12" s="102">
        <f t="shared" si="0"/>
        <v>4</v>
      </c>
      <c r="O12" s="103">
        <f t="shared" si="1"/>
        <v>22167.64</v>
      </c>
      <c r="P12" s="104">
        <f t="shared" si="2"/>
        <v>110838.2</v>
      </c>
      <c r="Q12" s="105">
        <f t="shared" si="3"/>
        <v>6418.4601297810004</v>
      </c>
      <c r="R12" s="106">
        <f t="shared" si="6"/>
        <v>28.954187860236818</v>
      </c>
      <c r="S12" s="107">
        <f t="shared" si="4"/>
        <v>71.045812139763186</v>
      </c>
      <c r="T12" s="108" t="str">
        <f t="shared" si="5"/>
        <v>ALTO</v>
      </c>
    </row>
    <row r="13" spans="2:22" ht="162" customHeight="1" thickBot="1">
      <c r="B13" s="118">
        <v>4</v>
      </c>
      <c r="C13" s="140" t="s">
        <v>94</v>
      </c>
      <c r="D13" s="144" t="s">
        <v>70</v>
      </c>
      <c r="E13" s="144">
        <v>100</v>
      </c>
      <c r="F13" s="125">
        <v>12000</v>
      </c>
      <c r="G13" s="126">
        <v>7480</v>
      </c>
      <c r="H13" s="126">
        <v>5600</v>
      </c>
      <c r="I13" s="117"/>
      <c r="J13" s="117">
        <v>6395</v>
      </c>
      <c r="K13" s="117"/>
      <c r="L13" s="117">
        <v>10468</v>
      </c>
      <c r="M13" s="117">
        <v>10468</v>
      </c>
      <c r="N13" s="102">
        <f t="shared" si="0"/>
        <v>6</v>
      </c>
      <c r="O13" s="103">
        <f t="shared" si="1"/>
        <v>8735.17</v>
      </c>
      <c r="P13" s="104">
        <f t="shared" si="2"/>
        <v>873517</v>
      </c>
      <c r="Q13" s="105">
        <f t="shared" si="3"/>
        <v>2476.7679922633042</v>
      </c>
      <c r="R13" s="106">
        <f t="shared" si="6"/>
        <v>28.353975850078523</v>
      </c>
      <c r="S13" s="107">
        <f t="shared" si="4"/>
        <v>71.646024149921473</v>
      </c>
      <c r="T13" s="108" t="str">
        <f t="shared" si="5"/>
        <v>ALTO</v>
      </c>
    </row>
    <row r="14" spans="2:22" ht="165.75" thickBot="1">
      <c r="B14" s="118">
        <v>5</v>
      </c>
      <c r="C14" s="140" t="s">
        <v>143</v>
      </c>
      <c r="D14" s="143" t="s">
        <v>70</v>
      </c>
      <c r="E14" s="143">
        <v>150</v>
      </c>
      <c r="F14" s="125"/>
      <c r="G14" s="126">
        <v>5440</v>
      </c>
      <c r="H14" s="126">
        <v>6500</v>
      </c>
      <c r="I14" s="117"/>
      <c r="J14" s="117">
        <v>6422</v>
      </c>
      <c r="K14" s="117"/>
      <c r="L14" s="117"/>
      <c r="M14" s="117"/>
      <c r="N14" s="102">
        <f t="shared" si="0"/>
        <v>3</v>
      </c>
      <c r="O14" s="103">
        <f t="shared" si="1"/>
        <v>6120.67</v>
      </c>
      <c r="P14" s="104">
        <f t="shared" si="2"/>
        <v>918100.5</v>
      </c>
      <c r="Q14" s="105">
        <f t="shared" si="3"/>
        <v>482.35625377469256</v>
      </c>
      <c r="R14" s="106">
        <f t="shared" si="6"/>
        <v>7.8807753689496831</v>
      </c>
      <c r="S14" s="107">
        <f t="shared" si="4"/>
        <v>92.119224631050315</v>
      </c>
      <c r="T14" s="108" t="str">
        <f t="shared" si="5"/>
        <v>ALTO</v>
      </c>
    </row>
    <row r="15" spans="2:22" ht="90.75" thickBot="1">
      <c r="B15" s="118">
        <v>6</v>
      </c>
      <c r="C15" s="140" t="s">
        <v>95</v>
      </c>
      <c r="D15" s="143" t="s">
        <v>70</v>
      </c>
      <c r="E15" s="143">
        <v>20</v>
      </c>
      <c r="F15" s="125"/>
      <c r="G15" s="126"/>
      <c r="H15" s="126">
        <v>10500</v>
      </c>
      <c r="I15" s="117"/>
      <c r="J15" s="117">
        <v>10342</v>
      </c>
      <c r="K15" s="117"/>
      <c r="L15" s="117">
        <v>11069</v>
      </c>
      <c r="M15" s="117">
        <v>11069</v>
      </c>
      <c r="N15" s="102">
        <f t="shared" si="0"/>
        <v>4</v>
      </c>
      <c r="O15" s="103">
        <f t="shared" si="1"/>
        <v>10745</v>
      </c>
      <c r="P15" s="104">
        <f t="shared" si="2"/>
        <v>214900</v>
      </c>
      <c r="Q15" s="105">
        <f t="shared" si="3"/>
        <v>79</v>
      </c>
      <c r="R15" s="106">
        <f t="shared" si="6"/>
        <v>0.73522568636575147</v>
      </c>
      <c r="S15" s="107">
        <f t="shared" si="4"/>
        <v>99.264774313634248</v>
      </c>
      <c r="T15" s="108" t="str">
        <f t="shared" si="5"/>
        <v>ALTO</v>
      </c>
    </row>
    <row r="16" spans="2:22" ht="96" customHeight="1" thickBot="1">
      <c r="B16" s="118">
        <v>7</v>
      </c>
      <c r="C16" s="140" t="s">
        <v>96</v>
      </c>
      <c r="D16" s="144" t="s">
        <v>70</v>
      </c>
      <c r="E16" s="144">
        <v>10</v>
      </c>
      <c r="F16" s="125"/>
      <c r="G16" s="126">
        <v>24500</v>
      </c>
      <c r="H16" s="126">
        <v>28000</v>
      </c>
      <c r="I16" s="117"/>
      <c r="J16" s="117"/>
      <c r="K16" s="117"/>
      <c r="L16" s="117">
        <v>33297</v>
      </c>
      <c r="M16" s="117">
        <v>33297</v>
      </c>
      <c r="N16" s="102">
        <f t="shared" si="0"/>
        <v>4</v>
      </c>
      <c r="O16" s="103">
        <f t="shared" si="1"/>
        <v>29773.5</v>
      </c>
      <c r="P16" s="104">
        <f t="shared" si="2"/>
        <v>297735</v>
      </c>
      <c r="Q16" s="105">
        <f t="shared" si="3"/>
        <v>1750</v>
      </c>
      <c r="R16" s="106">
        <f t="shared" si="6"/>
        <v>5.8777100441667924</v>
      </c>
      <c r="S16" s="107">
        <f t="shared" si="4"/>
        <v>94.12228995583321</v>
      </c>
      <c r="T16" s="108" t="str">
        <f t="shared" si="5"/>
        <v>ALTO</v>
      </c>
    </row>
    <row r="17" spans="2:20" ht="186" customHeight="1" thickBot="1">
      <c r="B17" s="118">
        <v>8</v>
      </c>
      <c r="C17" s="140" t="s">
        <v>97</v>
      </c>
      <c r="D17" s="144" t="s">
        <v>70</v>
      </c>
      <c r="E17" s="144">
        <v>750</v>
      </c>
      <c r="F17" s="125"/>
      <c r="G17" s="126"/>
      <c r="H17" s="126">
        <v>14300</v>
      </c>
      <c r="I17" s="117"/>
      <c r="J17" s="117"/>
      <c r="K17" s="117"/>
      <c r="L17" s="117">
        <v>6412</v>
      </c>
      <c r="M17" s="117">
        <v>6412</v>
      </c>
      <c r="N17" s="102">
        <f t="shared" si="0"/>
        <v>3</v>
      </c>
      <c r="O17" s="103">
        <f t="shared" si="1"/>
        <v>9041.33</v>
      </c>
      <c r="P17" s="104">
        <f t="shared" si="2"/>
        <v>6780997.5</v>
      </c>
      <c r="Q17" s="105">
        <f t="shared" si="3"/>
        <v>0</v>
      </c>
      <c r="R17" s="106">
        <f t="shared" si="6"/>
        <v>0</v>
      </c>
      <c r="S17" s="107">
        <f t="shared" si="4"/>
        <v>100</v>
      </c>
      <c r="T17" s="108" t="str">
        <f t="shared" si="5"/>
        <v>ALTO</v>
      </c>
    </row>
    <row r="18" spans="2:20" ht="173.25" customHeight="1" thickBot="1">
      <c r="B18" s="118">
        <v>9</v>
      </c>
      <c r="C18" s="140" t="s">
        <v>98</v>
      </c>
      <c r="D18" s="144" t="s">
        <v>70</v>
      </c>
      <c r="E18" s="144">
        <v>750</v>
      </c>
      <c r="F18" s="125"/>
      <c r="G18" s="126"/>
      <c r="H18" s="126">
        <v>14300</v>
      </c>
      <c r="I18" s="117"/>
      <c r="J18" s="117"/>
      <c r="K18" s="117"/>
      <c r="L18" s="117">
        <v>6412</v>
      </c>
      <c r="M18" s="117">
        <v>6412</v>
      </c>
      <c r="N18" s="102">
        <f t="shared" si="0"/>
        <v>3</v>
      </c>
      <c r="O18" s="103">
        <f t="shared" si="1"/>
        <v>9041.33</v>
      </c>
      <c r="P18" s="104">
        <f t="shared" si="2"/>
        <v>6780997.5</v>
      </c>
      <c r="Q18" s="105">
        <f t="shared" si="3"/>
        <v>0</v>
      </c>
      <c r="R18" s="106">
        <f t="shared" si="6"/>
        <v>0</v>
      </c>
      <c r="S18" s="107">
        <f t="shared" si="4"/>
        <v>100</v>
      </c>
      <c r="T18" s="108" t="str">
        <f t="shared" si="5"/>
        <v>ALTO</v>
      </c>
    </row>
    <row r="19" spans="2:20" ht="135.75" thickBot="1">
      <c r="B19" s="118">
        <v>10</v>
      </c>
      <c r="C19" s="140" t="s">
        <v>99</v>
      </c>
      <c r="D19" s="144" t="s">
        <v>70</v>
      </c>
      <c r="E19" s="144">
        <v>550</v>
      </c>
      <c r="F19" s="125"/>
      <c r="G19" s="126"/>
      <c r="H19" s="126">
        <v>14500</v>
      </c>
      <c r="I19" s="117"/>
      <c r="J19" s="117"/>
      <c r="K19" s="117"/>
      <c r="L19" s="117">
        <v>16277</v>
      </c>
      <c r="M19" s="117">
        <v>16277</v>
      </c>
      <c r="N19" s="102">
        <f t="shared" si="0"/>
        <v>3</v>
      </c>
      <c r="O19" s="103">
        <f t="shared" si="1"/>
        <v>15684.67</v>
      </c>
      <c r="P19" s="104">
        <f t="shared" si="2"/>
        <v>8626568.5</v>
      </c>
      <c r="Q19" s="105">
        <f t="shared" si="3"/>
        <v>0</v>
      </c>
      <c r="R19" s="106">
        <f t="shared" si="6"/>
        <v>0</v>
      </c>
      <c r="S19" s="107">
        <f t="shared" si="4"/>
        <v>100</v>
      </c>
      <c r="T19" s="108" t="str">
        <f t="shared" si="5"/>
        <v>ALTO</v>
      </c>
    </row>
    <row r="20" spans="2:20" ht="113.25" customHeight="1" thickBot="1">
      <c r="B20" s="118">
        <v>11</v>
      </c>
      <c r="C20" s="140" t="s">
        <v>100</v>
      </c>
      <c r="D20" s="144" t="s">
        <v>70</v>
      </c>
      <c r="E20" s="144">
        <v>2</v>
      </c>
      <c r="F20" s="125"/>
      <c r="G20" s="126">
        <v>479000</v>
      </c>
      <c r="H20" s="126">
        <v>378151.26050420169</v>
      </c>
      <c r="I20" s="117"/>
      <c r="J20" s="117"/>
      <c r="K20" s="117"/>
      <c r="L20" s="117">
        <v>397253</v>
      </c>
      <c r="M20" s="117">
        <v>397253</v>
      </c>
      <c r="N20" s="102">
        <f t="shared" si="0"/>
        <v>4</v>
      </c>
      <c r="O20" s="103">
        <f t="shared" si="1"/>
        <v>412914.32</v>
      </c>
      <c r="P20" s="104">
        <f t="shared" si="2"/>
        <v>825828.64</v>
      </c>
      <c r="Q20" s="105">
        <f t="shared" si="3"/>
        <v>50424.369747899073</v>
      </c>
      <c r="R20" s="106">
        <f t="shared" si="6"/>
        <v>12.211823931875037</v>
      </c>
      <c r="S20" s="107">
        <f t="shared" si="4"/>
        <v>87.788176068124969</v>
      </c>
      <c r="T20" s="108" t="str">
        <f t="shared" si="5"/>
        <v>ALTO</v>
      </c>
    </row>
    <row r="21" spans="2:20" ht="130.5" customHeight="1" thickBot="1">
      <c r="B21" s="118">
        <v>12</v>
      </c>
      <c r="C21" s="140" t="s">
        <v>101</v>
      </c>
      <c r="D21" s="144" t="s">
        <v>70</v>
      </c>
      <c r="E21" s="144">
        <v>8</v>
      </c>
      <c r="F21" s="125"/>
      <c r="G21" s="126">
        <v>53000</v>
      </c>
      <c r="H21" s="126">
        <v>47058.823529411769</v>
      </c>
      <c r="I21" s="117"/>
      <c r="J21" s="117">
        <v>52182</v>
      </c>
      <c r="K21" s="117"/>
      <c r="L21" s="117">
        <v>63431</v>
      </c>
      <c r="M21" s="117">
        <v>63431</v>
      </c>
      <c r="N21" s="102">
        <f t="shared" si="0"/>
        <v>5</v>
      </c>
      <c r="O21" s="103">
        <f t="shared" si="1"/>
        <v>55820.56</v>
      </c>
      <c r="P21" s="104">
        <f t="shared" si="2"/>
        <v>446564.48</v>
      </c>
      <c r="Q21" s="105">
        <f t="shared" si="3"/>
        <v>2629.1874326376983</v>
      </c>
      <c r="R21" s="106">
        <f t="shared" si="6"/>
        <v>4.7100699681939746</v>
      </c>
      <c r="S21" s="107">
        <f t="shared" si="4"/>
        <v>95.289930031806023</v>
      </c>
      <c r="T21" s="108" t="str">
        <f t="shared" si="5"/>
        <v>ALTO</v>
      </c>
    </row>
    <row r="22" spans="2:20" ht="126.75" customHeight="1" thickBot="1">
      <c r="B22" s="118">
        <v>13</v>
      </c>
      <c r="C22" s="140" t="s">
        <v>102</v>
      </c>
      <c r="D22" s="143" t="s">
        <v>131</v>
      </c>
      <c r="E22" s="143">
        <v>30</v>
      </c>
      <c r="F22" s="125">
        <v>54000</v>
      </c>
      <c r="G22" s="126">
        <v>48500</v>
      </c>
      <c r="H22" s="126">
        <v>36134.45378151261</v>
      </c>
      <c r="I22" s="117"/>
      <c r="J22" s="117"/>
      <c r="K22" s="117"/>
      <c r="L22" s="117">
        <v>60163</v>
      </c>
      <c r="M22" s="117">
        <v>60163</v>
      </c>
      <c r="N22" s="102">
        <f t="shared" si="0"/>
        <v>5</v>
      </c>
      <c r="O22" s="103">
        <f t="shared" si="1"/>
        <v>51792.09</v>
      </c>
      <c r="P22" s="104">
        <f t="shared" si="2"/>
        <v>1553762.7</v>
      </c>
      <c r="Q22" s="105">
        <f t="shared" si="3"/>
        <v>7470.9398112245071</v>
      </c>
      <c r="R22" s="106">
        <f t="shared" si="6"/>
        <v>14.424866444324813</v>
      </c>
      <c r="S22" s="107">
        <f t="shared" si="4"/>
        <v>85.575133555675194</v>
      </c>
      <c r="T22" s="108" t="str">
        <f t="shared" si="5"/>
        <v>ALTO</v>
      </c>
    </row>
    <row r="23" spans="2:20" ht="120.75" thickBot="1">
      <c r="B23" s="118">
        <v>14</v>
      </c>
      <c r="C23" s="140" t="s">
        <v>103</v>
      </c>
      <c r="D23" s="144" t="s">
        <v>131</v>
      </c>
      <c r="E23" s="144">
        <v>30</v>
      </c>
      <c r="F23" s="125"/>
      <c r="G23" s="126">
        <v>9220</v>
      </c>
      <c r="H23" s="126">
        <v>10756.302521008403</v>
      </c>
      <c r="I23" s="117"/>
      <c r="J23" s="117"/>
      <c r="K23" s="117"/>
      <c r="L23" s="146">
        <v>33505</v>
      </c>
      <c r="M23" s="146">
        <v>33505</v>
      </c>
      <c r="N23" s="102">
        <f t="shared" si="0"/>
        <v>4</v>
      </c>
      <c r="O23" s="103">
        <f t="shared" si="1"/>
        <v>21746.58</v>
      </c>
      <c r="P23" s="104">
        <f t="shared" si="2"/>
        <v>652397.4</v>
      </c>
      <c r="Q23" s="105">
        <f t="shared" si="3"/>
        <v>768.15126050420167</v>
      </c>
      <c r="R23" s="106">
        <f t="shared" si="6"/>
        <v>3.5322853547739537</v>
      </c>
      <c r="S23" s="107">
        <f t="shared" si="4"/>
        <v>96.467714645226053</v>
      </c>
      <c r="T23" s="108" t="str">
        <f t="shared" si="5"/>
        <v>ALTO</v>
      </c>
    </row>
    <row r="24" spans="2:20" ht="90.75" thickBot="1">
      <c r="B24" s="118">
        <v>15</v>
      </c>
      <c r="C24" s="140" t="s">
        <v>104</v>
      </c>
      <c r="D24" s="144" t="s">
        <v>131</v>
      </c>
      <c r="E24" s="144">
        <v>30</v>
      </c>
      <c r="F24" s="125"/>
      <c r="G24" s="126">
        <v>39750</v>
      </c>
      <c r="H24" s="126">
        <v>36134.45378151261</v>
      </c>
      <c r="I24" s="117"/>
      <c r="J24" s="117"/>
      <c r="K24" s="117"/>
      <c r="L24" s="146">
        <v>36563</v>
      </c>
      <c r="M24" s="146">
        <v>36563</v>
      </c>
      <c r="N24" s="102">
        <f t="shared" si="0"/>
        <v>4</v>
      </c>
      <c r="O24" s="103">
        <f t="shared" si="1"/>
        <v>37252.61</v>
      </c>
      <c r="P24" s="104">
        <f t="shared" si="2"/>
        <v>1117578.3</v>
      </c>
      <c r="Q24" s="105">
        <f t="shared" si="3"/>
        <v>1807.7731092436952</v>
      </c>
      <c r="R24" s="106">
        <f t="shared" si="6"/>
        <v>4.8527421548280651</v>
      </c>
      <c r="S24" s="107">
        <f t="shared" si="4"/>
        <v>95.147257845171936</v>
      </c>
      <c r="T24" s="108" t="str">
        <f t="shared" si="5"/>
        <v>ALTO</v>
      </c>
    </row>
    <row r="25" spans="2:20" ht="75.75" thickBot="1">
      <c r="B25" s="118">
        <v>16</v>
      </c>
      <c r="C25" s="140" t="s">
        <v>105</v>
      </c>
      <c r="D25" s="144" t="s">
        <v>131</v>
      </c>
      <c r="E25" s="144">
        <v>30</v>
      </c>
      <c r="F25" s="125"/>
      <c r="G25" s="126">
        <v>15200</v>
      </c>
      <c r="H25" s="126">
        <v>18907.563025210085</v>
      </c>
      <c r="I25" s="117"/>
      <c r="J25" s="117"/>
      <c r="K25" s="117"/>
      <c r="L25" s="117">
        <v>24828</v>
      </c>
      <c r="M25" s="117">
        <v>24828</v>
      </c>
      <c r="N25" s="102">
        <f t="shared" si="0"/>
        <v>4</v>
      </c>
      <c r="O25" s="103">
        <f t="shared" si="1"/>
        <v>20940.89</v>
      </c>
      <c r="P25" s="104">
        <f t="shared" si="2"/>
        <v>628226.69999999995</v>
      </c>
      <c r="Q25" s="105">
        <f t="shared" si="3"/>
        <v>1853.7815126050666</v>
      </c>
      <c r="R25" s="106">
        <f t="shared" si="6"/>
        <v>8.8524485473399963</v>
      </c>
      <c r="S25" s="107">
        <f t="shared" si="4"/>
        <v>91.147551452659997</v>
      </c>
      <c r="T25" s="108" t="str">
        <f t="shared" si="5"/>
        <v>ALTO</v>
      </c>
    </row>
    <row r="26" spans="2:20" ht="75.75" thickBot="1">
      <c r="B26" s="118">
        <v>17</v>
      </c>
      <c r="C26" s="140" t="s">
        <v>106</v>
      </c>
      <c r="D26" s="144" t="s">
        <v>70</v>
      </c>
      <c r="E26" s="144">
        <v>100</v>
      </c>
      <c r="F26" s="125">
        <v>1000</v>
      </c>
      <c r="G26" s="126">
        <v>1820</v>
      </c>
      <c r="H26" s="126">
        <v>1575.6302521008404</v>
      </c>
      <c r="I26" s="117"/>
      <c r="J26" s="117"/>
      <c r="K26" s="117"/>
      <c r="L26" s="117">
        <v>2848</v>
      </c>
      <c r="M26" s="117">
        <v>2848</v>
      </c>
      <c r="N26" s="102">
        <f t="shared" si="0"/>
        <v>5</v>
      </c>
      <c r="O26" s="103">
        <f t="shared" si="1"/>
        <v>2018.33</v>
      </c>
      <c r="P26" s="104">
        <f t="shared" si="2"/>
        <v>201833</v>
      </c>
      <c r="Q26" s="105">
        <f t="shared" si="3"/>
        <v>343.74841588677026</v>
      </c>
      <c r="R26" s="106">
        <f t="shared" si="6"/>
        <v>17.0313286671045</v>
      </c>
      <c r="S26" s="107">
        <f t="shared" si="4"/>
        <v>82.968671332895497</v>
      </c>
      <c r="T26" s="108" t="str">
        <f t="shared" si="5"/>
        <v>ALTO</v>
      </c>
    </row>
    <row r="27" spans="2:20" ht="90.75" thickBot="1">
      <c r="B27" s="118">
        <v>18</v>
      </c>
      <c r="C27" s="140" t="s">
        <v>107</v>
      </c>
      <c r="D27" s="143" t="s">
        <v>132</v>
      </c>
      <c r="E27" s="143">
        <v>8</v>
      </c>
      <c r="F27" s="125"/>
      <c r="G27" s="126">
        <v>90500</v>
      </c>
      <c r="H27" s="126">
        <v>84033.613445378156</v>
      </c>
      <c r="I27" s="117"/>
      <c r="J27" s="117"/>
      <c r="K27" s="117"/>
      <c r="L27" s="117"/>
      <c r="M27" s="117"/>
      <c r="N27" s="102">
        <f t="shared" si="0"/>
        <v>2</v>
      </c>
      <c r="O27" s="103">
        <f t="shared" si="1"/>
        <v>87266.81</v>
      </c>
      <c r="P27" s="104">
        <f t="shared" si="2"/>
        <v>698134.48</v>
      </c>
      <c r="Q27" s="105">
        <f t="shared" si="3"/>
        <v>3233.193277310922</v>
      </c>
      <c r="R27" s="106">
        <f t="shared" si="6"/>
        <v>3.7049518337050733</v>
      </c>
      <c r="S27" s="107">
        <f t="shared" si="4"/>
        <v>96.295048166294933</v>
      </c>
      <c r="T27" s="108" t="str">
        <f t="shared" si="5"/>
        <v>ALTO</v>
      </c>
    </row>
    <row r="28" spans="2:20" ht="135.75" thickBot="1">
      <c r="B28" s="118">
        <v>19</v>
      </c>
      <c r="C28" s="140" t="s">
        <v>108</v>
      </c>
      <c r="D28" s="144" t="s">
        <v>70</v>
      </c>
      <c r="E28" s="144">
        <v>20</v>
      </c>
      <c r="F28" s="125">
        <v>92000</v>
      </c>
      <c r="G28" s="126"/>
      <c r="H28" s="126"/>
      <c r="I28" s="117"/>
      <c r="J28" s="117"/>
      <c r="K28" s="117"/>
      <c r="L28" s="117">
        <v>34771</v>
      </c>
      <c r="M28" s="117">
        <v>34771</v>
      </c>
      <c r="N28" s="102">
        <f t="shared" si="0"/>
        <v>3</v>
      </c>
      <c r="O28" s="103">
        <f t="shared" si="1"/>
        <v>53847.33</v>
      </c>
      <c r="P28" s="104">
        <f t="shared" si="2"/>
        <v>1076946.6000000001</v>
      </c>
      <c r="Q28" s="105">
        <f t="shared" si="3"/>
        <v>0</v>
      </c>
      <c r="R28" s="106">
        <f t="shared" si="6"/>
        <v>0</v>
      </c>
      <c r="S28" s="107">
        <f t="shared" si="4"/>
        <v>100</v>
      </c>
      <c r="T28" s="108" t="str">
        <f t="shared" si="5"/>
        <v>ALTO</v>
      </c>
    </row>
    <row r="29" spans="2:20" ht="75.75" thickBot="1">
      <c r="B29" s="118">
        <v>20</v>
      </c>
      <c r="C29" s="140" t="s">
        <v>109</v>
      </c>
      <c r="D29" s="144" t="s">
        <v>131</v>
      </c>
      <c r="E29" s="144">
        <v>200</v>
      </c>
      <c r="F29" s="125"/>
      <c r="G29" s="126">
        <v>6950</v>
      </c>
      <c r="H29" s="126">
        <v>5630.2521008403364</v>
      </c>
      <c r="I29" s="117"/>
      <c r="J29" s="117"/>
      <c r="K29" s="117">
        <v>5000</v>
      </c>
      <c r="L29" s="117">
        <v>10785</v>
      </c>
      <c r="M29" s="117">
        <v>10785</v>
      </c>
      <c r="N29" s="102">
        <f t="shared" si="0"/>
        <v>5</v>
      </c>
      <c r="O29" s="103">
        <f t="shared" si="1"/>
        <v>7830.05</v>
      </c>
      <c r="P29" s="104">
        <f t="shared" si="2"/>
        <v>1566010</v>
      </c>
      <c r="Q29" s="105">
        <f t="shared" si="3"/>
        <v>812.50314378537746</v>
      </c>
      <c r="R29" s="106">
        <f t="shared" si="6"/>
        <v>10.376729954283528</v>
      </c>
      <c r="S29" s="107">
        <f t="shared" si="4"/>
        <v>89.623270045716467</v>
      </c>
      <c r="T29" s="108" t="str">
        <f t="shared" si="5"/>
        <v>ALTO</v>
      </c>
    </row>
    <row r="30" spans="2:20" ht="90.75" thickBot="1">
      <c r="B30" s="118">
        <v>21</v>
      </c>
      <c r="C30" s="140" t="s">
        <v>110</v>
      </c>
      <c r="D30" s="144" t="s">
        <v>131</v>
      </c>
      <c r="E30" s="144">
        <v>150</v>
      </c>
      <c r="F30" s="125"/>
      <c r="G30" s="126">
        <v>7250</v>
      </c>
      <c r="H30" s="126">
        <v>8907.5630252100837</v>
      </c>
      <c r="I30" s="117"/>
      <c r="J30" s="117">
        <v>13454</v>
      </c>
      <c r="K30" s="117"/>
      <c r="L30" s="117">
        <v>18231</v>
      </c>
      <c r="M30" s="117">
        <v>18231</v>
      </c>
      <c r="N30" s="102">
        <f t="shared" si="0"/>
        <v>5</v>
      </c>
      <c r="O30" s="103">
        <f t="shared" si="1"/>
        <v>13214.71</v>
      </c>
      <c r="P30" s="104">
        <f t="shared" si="2"/>
        <v>1982206.5</v>
      </c>
      <c r="Q30" s="105">
        <f t="shared" si="3"/>
        <v>2622.7047181674593</v>
      </c>
      <c r="R30" s="106">
        <f t="shared" si="6"/>
        <v>19.846857919450819</v>
      </c>
      <c r="S30" s="107">
        <f t="shared" si="4"/>
        <v>80.153142080549173</v>
      </c>
      <c r="T30" s="108" t="str">
        <f t="shared" si="5"/>
        <v>ALTO</v>
      </c>
    </row>
    <row r="31" spans="2:20" ht="150.75" thickBot="1">
      <c r="B31" s="118">
        <v>22</v>
      </c>
      <c r="C31" s="140" t="s">
        <v>111</v>
      </c>
      <c r="D31" s="144" t="s">
        <v>131</v>
      </c>
      <c r="E31" s="144">
        <v>108</v>
      </c>
      <c r="F31" s="125">
        <v>32000</v>
      </c>
      <c r="G31" s="126">
        <v>18020</v>
      </c>
      <c r="H31" s="126">
        <v>18907.563025210085</v>
      </c>
      <c r="I31" s="117"/>
      <c r="J31" s="117"/>
      <c r="K31" s="117"/>
      <c r="L31" s="117">
        <v>20583</v>
      </c>
      <c r="M31" s="117">
        <v>20583</v>
      </c>
      <c r="N31" s="102">
        <f t="shared" si="0"/>
        <v>5</v>
      </c>
      <c r="O31" s="103">
        <f t="shared" si="1"/>
        <v>22018.71</v>
      </c>
      <c r="P31" s="104">
        <f t="shared" si="2"/>
        <v>2378020.6800000002</v>
      </c>
      <c r="Q31" s="105">
        <f t="shared" si="3"/>
        <v>6391.3141933457609</v>
      </c>
      <c r="R31" s="106">
        <f t="shared" si="6"/>
        <v>29.026742226705203</v>
      </c>
      <c r="S31" s="107">
        <f t="shared" si="4"/>
        <v>70.97325777329479</v>
      </c>
      <c r="T31" s="108" t="str">
        <f t="shared" si="5"/>
        <v>ALTO</v>
      </c>
    </row>
    <row r="32" spans="2:20" ht="130.5" customHeight="1" thickBot="1">
      <c r="B32" s="118">
        <v>23</v>
      </c>
      <c r="C32" s="140" t="s">
        <v>112</v>
      </c>
      <c r="D32" s="144" t="s">
        <v>133</v>
      </c>
      <c r="E32" s="144">
        <v>300</v>
      </c>
      <c r="F32" s="125"/>
      <c r="G32" s="126">
        <v>4600</v>
      </c>
      <c r="H32" s="126">
        <v>5147.0588235294117</v>
      </c>
      <c r="I32" s="117">
        <v>7027</v>
      </c>
      <c r="J32" s="117"/>
      <c r="K32" s="117"/>
      <c r="L32" s="117">
        <v>7949</v>
      </c>
      <c r="M32" s="117">
        <v>7949</v>
      </c>
      <c r="N32" s="102">
        <f t="shared" si="0"/>
        <v>5</v>
      </c>
      <c r="O32" s="103">
        <f t="shared" si="1"/>
        <v>6534.41</v>
      </c>
      <c r="P32" s="104">
        <f t="shared" si="2"/>
        <v>1960323</v>
      </c>
      <c r="Q32" s="105">
        <f t="shared" si="3"/>
        <v>1039.4326007432546</v>
      </c>
      <c r="R32" s="106">
        <f t="shared" si="6"/>
        <v>15.907061245671064</v>
      </c>
      <c r="S32" s="107">
        <f t="shared" si="4"/>
        <v>84.092938754328941</v>
      </c>
      <c r="T32" s="108" t="str">
        <f t="shared" si="5"/>
        <v>ALTO</v>
      </c>
    </row>
    <row r="33" spans="2:20" ht="105.75" thickBot="1">
      <c r="B33" s="118">
        <v>24</v>
      </c>
      <c r="C33" s="140" t="s">
        <v>113</v>
      </c>
      <c r="D33" s="144" t="s">
        <v>133</v>
      </c>
      <c r="E33" s="144">
        <v>500</v>
      </c>
      <c r="F33" s="125"/>
      <c r="G33" s="126">
        <v>1000</v>
      </c>
      <c r="H33" s="126">
        <v>2000</v>
      </c>
      <c r="I33" s="117"/>
      <c r="J33" s="117"/>
      <c r="K33" s="117"/>
      <c r="L33" s="117">
        <v>32315</v>
      </c>
      <c r="M33" s="117"/>
      <c r="N33" s="102">
        <f t="shared" si="0"/>
        <v>3</v>
      </c>
      <c r="O33" s="103">
        <f t="shared" si="1"/>
        <v>11771.67</v>
      </c>
      <c r="P33" s="104">
        <f t="shared" si="2"/>
        <v>5885835</v>
      </c>
      <c r="Q33" s="105">
        <f t="shared" si="3"/>
        <v>500</v>
      </c>
      <c r="R33" s="106">
        <f t="shared" si="6"/>
        <v>4.2474857008393885</v>
      </c>
      <c r="S33" s="107">
        <f t="shared" si="4"/>
        <v>95.752514299160609</v>
      </c>
      <c r="T33" s="108" t="str">
        <f t="shared" si="5"/>
        <v>ALTO</v>
      </c>
    </row>
    <row r="34" spans="2:20" ht="75.75" thickBot="1">
      <c r="B34" s="118">
        <v>25</v>
      </c>
      <c r="C34" s="140" t="s">
        <v>114</v>
      </c>
      <c r="D34" s="144" t="s">
        <v>131</v>
      </c>
      <c r="E34" s="144">
        <v>10</v>
      </c>
      <c r="F34" s="125">
        <v>31000</v>
      </c>
      <c r="G34" s="126">
        <v>22228</v>
      </c>
      <c r="H34" s="126"/>
      <c r="I34" s="117"/>
      <c r="J34" s="117"/>
      <c r="K34" s="117"/>
      <c r="L34" s="117">
        <v>30299</v>
      </c>
      <c r="M34" s="117">
        <v>30299</v>
      </c>
      <c r="N34" s="102">
        <f t="shared" si="0"/>
        <v>4</v>
      </c>
      <c r="O34" s="103">
        <f t="shared" si="1"/>
        <v>28456.5</v>
      </c>
      <c r="P34" s="104">
        <f t="shared" si="2"/>
        <v>284565</v>
      </c>
      <c r="Q34" s="105">
        <f t="shared" si="3"/>
        <v>4386</v>
      </c>
      <c r="R34" s="106">
        <f t="shared" si="6"/>
        <v>15.412998787623215</v>
      </c>
      <c r="S34" s="107">
        <f t="shared" si="4"/>
        <v>84.587001212376791</v>
      </c>
      <c r="T34" s="108" t="str">
        <f t="shared" si="5"/>
        <v>ALTO</v>
      </c>
    </row>
    <row r="35" spans="2:20" ht="105.75" thickBot="1">
      <c r="B35" s="118">
        <v>26</v>
      </c>
      <c r="C35" s="140" t="s">
        <v>115</v>
      </c>
      <c r="D35" s="143" t="s">
        <v>133</v>
      </c>
      <c r="E35" s="143">
        <v>300</v>
      </c>
      <c r="F35" s="125">
        <v>11000</v>
      </c>
      <c r="G35" s="126"/>
      <c r="H35" s="126"/>
      <c r="I35" s="117"/>
      <c r="J35" s="117"/>
      <c r="K35" s="117"/>
      <c r="L35" s="117"/>
      <c r="M35" s="117"/>
      <c r="N35" s="102">
        <f t="shared" si="0"/>
        <v>1</v>
      </c>
      <c r="O35" s="103">
        <f t="shared" si="1"/>
        <v>11000</v>
      </c>
      <c r="P35" s="104">
        <f t="shared" si="2"/>
        <v>3300000</v>
      </c>
      <c r="Q35" s="105">
        <f t="shared" si="3"/>
        <v>0</v>
      </c>
      <c r="R35" s="106">
        <f t="shared" si="6"/>
        <v>0</v>
      </c>
      <c r="S35" s="107">
        <f t="shared" si="4"/>
        <v>100</v>
      </c>
      <c r="T35" s="108" t="str">
        <f t="shared" si="5"/>
        <v>ALTO</v>
      </c>
    </row>
    <row r="36" spans="2:20" ht="90.75" thickBot="1">
      <c r="B36" s="118">
        <v>27</v>
      </c>
      <c r="C36" s="140" t="s">
        <v>116</v>
      </c>
      <c r="D36" s="143" t="s">
        <v>70</v>
      </c>
      <c r="E36" s="143">
        <v>5</v>
      </c>
      <c r="F36" s="125">
        <v>30000</v>
      </c>
      <c r="G36" s="126">
        <v>18700</v>
      </c>
      <c r="H36" s="126"/>
      <c r="I36" s="117"/>
      <c r="J36" s="117"/>
      <c r="K36" s="117"/>
      <c r="L36" s="117">
        <v>29735</v>
      </c>
      <c r="M36" s="117">
        <v>29735</v>
      </c>
      <c r="N36" s="102">
        <f t="shared" si="0"/>
        <v>4</v>
      </c>
      <c r="O36" s="103">
        <f t="shared" si="1"/>
        <v>27042.5</v>
      </c>
      <c r="P36" s="104">
        <f t="shared" si="2"/>
        <v>135212.5</v>
      </c>
      <c r="Q36" s="105">
        <f t="shared" si="3"/>
        <v>5650</v>
      </c>
      <c r="R36" s="106">
        <f t="shared" si="6"/>
        <v>20.893038735324026</v>
      </c>
      <c r="S36" s="107">
        <f t="shared" si="4"/>
        <v>79.106961264675974</v>
      </c>
      <c r="T36" s="108" t="str">
        <f t="shared" si="5"/>
        <v>ALTO</v>
      </c>
    </row>
    <row r="37" spans="2:20" ht="107.25" customHeight="1" thickBot="1">
      <c r="B37" s="118">
        <v>28</v>
      </c>
      <c r="C37" s="140" t="s">
        <v>117</v>
      </c>
      <c r="D37" s="143" t="s">
        <v>70</v>
      </c>
      <c r="E37" s="143">
        <v>10</v>
      </c>
      <c r="F37" s="125">
        <v>73000</v>
      </c>
      <c r="G37" s="126">
        <v>86666</v>
      </c>
      <c r="H37" s="126">
        <v>58823.529411764706</v>
      </c>
      <c r="I37" s="117"/>
      <c r="J37" s="117"/>
      <c r="K37" s="117"/>
      <c r="L37" s="117"/>
      <c r="M37" s="117"/>
      <c r="N37" s="102">
        <f t="shared" si="0"/>
        <v>3</v>
      </c>
      <c r="O37" s="103">
        <f t="shared" si="1"/>
        <v>72829.84</v>
      </c>
      <c r="P37" s="104">
        <f t="shared" si="2"/>
        <v>728298.4</v>
      </c>
      <c r="Q37" s="105">
        <f t="shared" si="3"/>
        <v>11367.277807597291</v>
      </c>
      <c r="R37" s="106">
        <f t="shared" si="6"/>
        <v>15.607995030055388</v>
      </c>
      <c r="S37" s="107">
        <f t="shared" si="4"/>
        <v>84.392004969944608</v>
      </c>
      <c r="T37" s="108" t="str">
        <f t="shared" si="5"/>
        <v>ALTO</v>
      </c>
    </row>
    <row r="38" spans="2:20" ht="158.25" customHeight="1" thickBot="1">
      <c r="B38" s="118">
        <v>29</v>
      </c>
      <c r="C38" s="140" t="s">
        <v>118</v>
      </c>
      <c r="D38" s="144" t="s">
        <v>70</v>
      </c>
      <c r="E38" s="144">
        <v>30</v>
      </c>
      <c r="F38" s="125">
        <v>13000</v>
      </c>
      <c r="G38" s="126">
        <v>19500</v>
      </c>
      <c r="H38" s="126">
        <v>25210.084033613446</v>
      </c>
      <c r="I38" s="117">
        <v>22382</v>
      </c>
      <c r="J38" s="117"/>
      <c r="K38" s="117"/>
      <c r="L38" s="117">
        <v>27518</v>
      </c>
      <c r="M38" s="117">
        <v>27518</v>
      </c>
      <c r="N38" s="102">
        <f t="shared" si="0"/>
        <v>6</v>
      </c>
      <c r="O38" s="103">
        <f t="shared" si="1"/>
        <v>22521.35</v>
      </c>
      <c r="P38" s="104">
        <f t="shared" si="2"/>
        <v>675640.5</v>
      </c>
      <c r="Q38" s="105">
        <f t="shared" si="3"/>
        <v>4529.5358418386086</v>
      </c>
      <c r="R38" s="106">
        <f t="shared" si="6"/>
        <v>20.112186178175858</v>
      </c>
      <c r="S38" s="107">
        <f t="shared" si="4"/>
        <v>79.887813821824139</v>
      </c>
      <c r="T38" s="108" t="str">
        <f t="shared" si="5"/>
        <v>ALTO</v>
      </c>
    </row>
    <row r="39" spans="2:20" ht="197.25" customHeight="1" thickBot="1">
      <c r="B39" s="118">
        <v>30</v>
      </c>
      <c r="C39" s="140" t="s">
        <v>119</v>
      </c>
      <c r="D39" s="143" t="s">
        <v>70</v>
      </c>
      <c r="E39" s="143">
        <v>2</v>
      </c>
      <c r="F39" s="125">
        <v>35000</v>
      </c>
      <c r="G39" s="126">
        <v>34760</v>
      </c>
      <c r="H39" s="126"/>
      <c r="I39" s="117"/>
      <c r="J39" s="117"/>
      <c r="K39" s="117"/>
      <c r="L39" s="117"/>
      <c r="M39" s="117"/>
      <c r="N39" s="102">
        <f t="shared" si="0"/>
        <v>2</v>
      </c>
      <c r="O39" s="103">
        <f t="shared" si="1"/>
        <v>34880</v>
      </c>
      <c r="P39" s="104">
        <f t="shared" si="2"/>
        <v>69760</v>
      </c>
      <c r="Q39" s="105">
        <f t="shared" si="3"/>
        <v>120</v>
      </c>
      <c r="R39" s="106">
        <f t="shared" si="6"/>
        <v>0.34403669724770647</v>
      </c>
      <c r="S39" s="107">
        <f t="shared" si="4"/>
        <v>99.655963302752298</v>
      </c>
      <c r="T39" s="108" t="str">
        <f t="shared" si="5"/>
        <v>ALTO</v>
      </c>
    </row>
    <row r="40" spans="2:20" ht="120.75" thickBot="1">
      <c r="B40" s="118">
        <v>31</v>
      </c>
      <c r="C40" s="140" t="s">
        <v>120</v>
      </c>
      <c r="D40" s="143" t="s">
        <v>131</v>
      </c>
      <c r="E40" s="143">
        <v>2</v>
      </c>
      <c r="F40" s="125">
        <v>121000</v>
      </c>
      <c r="G40" s="126"/>
      <c r="H40" s="126"/>
      <c r="I40" s="117"/>
      <c r="J40" s="117"/>
      <c r="K40" s="117"/>
      <c r="L40" s="117"/>
      <c r="M40" s="117"/>
      <c r="N40" s="102">
        <f t="shared" si="0"/>
        <v>1</v>
      </c>
      <c r="O40" s="103">
        <f t="shared" si="1"/>
        <v>121000</v>
      </c>
      <c r="P40" s="104">
        <f t="shared" si="2"/>
        <v>242000</v>
      </c>
      <c r="Q40" s="105">
        <f t="shared" si="3"/>
        <v>0</v>
      </c>
      <c r="R40" s="106">
        <f t="shared" si="6"/>
        <v>0</v>
      </c>
      <c r="S40" s="107">
        <f t="shared" si="4"/>
        <v>100</v>
      </c>
      <c r="T40" s="108" t="str">
        <f t="shared" si="5"/>
        <v>ALTO</v>
      </c>
    </row>
    <row r="41" spans="2:20" ht="75.75" thickBot="1">
      <c r="B41" s="118">
        <v>32</v>
      </c>
      <c r="C41" s="140" t="s">
        <v>121</v>
      </c>
      <c r="D41" s="144" t="s">
        <v>70</v>
      </c>
      <c r="E41" s="144">
        <v>80</v>
      </c>
      <c r="F41" s="125"/>
      <c r="G41" s="126"/>
      <c r="H41" s="126">
        <v>10819.327731092437</v>
      </c>
      <c r="I41" s="117"/>
      <c r="J41" s="117">
        <v>12968</v>
      </c>
      <c r="K41" s="117"/>
      <c r="L41" s="117">
        <v>21926</v>
      </c>
      <c r="M41" s="117">
        <v>21926</v>
      </c>
      <c r="N41" s="102">
        <f t="shared" si="0"/>
        <v>4</v>
      </c>
      <c r="O41" s="103">
        <f t="shared" si="1"/>
        <v>16909.830000000002</v>
      </c>
      <c r="P41" s="104">
        <f t="shared" si="2"/>
        <v>1352786.4</v>
      </c>
      <c r="Q41" s="105">
        <f t="shared" si="3"/>
        <v>1074.3361344537816</v>
      </c>
      <c r="R41" s="106">
        <f t="shared" si="6"/>
        <v>6.3533230934538167</v>
      </c>
      <c r="S41" s="107">
        <f t="shared" si="4"/>
        <v>93.64667690654619</v>
      </c>
      <c r="T41" s="108" t="str">
        <f t="shared" si="5"/>
        <v>ALTO</v>
      </c>
    </row>
    <row r="42" spans="2:20" ht="105.75" thickBot="1">
      <c r="B42" s="118">
        <v>33</v>
      </c>
      <c r="C42" s="140" t="s">
        <v>122</v>
      </c>
      <c r="D42" s="144" t="s">
        <v>134</v>
      </c>
      <c r="E42" s="144">
        <v>150</v>
      </c>
      <c r="F42" s="125"/>
      <c r="G42" s="126">
        <v>36450</v>
      </c>
      <c r="H42" s="126">
        <v>30420.168067226892</v>
      </c>
      <c r="I42" s="117"/>
      <c r="J42" s="117">
        <v>44310</v>
      </c>
      <c r="K42" s="117"/>
      <c r="L42" s="117">
        <v>45649</v>
      </c>
      <c r="M42" s="117">
        <v>45649</v>
      </c>
      <c r="N42" s="102">
        <f t="shared" si="0"/>
        <v>5</v>
      </c>
      <c r="O42" s="103">
        <f t="shared" si="1"/>
        <v>40495.629999999997</v>
      </c>
      <c r="P42" s="104">
        <f t="shared" si="2"/>
        <v>6074344.5</v>
      </c>
      <c r="Q42" s="105">
        <f t="shared" si="3"/>
        <v>5686.8845626305883</v>
      </c>
      <c r="R42" s="106">
        <f t="shared" si="6"/>
        <v>14.043205557317146</v>
      </c>
      <c r="S42" s="107">
        <f t="shared" si="4"/>
        <v>85.956794442682849</v>
      </c>
      <c r="T42" s="108" t="str">
        <f t="shared" si="5"/>
        <v>ALTO</v>
      </c>
    </row>
    <row r="43" spans="2:20" ht="150.75" thickBot="1">
      <c r="B43" s="118">
        <v>34</v>
      </c>
      <c r="C43" s="140" t="s">
        <v>123</v>
      </c>
      <c r="D43" s="143" t="s">
        <v>70</v>
      </c>
      <c r="E43" s="143">
        <v>5</v>
      </c>
      <c r="F43" s="125"/>
      <c r="G43" s="126"/>
      <c r="H43" s="126">
        <v>9138.6554621848736</v>
      </c>
      <c r="I43" s="117"/>
      <c r="J43" s="117"/>
      <c r="K43" s="117"/>
      <c r="L43" s="117">
        <v>65757</v>
      </c>
      <c r="M43" s="117">
        <v>65757</v>
      </c>
      <c r="N43" s="102">
        <f t="shared" si="0"/>
        <v>3</v>
      </c>
      <c r="O43" s="103">
        <f t="shared" si="1"/>
        <v>46884.22</v>
      </c>
      <c r="P43" s="104">
        <f t="shared" si="2"/>
        <v>234421.1</v>
      </c>
      <c r="Q43" s="105">
        <f t="shared" si="3"/>
        <v>0</v>
      </c>
      <c r="R43" s="106">
        <f t="shared" si="6"/>
        <v>0</v>
      </c>
      <c r="S43" s="107">
        <f t="shared" si="4"/>
        <v>100</v>
      </c>
      <c r="T43" s="108" t="str">
        <f t="shared" si="5"/>
        <v>ALTO</v>
      </c>
    </row>
    <row r="44" spans="2:20" ht="93" customHeight="1" thickBot="1">
      <c r="B44" s="118">
        <v>35</v>
      </c>
      <c r="C44" s="140" t="s">
        <v>124</v>
      </c>
      <c r="D44" s="144" t="s">
        <v>70</v>
      </c>
      <c r="E44" s="144">
        <v>10</v>
      </c>
      <c r="F44" s="125">
        <v>144000</v>
      </c>
      <c r="G44" s="126"/>
      <c r="H44" s="126"/>
      <c r="I44" s="117"/>
      <c r="J44" s="117"/>
      <c r="K44" s="117"/>
      <c r="L44" s="117">
        <v>25780</v>
      </c>
      <c r="M44" s="117">
        <v>25780</v>
      </c>
      <c r="N44" s="102">
        <f t="shared" si="0"/>
        <v>3</v>
      </c>
      <c r="O44" s="103">
        <f t="shared" si="1"/>
        <v>65186.67</v>
      </c>
      <c r="P44" s="104">
        <f t="shared" si="2"/>
        <v>651866.69999999995</v>
      </c>
      <c r="Q44" s="105">
        <f t="shared" si="3"/>
        <v>0</v>
      </c>
      <c r="R44" s="106">
        <f t="shared" si="6"/>
        <v>0</v>
      </c>
      <c r="S44" s="107">
        <f t="shared" si="4"/>
        <v>100</v>
      </c>
      <c r="T44" s="108" t="str">
        <f t="shared" si="5"/>
        <v>ALTO</v>
      </c>
    </row>
    <row r="45" spans="2:20" ht="120.75" thickBot="1">
      <c r="B45" s="118">
        <v>36</v>
      </c>
      <c r="C45" s="140" t="s">
        <v>125</v>
      </c>
      <c r="D45" s="144" t="s">
        <v>135</v>
      </c>
      <c r="E45" s="144">
        <v>4</v>
      </c>
      <c r="F45" s="125"/>
      <c r="G45" s="126"/>
      <c r="H45" s="126">
        <v>605042.01680672274</v>
      </c>
      <c r="I45" s="117"/>
      <c r="J45" s="117"/>
      <c r="K45" s="117"/>
      <c r="L45" s="117"/>
      <c r="M45" s="117"/>
      <c r="N45" s="102">
        <f t="shared" si="0"/>
        <v>1</v>
      </c>
      <c r="O45" s="103">
        <f t="shared" si="1"/>
        <v>605042.02</v>
      </c>
      <c r="P45" s="104">
        <f t="shared" si="2"/>
        <v>2420168.08</v>
      </c>
      <c r="Q45" s="105">
        <f t="shared" si="3"/>
        <v>0</v>
      </c>
      <c r="R45" s="106">
        <f t="shared" si="6"/>
        <v>0</v>
      </c>
      <c r="S45" s="107">
        <f t="shared" si="4"/>
        <v>100</v>
      </c>
      <c r="T45" s="108" t="str">
        <f t="shared" si="5"/>
        <v>ALTO</v>
      </c>
    </row>
    <row r="46" spans="2:20" ht="30.75" thickBot="1">
      <c r="B46" s="118">
        <v>37</v>
      </c>
      <c r="C46" s="140" t="s">
        <v>126</v>
      </c>
      <c r="D46" s="144" t="s">
        <v>70</v>
      </c>
      <c r="E46" s="144">
        <v>10</v>
      </c>
      <c r="F46" s="125">
        <v>250000</v>
      </c>
      <c r="G46" s="126"/>
      <c r="H46" s="126">
        <v>290000</v>
      </c>
      <c r="I46" s="117">
        <v>391262</v>
      </c>
      <c r="J46" s="117">
        <v>335000</v>
      </c>
      <c r="K46" s="117"/>
      <c r="L46" s="117"/>
      <c r="M46" s="117"/>
      <c r="N46" s="102">
        <f t="shared" si="0"/>
        <v>4</v>
      </c>
      <c r="O46" s="103">
        <f t="shared" si="1"/>
        <v>316565.5</v>
      </c>
      <c r="P46" s="104">
        <f t="shared" si="2"/>
        <v>3165655</v>
      </c>
      <c r="Q46" s="105">
        <f t="shared" si="3"/>
        <v>52573.970467808496</v>
      </c>
      <c r="R46" s="106">
        <f t="shared" si="6"/>
        <v>16.607612158560709</v>
      </c>
      <c r="S46" s="107">
        <f t="shared" si="4"/>
        <v>83.392387841439287</v>
      </c>
      <c r="T46" s="108" t="str">
        <f t="shared" si="5"/>
        <v>ALTO</v>
      </c>
    </row>
    <row r="47" spans="2:20" ht="45.75" thickBot="1">
      <c r="B47" s="118">
        <v>38</v>
      </c>
      <c r="C47" s="140" t="s">
        <v>127</v>
      </c>
      <c r="D47" s="144" t="s">
        <v>136</v>
      </c>
      <c r="E47" s="144">
        <v>20</v>
      </c>
      <c r="F47" s="125">
        <v>45000</v>
      </c>
      <c r="G47" s="126"/>
      <c r="H47" s="126"/>
      <c r="I47" s="117"/>
      <c r="J47" s="117"/>
      <c r="K47" s="117"/>
      <c r="L47" s="117"/>
      <c r="M47" s="117"/>
      <c r="N47" s="102">
        <f t="shared" si="0"/>
        <v>1</v>
      </c>
      <c r="O47" s="103">
        <f t="shared" si="1"/>
        <v>45000</v>
      </c>
      <c r="P47" s="104">
        <f t="shared" si="2"/>
        <v>900000</v>
      </c>
      <c r="Q47" s="105">
        <f t="shared" si="3"/>
        <v>0</v>
      </c>
      <c r="R47" s="106">
        <f t="shared" si="6"/>
        <v>0</v>
      </c>
      <c r="S47" s="107">
        <f t="shared" si="4"/>
        <v>100</v>
      </c>
      <c r="T47" s="108" t="str">
        <f t="shared" si="5"/>
        <v>ALTO</v>
      </c>
    </row>
    <row r="48" spans="2:20" ht="35.25" customHeight="1" thickBot="1">
      <c r="B48" s="118">
        <v>39</v>
      </c>
      <c r="C48" s="140" t="s">
        <v>128</v>
      </c>
      <c r="D48" s="144" t="s">
        <v>70</v>
      </c>
      <c r="E48" s="144">
        <v>50</v>
      </c>
      <c r="F48" s="125">
        <v>8000</v>
      </c>
      <c r="G48" s="126"/>
      <c r="H48" s="126">
        <v>4621.8487394957983</v>
      </c>
      <c r="I48" s="117"/>
      <c r="J48" s="117"/>
      <c r="K48" s="117"/>
      <c r="L48" s="117"/>
      <c r="M48" s="117"/>
      <c r="N48" s="102">
        <f t="shared" si="0"/>
        <v>2</v>
      </c>
      <c r="O48" s="103">
        <f t="shared" si="1"/>
        <v>6310.92</v>
      </c>
      <c r="P48" s="104">
        <f t="shared" si="2"/>
        <v>315546</v>
      </c>
      <c r="Q48" s="105">
        <f t="shared" si="3"/>
        <v>1689.0756302520974</v>
      </c>
      <c r="R48" s="106">
        <f t="shared" si="6"/>
        <v>26.764332779564587</v>
      </c>
      <c r="S48" s="107">
        <f t="shared" si="4"/>
        <v>73.235667220435417</v>
      </c>
      <c r="T48" s="108" t="str">
        <f t="shared" si="5"/>
        <v>ALTO</v>
      </c>
    </row>
    <row r="49" spans="2:28" ht="60.75" thickBot="1">
      <c r="B49" s="118">
        <v>40</v>
      </c>
      <c r="C49" s="140" t="s">
        <v>129</v>
      </c>
      <c r="D49" s="144" t="s">
        <v>137</v>
      </c>
      <c r="E49" s="144">
        <v>400</v>
      </c>
      <c r="F49" s="125">
        <v>28000</v>
      </c>
      <c r="G49" s="126"/>
      <c r="H49" s="126">
        <v>17350</v>
      </c>
      <c r="I49" s="117"/>
      <c r="J49" s="117"/>
      <c r="K49" s="117"/>
      <c r="L49" s="117"/>
      <c r="M49" s="117"/>
      <c r="N49" s="102">
        <f t="shared" si="0"/>
        <v>2</v>
      </c>
      <c r="O49" s="103">
        <f t="shared" si="1"/>
        <v>22675</v>
      </c>
      <c r="P49" s="104">
        <f t="shared" si="2"/>
        <v>9070000</v>
      </c>
      <c r="Q49" s="105">
        <f t="shared" si="3"/>
        <v>5325</v>
      </c>
      <c r="R49" s="106">
        <f t="shared" si="6"/>
        <v>23.484013230429991</v>
      </c>
      <c r="S49" s="107">
        <f t="shared" si="4"/>
        <v>76.515986769570006</v>
      </c>
      <c r="T49" s="108" t="str">
        <f t="shared" si="5"/>
        <v>ALTO</v>
      </c>
    </row>
    <row r="50" spans="2:28" ht="30.75" thickBot="1">
      <c r="B50" s="118">
        <v>41</v>
      </c>
      <c r="C50" s="141" t="s">
        <v>130</v>
      </c>
      <c r="D50" s="145" t="s">
        <v>138</v>
      </c>
      <c r="E50" s="145">
        <v>80</v>
      </c>
      <c r="F50" s="125">
        <v>34000</v>
      </c>
      <c r="G50" s="126"/>
      <c r="H50" s="126">
        <v>28000</v>
      </c>
      <c r="I50" s="117"/>
      <c r="J50" s="117"/>
      <c r="K50" s="117"/>
      <c r="L50" s="117"/>
      <c r="M50" s="117"/>
      <c r="N50" s="102">
        <f t="shared" si="0"/>
        <v>2</v>
      </c>
      <c r="O50" s="103">
        <f t="shared" si="1"/>
        <v>31000</v>
      </c>
      <c r="P50" s="104">
        <f t="shared" si="2"/>
        <v>2480000</v>
      </c>
      <c r="Q50" s="105">
        <f t="shared" si="3"/>
        <v>3000</v>
      </c>
      <c r="R50" s="106">
        <f t="shared" si="6"/>
        <v>9.67741935483871</v>
      </c>
      <c r="S50" s="107">
        <f t="shared" si="4"/>
        <v>90.322580645161295</v>
      </c>
      <c r="T50" s="108" t="str">
        <f t="shared" si="5"/>
        <v>ALTO</v>
      </c>
      <c r="U50" s="53"/>
    </row>
    <row r="51" spans="2:28">
      <c r="B51" s="88"/>
      <c r="C51" s="90"/>
      <c r="D51" s="89"/>
      <c r="E51" s="89"/>
      <c r="F51" s="94"/>
      <c r="G51" s="94"/>
      <c r="H51" s="94"/>
      <c r="I51" s="117"/>
      <c r="J51" s="117"/>
      <c r="K51" s="117"/>
      <c r="L51" s="117"/>
      <c r="M51" s="117"/>
      <c r="N51" s="273" t="s">
        <v>73</v>
      </c>
      <c r="O51" s="274"/>
      <c r="P51" s="78">
        <f>SUM(P10:P50)</f>
        <v>78878706.260000005</v>
      </c>
      <c r="Q51" s="67"/>
      <c r="R51" s="68"/>
      <c r="S51" s="69"/>
      <c r="T51" s="70"/>
      <c r="U51" s="100"/>
      <c r="V51" s="101"/>
      <c r="W51" s="101"/>
      <c r="X51" s="101"/>
    </row>
    <row r="52" spans="2:28" s="48" customFormat="1" ht="9.75" customHeight="1" thickBot="1">
      <c r="B52" s="55"/>
      <c r="C52" s="56"/>
      <c r="D52" s="57"/>
      <c r="E52" s="91"/>
      <c r="F52" s="77"/>
      <c r="G52" s="60"/>
      <c r="H52" s="60"/>
      <c r="I52" s="59"/>
      <c r="J52" s="59"/>
      <c r="K52" s="59"/>
      <c r="L52" s="76"/>
      <c r="M52" s="76"/>
      <c r="N52" s="55"/>
      <c r="O52" s="61"/>
      <c r="P52" s="62"/>
      <c r="Q52" s="63"/>
      <c r="R52" s="64"/>
      <c r="S52" s="65"/>
      <c r="T52" s="66"/>
      <c r="U52" s="100"/>
      <c r="V52" s="100"/>
      <c r="W52" s="100"/>
      <c r="X52" s="100"/>
    </row>
    <row r="53" spans="2:28" s="95" customFormat="1" ht="39" customHeight="1">
      <c r="B53" s="275" t="s">
        <v>81</v>
      </c>
      <c r="C53" s="275"/>
      <c r="D53" s="275"/>
      <c r="E53" s="275"/>
      <c r="F53" s="275"/>
      <c r="G53" s="275"/>
      <c r="H53" s="275"/>
      <c r="I53" s="275"/>
      <c r="J53" s="275"/>
      <c r="K53" s="275"/>
      <c r="L53" s="275"/>
      <c r="M53" s="275"/>
      <c r="N53" s="275"/>
      <c r="O53" s="275"/>
      <c r="P53" s="275"/>
      <c r="Q53" s="275"/>
      <c r="R53" s="275"/>
      <c r="S53" s="275"/>
      <c r="T53" s="275"/>
      <c r="U53" s="99"/>
      <c r="V53" s="99"/>
      <c r="W53" s="99"/>
      <c r="X53" s="99"/>
      <c r="AA53" s="96"/>
      <c r="AB53" s="96"/>
    </row>
    <row r="54" spans="2:28" s="95" customFormat="1" ht="19.5" customHeight="1">
      <c r="B54" s="276" t="s">
        <v>83</v>
      </c>
      <c r="C54" s="276"/>
      <c r="D54" s="276"/>
      <c r="E54" s="276"/>
      <c r="F54" s="276"/>
      <c r="G54" s="276"/>
      <c r="H54" s="276"/>
      <c r="I54" s="138"/>
      <c r="J54" s="138"/>
      <c r="K54" s="138"/>
      <c r="L54" s="138"/>
      <c r="M54" s="138"/>
      <c r="N54" s="138"/>
      <c r="O54" s="138"/>
      <c r="P54" s="138"/>
      <c r="Q54" s="138"/>
      <c r="R54" s="138"/>
      <c r="S54" s="138"/>
      <c r="T54" s="138"/>
      <c r="U54" s="138"/>
      <c r="V54" s="138"/>
      <c r="W54" s="138"/>
      <c r="X54" s="138"/>
      <c r="AA54" s="96"/>
      <c r="AB54" s="96"/>
    </row>
    <row r="55" spans="2:28" s="95" customFormat="1" ht="15.75">
      <c r="B55" s="85" t="s">
        <v>86</v>
      </c>
      <c r="E55" s="97"/>
      <c r="I55" s="98"/>
      <c r="J55" s="98"/>
      <c r="K55" s="98"/>
      <c r="L55" s="98"/>
      <c r="M55" s="98"/>
      <c r="N55" s="98"/>
      <c r="O55" s="98"/>
      <c r="AA55" s="96"/>
      <c r="AB55" s="96"/>
    </row>
    <row r="56" spans="2:28" s="48" customFormat="1">
      <c r="B56" s="54"/>
      <c r="C56" s="49"/>
      <c r="D56" s="54"/>
      <c r="E56" s="54"/>
      <c r="F56" s="51"/>
      <c r="G56" s="51"/>
      <c r="H56" s="51"/>
      <c r="I56" s="54"/>
      <c r="J56" s="54"/>
      <c r="K56" s="54"/>
      <c r="L56" s="54"/>
      <c r="M56" s="54"/>
      <c r="N56" s="54"/>
      <c r="O56" s="54"/>
      <c r="P56" s="54"/>
      <c r="Q56" s="54"/>
      <c r="R56" s="54"/>
      <c r="S56" s="54"/>
      <c r="T56" s="54"/>
    </row>
    <row r="57" spans="2:28" s="48" customFormat="1">
      <c r="B57" s="54"/>
      <c r="C57" s="49"/>
      <c r="D57" s="54"/>
      <c r="E57" s="54"/>
      <c r="F57" s="51"/>
      <c r="G57" s="51"/>
      <c r="H57" s="51"/>
      <c r="I57" s="54"/>
      <c r="J57" s="54"/>
      <c r="K57" s="54"/>
      <c r="L57" s="54"/>
      <c r="M57" s="54"/>
      <c r="N57" s="54"/>
      <c r="O57" s="54"/>
      <c r="P57" s="54"/>
      <c r="Q57" s="54"/>
      <c r="R57" s="54"/>
      <c r="S57" s="54"/>
      <c r="T57" s="54"/>
    </row>
    <row r="58" spans="2:28" s="110" customFormat="1" ht="28.5">
      <c r="C58" s="111"/>
      <c r="F58" s="115"/>
      <c r="G58" s="115">
        <f>1137500*1.19</f>
        <v>1353625</v>
      </c>
      <c r="H58" s="113"/>
    </row>
    <row r="59" spans="2:28" s="110" customFormat="1" ht="28.5">
      <c r="C59" s="111"/>
      <c r="F59" s="114"/>
      <c r="G59" s="113"/>
      <c r="H59" s="113"/>
    </row>
    <row r="60" spans="2:28" s="110" customFormat="1" ht="28.5">
      <c r="C60" s="111"/>
      <c r="F60" s="112"/>
      <c r="G60" s="113"/>
      <c r="H60" s="113"/>
    </row>
    <row r="61" spans="2:28" s="48" customFormat="1">
      <c r="B61" s="54"/>
      <c r="C61" s="49"/>
      <c r="D61" s="54"/>
      <c r="E61" s="54"/>
      <c r="F61" s="109"/>
      <c r="G61" s="51"/>
      <c r="H61" s="51"/>
      <c r="I61" s="54">
        <v>493660571</v>
      </c>
      <c r="J61" s="54"/>
      <c r="K61" s="54"/>
      <c r="L61" s="54"/>
      <c r="M61" s="54"/>
      <c r="N61" s="54"/>
      <c r="O61" s="54"/>
      <c r="P61" s="54"/>
      <c r="Q61" s="54"/>
      <c r="R61" s="54"/>
      <c r="S61" s="54"/>
      <c r="T61" s="54"/>
    </row>
    <row r="62" spans="2:28" s="48" customFormat="1">
      <c r="B62" s="54"/>
      <c r="C62" s="49"/>
      <c r="D62" s="54"/>
      <c r="E62" s="54"/>
      <c r="F62" s="109"/>
      <c r="G62" s="51"/>
      <c r="H62" s="51"/>
      <c r="I62" s="124">
        <f>SUM(F10:F50)</f>
        <v>1080000</v>
      </c>
      <c r="J62" s="124"/>
      <c r="K62" s="124"/>
      <c r="L62" s="54"/>
      <c r="M62" s="54"/>
      <c r="N62" s="54"/>
      <c r="O62" s="54"/>
      <c r="P62" s="54"/>
      <c r="Q62" s="54"/>
      <c r="R62" s="54"/>
      <c r="S62" s="54"/>
      <c r="T62" s="54"/>
    </row>
    <row r="63" spans="2:28" s="48" customFormat="1" ht="21.75" thickBot="1">
      <c r="B63" s="54"/>
      <c r="C63" s="49"/>
      <c r="D63" s="54"/>
      <c r="E63" s="54"/>
      <c r="F63" s="109"/>
      <c r="G63" s="51"/>
      <c r="H63" s="51"/>
      <c r="I63" s="124">
        <f>I61-I62</f>
        <v>492580571</v>
      </c>
      <c r="J63" s="124"/>
      <c r="K63" s="124"/>
      <c r="L63" s="54"/>
      <c r="M63" s="54"/>
      <c r="N63" s="54"/>
      <c r="O63" s="54"/>
      <c r="P63" s="54"/>
      <c r="Q63" s="54"/>
      <c r="R63" s="54"/>
      <c r="S63" s="54"/>
      <c r="T63" s="54"/>
    </row>
    <row r="64" spans="2:28" s="48" customFormat="1" ht="36" customHeight="1" thickBot="1">
      <c r="B64" s="54"/>
      <c r="C64" s="49"/>
      <c r="D64" s="54"/>
      <c r="E64" s="54"/>
      <c r="F64" s="52"/>
      <c r="G64" s="50">
        <v>26950000</v>
      </c>
      <c r="H64" s="50"/>
      <c r="I64" s="54"/>
      <c r="J64" s="54"/>
      <c r="K64" s="54"/>
      <c r="L64" s="54"/>
      <c r="M64" s="54"/>
      <c r="N64" s="54"/>
      <c r="O64" s="54"/>
      <c r="P64" s="54"/>
      <c r="Q64" s="54"/>
      <c r="R64" s="54"/>
      <c r="S64" s="54"/>
      <c r="T64" s="54"/>
    </row>
    <row r="65" spans="3:37" ht="33.75" customHeight="1">
      <c r="C65" s="58"/>
      <c r="F65" s="52"/>
      <c r="N65" s="101"/>
      <c r="O65" s="101"/>
      <c r="P65" s="101"/>
      <c r="Q65" s="101"/>
      <c r="R65" s="101"/>
      <c r="S65" s="101"/>
      <c r="T65" s="101"/>
      <c r="U65" s="100"/>
      <c r="V65" s="101"/>
      <c r="W65" s="101"/>
      <c r="X65" s="101"/>
      <c r="Y65" s="101"/>
      <c r="Z65" s="101"/>
      <c r="AA65" s="101"/>
      <c r="AB65" s="101"/>
      <c r="AC65" s="101"/>
      <c r="AD65" s="101"/>
      <c r="AE65" s="101"/>
      <c r="AF65" s="101"/>
      <c r="AG65" s="101"/>
      <c r="AH65" s="101"/>
      <c r="AI65" s="101"/>
      <c r="AJ65" s="101"/>
      <c r="AK65" s="101"/>
    </row>
    <row r="66" spans="3:37">
      <c r="C66" s="71" t="s">
        <v>71</v>
      </c>
      <c r="D66" s="71"/>
      <c r="E66" s="72" t="s">
        <v>72</v>
      </c>
      <c r="F66" s="73"/>
      <c r="N66" s="101"/>
      <c r="O66" s="101"/>
      <c r="P66" s="101"/>
      <c r="Q66" s="101"/>
      <c r="R66" s="101"/>
      <c r="S66" s="101"/>
      <c r="T66" s="101"/>
      <c r="U66" s="100"/>
      <c r="V66" s="101"/>
      <c r="W66" s="101"/>
      <c r="X66" s="101"/>
      <c r="Y66" s="101"/>
      <c r="Z66" s="101"/>
      <c r="AA66" s="101"/>
      <c r="AB66" s="101"/>
      <c r="AC66" s="101"/>
      <c r="AD66" s="101"/>
      <c r="AE66" s="101"/>
      <c r="AF66" s="101"/>
      <c r="AG66" s="101"/>
      <c r="AH66" s="101"/>
      <c r="AI66" s="101"/>
      <c r="AJ66" s="101"/>
      <c r="AK66" s="101"/>
    </row>
    <row r="67" spans="3:37">
      <c r="C67" s="71">
        <v>2002</v>
      </c>
      <c r="D67" s="71"/>
      <c r="E67" s="74">
        <v>6.99</v>
      </c>
      <c r="F67" s="73">
        <v>1.0699000000000001</v>
      </c>
      <c r="N67" s="101"/>
      <c r="O67" s="101"/>
      <c r="P67" s="101"/>
      <c r="Q67" s="101"/>
      <c r="R67" s="101"/>
      <c r="S67" s="39"/>
      <c r="T67" s="101"/>
      <c r="U67" s="100"/>
      <c r="V67" s="101"/>
      <c r="W67" s="101"/>
      <c r="X67" s="101"/>
      <c r="Y67" s="101"/>
      <c r="Z67" s="101"/>
      <c r="AA67" s="101"/>
      <c r="AB67" s="101"/>
      <c r="AC67" s="101"/>
      <c r="AD67" s="101"/>
      <c r="AE67" s="101"/>
      <c r="AF67" s="101"/>
      <c r="AG67" s="101"/>
      <c r="AH67" s="101"/>
      <c r="AI67" s="101"/>
      <c r="AJ67" s="101"/>
      <c r="AK67" s="101"/>
    </row>
    <row r="68" spans="3:37" ht="15">
      <c r="C68" s="71">
        <v>2003</v>
      </c>
      <c r="D68" s="71"/>
      <c r="E68" s="74">
        <v>6.49</v>
      </c>
      <c r="F68" s="73">
        <v>1.0649</v>
      </c>
      <c r="G68" s="86">
        <f>29999000/1.19</f>
        <v>25209243.697478991</v>
      </c>
      <c r="H68" s="86"/>
      <c r="N68" s="101"/>
      <c r="O68" s="129"/>
      <c r="P68" s="129"/>
      <c r="Q68" s="130"/>
      <c r="R68" s="101"/>
      <c r="S68" s="131"/>
      <c r="T68" s="131"/>
      <c r="U68" s="131"/>
      <c r="V68" s="131"/>
      <c r="W68" s="131"/>
      <c r="X68" s="131"/>
      <c r="Y68" s="131"/>
      <c r="Z68" s="131"/>
      <c r="AA68" s="131"/>
      <c r="AB68" s="101"/>
      <c r="AC68" s="101"/>
      <c r="AD68" s="101"/>
      <c r="AE68" s="101"/>
      <c r="AF68" s="101"/>
      <c r="AG68" s="101"/>
      <c r="AH68" s="101"/>
      <c r="AI68" s="101"/>
      <c r="AJ68" s="101"/>
      <c r="AK68" s="101"/>
    </row>
    <row r="69" spans="3:37" ht="15">
      <c r="C69" s="71">
        <v>2004</v>
      </c>
      <c r="D69" s="71"/>
      <c r="E69" s="74">
        <v>5.5</v>
      </c>
      <c r="F69" s="73">
        <v>1.0549999999999999</v>
      </c>
      <c r="G69" s="54" t="s">
        <v>80</v>
      </c>
      <c r="N69" s="101"/>
      <c r="O69" s="132"/>
      <c r="P69" s="132"/>
      <c r="Q69" s="133"/>
      <c r="R69" s="101"/>
      <c r="S69" s="218"/>
      <c r="T69" s="209"/>
      <c r="U69" s="218"/>
      <c r="V69" s="137"/>
      <c r="W69" s="218"/>
      <c r="X69" s="268"/>
      <c r="Y69" s="218"/>
      <c r="Z69" s="218"/>
      <c r="AA69" s="267"/>
      <c r="AB69" s="101"/>
      <c r="AC69" s="101"/>
      <c r="AD69" s="101"/>
      <c r="AE69" s="101"/>
      <c r="AF69" s="101"/>
      <c r="AG69" s="101"/>
      <c r="AH69" s="101"/>
      <c r="AI69" s="101"/>
      <c r="AJ69" s="101"/>
      <c r="AK69" s="101"/>
    </row>
    <row r="70" spans="3:37" ht="15">
      <c r="C70" s="71">
        <v>2005</v>
      </c>
      <c r="D70" s="71"/>
      <c r="E70" s="74">
        <v>4.8499999999999996</v>
      </c>
      <c r="F70" s="73">
        <v>1.0485</v>
      </c>
      <c r="G70" s="87" t="s">
        <v>80</v>
      </c>
      <c r="H70" s="87"/>
      <c r="N70" s="101"/>
      <c r="O70" s="132"/>
      <c r="P70" s="132"/>
      <c r="Q70" s="133"/>
      <c r="R70" s="101"/>
      <c r="S70" s="218"/>
      <c r="T70" s="209"/>
      <c r="U70" s="218"/>
      <c r="V70" s="137"/>
      <c r="W70" s="218"/>
      <c r="X70" s="218"/>
      <c r="Y70" s="218"/>
      <c r="Z70" s="218"/>
      <c r="AA70" s="267"/>
      <c r="AB70" s="101"/>
      <c r="AC70" s="101"/>
      <c r="AD70" s="101"/>
      <c r="AE70" s="101"/>
      <c r="AF70" s="101"/>
      <c r="AG70" s="101"/>
      <c r="AH70" s="101"/>
      <c r="AI70" s="101"/>
      <c r="AJ70" s="101"/>
      <c r="AK70" s="101"/>
    </row>
    <row r="71" spans="3:37" ht="15">
      <c r="C71" s="71">
        <v>2006</v>
      </c>
      <c r="D71" s="71"/>
      <c r="E71" s="74">
        <v>4.4800000000000004</v>
      </c>
      <c r="F71" s="73">
        <v>1.0448</v>
      </c>
      <c r="N71" s="101"/>
      <c r="O71" s="132"/>
      <c r="P71" s="132"/>
      <c r="Q71" s="133"/>
      <c r="R71" s="101"/>
      <c r="S71" s="218"/>
      <c r="T71" s="209"/>
      <c r="U71" s="218"/>
      <c r="V71" s="137"/>
      <c r="W71" s="218"/>
      <c r="X71" s="218"/>
      <c r="Y71" s="218"/>
      <c r="Z71" s="218"/>
      <c r="AA71" s="267"/>
      <c r="AB71" s="101"/>
      <c r="AC71" s="101"/>
      <c r="AD71" s="101"/>
      <c r="AE71" s="132"/>
      <c r="AF71" s="133"/>
      <c r="AG71" s="101"/>
      <c r="AH71" s="101"/>
      <c r="AI71" s="101"/>
      <c r="AJ71" s="101"/>
      <c r="AK71" s="101"/>
    </row>
    <row r="72" spans="3:37" ht="15">
      <c r="C72" s="71">
        <v>2007</v>
      </c>
      <c r="D72" s="71"/>
      <c r="E72" s="74">
        <v>5.69</v>
      </c>
      <c r="F72" s="73">
        <v>1.0569</v>
      </c>
      <c r="N72" s="101"/>
      <c r="O72" s="132"/>
      <c r="P72" s="132"/>
      <c r="Q72" s="133"/>
      <c r="R72" s="101"/>
      <c r="S72" s="218"/>
      <c r="T72" s="209"/>
      <c r="U72" s="218"/>
      <c r="V72" s="137"/>
      <c r="W72" s="218"/>
      <c r="X72" s="218"/>
      <c r="Y72" s="218"/>
      <c r="Z72" s="218"/>
      <c r="AA72" s="267"/>
      <c r="AB72" s="101"/>
      <c r="AC72" s="101"/>
      <c r="AD72" s="101"/>
      <c r="AE72" s="132"/>
      <c r="AF72" s="133"/>
      <c r="AG72" s="101"/>
      <c r="AH72" s="132"/>
      <c r="AI72" s="133"/>
      <c r="AJ72" s="101"/>
      <c r="AK72" s="101"/>
    </row>
    <row r="73" spans="3:37" ht="15">
      <c r="C73" s="71">
        <v>2008</v>
      </c>
      <c r="D73" s="71"/>
      <c r="E73" s="74">
        <v>7.67</v>
      </c>
      <c r="F73" s="73">
        <v>1.0767</v>
      </c>
      <c r="N73" s="101"/>
      <c r="O73" s="101"/>
      <c r="P73" s="101"/>
      <c r="Q73" s="101"/>
      <c r="R73" s="101"/>
      <c r="S73" s="209"/>
      <c r="T73" s="209"/>
      <c r="U73" s="218"/>
      <c r="V73" s="137"/>
      <c r="W73" s="218"/>
      <c r="X73" s="268"/>
      <c r="Y73" s="218"/>
      <c r="Z73" s="218"/>
      <c r="AA73" s="267"/>
      <c r="AB73" s="101"/>
      <c r="AC73" s="101"/>
      <c r="AD73" s="101"/>
      <c r="AE73" s="132"/>
      <c r="AF73" s="133"/>
      <c r="AG73" s="101"/>
      <c r="AH73" s="132"/>
      <c r="AI73" s="133"/>
      <c r="AJ73" s="101"/>
      <c r="AK73" s="101"/>
    </row>
    <row r="74" spans="3:37" ht="15">
      <c r="C74" s="71">
        <v>2009</v>
      </c>
      <c r="D74" s="71"/>
      <c r="E74" s="74">
        <v>2</v>
      </c>
      <c r="F74" s="73">
        <v>1.02</v>
      </c>
      <c r="N74" s="101"/>
      <c r="O74" s="101"/>
      <c r="P74" s="101"/>
      <c r="Q74" s="101"/>
      <c r="R74" s="101"/>
      <c r="S74" s="209"/>
      <c r="T74" s="209"/>
      <c r="U74" s="218"/>
      <c r="V74" s="137"/>
      <c r="W74" s="218"/>
      <c r="X74" s="218"/>
      <c r="Y74" s="218"/>
      <c r="Z74" s="218"/>
      <c r="AA74" s="267"/>
      <c r="AB74" s="101"/>
      <c r="AC74" s="101"/>
      <c r="AD74" s="101"/>
      <c r="AE74" s="132"/>
      <c r="AF74" s="133"/>
      <c r="AG74" s="101"/>
      <c r="AH74" s="132"/>
      <c r="AI74" s="133"/>
      <c r="AJ74" s="101"/>
      <c r="AK74" s="101"/>
    </row>
    <row r="75" spans="3:37" ht="15">
      <c r="C75" s="84">
        <v>2010</v>
      </c>
      <c r="D75" s="71"/>
      <c r="E75" s="74">
        <v>3.17</v>
      </c>
      <c r="F75" s="73">
        <v>1.0317000000000001</v>
      </c>
      <c r="N75" s="101"/>
      <c r="O75" s="101"/>
      <c r="P75" s="101"/>
      <c r="Q75" s="135"/>
      <c r="R75" s="101"/>
      <c r="S75" s="209"/>
      <c r="T75" s="209"/>
      <c r="U75" s="218"/>
      <c r="V75" s="137"/>
      <c r="W75" s="218"/>
      <c r="X75" s="218"/>
      <c r="Y75" s="218"/>
      <c r="Z75" s="218"/>
      <c r="AA75" s="267"/>
      <c r="AB75" s="101"/>
      <c r="AC75" s="101"/>
      <c r="AD75" s="101"/>
      <c r="AE75" s="218"/>
      <c r="AF75" s="268"/>
      <c r="AG75" s="101"/>
      <c r="AH75" s="218"/>
      <c r="AI75" s="268"/>
      <c r="AJ75" s="101"/>
      <c r="AK75" s="101"/>
    </row>
    <row r="76" spans="3:37" ht="15">
      <c r="C76" s="84">
        <v>2011</v>
      </c>
      <c r="D76" s="71"/>
      <c r="E76" s="74">
        <v>3.73</v>
      </c>
      <c r="F76" s="73">
        <v>1.0373000000000001</v>
      </c>
      <c r="N76" s="101"/>
      <c r="O76" s="101"/>
      <c r="P76" s="101"/>
      <c r="Q76" s="101"/>
      <c r="R76" s="101"/>
      <c r="S76" s="209"/>
      <c r="T76" s="209"/>
      <c r="U76" s="218"/>
      <c r="V76" s="137"/>
      <c r="W76" s="218"/>
      <c r="X76" s="218"/>
      <c r="Y76" s="218"/>
      <c r="Z76" s="218"/>
      <c r="AA76" s="267"/>
      <c r="AB76" s="101"/>
      <c r="AC76" s="101"/>
      <c r="AD76" s="101"/>
      <c r="AE76" s="218"/>
      <c r="AF76" s="218"/>
      <c r="AG76" s="101"/>
      <c r="AH76" s="218"/>
      <c r="AI76" s="218"/>
      <c r="AJ76" s="101"/>
      <c r="AK76" s="101"/>
    </row>
    <row r="77" spans="3:37" ht="15">
      <c r="C77" s="84">
        <v>2012</v>
      </c>
      <c r="D77" s="71"/>
      <c r="E77" s="74">
        <v>2.44</v>
      </c>
      <c r="F77" s="73">
        <v>1.0244</v>
      </c>
      <c r="N77" s="101"/>
      <c r="O77" s="101"/>
      <c r="P77" s="101"/>
      <c r="Q77" s="101"/>
      <c r="R77" s="101"/>
      <c r="S77" s="209"/>
      <c r="T77" s="209"/>
      <c r="U77" s="218"/>
      <c r="V77" s="137"/>
      <c r="W77" s="218"/>
      <c r="X77" s="218"/>
      <c r="Y77" s="218"/>
      <c r="Z77" s="218"/>
      <c r="AA77" s="267"/>
      <c r="AB77" s="101"/>
      <c r="AC77" s="101"/>
      <c r="AD77" s="101"/>
      <c r="AE77" s="218"/>
      <c r="AF77" s="218"/>
      <c r="AG77" s="101"/>
      <c r="AH77" s="218"/>
      <c r="AI77" s="218"/>
      <c r="AJ77" s="101"/>
      <c r="AK77" s="101"/>
    </row>
    <row r="78" spans="3:37">
      <c r="C78" s="83">
        <v>2013</v>
      </c>
      <c r="D78" s="47"/>
      <c r="E78" s="75">
        <v>1.94</v>
      </c>
      <c r="F78" s="73">
        <v>1.0194000000000001</v>
      </c>
      <c r="N78" s="101"/>
      <c r="O78" s="100"/>
      <c r="P78" s="101"/>
      <c r="Q78" s="101"/>
      <c r="R78" s="101"/>
      <c r="S78" s="209"/>
      <c r="T78" s="209"/>
      <c r="U78" s="218"/>
      <c r="V78" s="137"/>
      <c r="W78" s="218"/>
      <c r="X78" s="268"/>
      <c r="Y78" s="218"/>
      <c r="Z78" s="218"/>
      <c r="AA78" s="269"/>
      <c r="AB78" s="101"/>
      <c r="AC78" s="101"/>
      <c r="AD78" s="101"/>
      <c r="AE78" s="218"/>
      <c r="AF78" s="218"/>
      <c r="AG78" s="101"/>
      <c r="AH78" s="218"/>
      <c r="AI78" s="218"/>
      <c r="AJ78" s="101"/>
      <c r="AK78" s="101"/>
    </row>
    <row r="79" spans="3:37" ht="15">
      <c r="C79" s="83">
        <v>2014</v>
      </c>
      <c r="D79" s="46"/>
      <c r="E79" s="46">
        <v>3.66</v>
      </c>
      <c r="F79" s="73">
        <v>1.0366</v>
      </c>
      <c r="N79" s="101"/>
      <c r="O79" s="129"/>
      <c r="P79" s="129"/>
      <c r="Q79" s="130"/>
      <c r="R79" s="101"/>
      <c r="S79" s="209"/>
      <c r="T79" s="209"/>
      <c r="U79" s="218"/>
      <c r="V79" s="137"/>
      <c r="W79" s="218"/>
      <c r="X79" s="218"/>
      <c r="Y79" s="218"/>
      <c r="Z79" s="218"/>
      <c r="AA79" s="269"/>
      <c r="AB79" s="101"/>
      <c r="AC79" s="101"/>
      <c r="AD79" s="101"/>
      <c r="AE79" s="209"/>
      <c r="AF79" s="268"/>
      <c r="AG79" s="101"/>
      <c r="AH79" s="209"/>
      <c r="AI79" s="268"/>
      <c r="AJ79" s="101"/>
      <c r="AK79" s="101"/>
    </row>
    <row r="80" spans="3:37" ht="15">
      <c r="C80" s="83">
        <v>2015</v>
      </c>
      <c r="D80" s="46"/>
      <c r="E80" s="46">
        <v>6.77</v>
      </c>
      <c r="F80" s="73">
        <v>1.0677000000000001</v>
      </c>
      <c r="N80" s="101"/>
      <c r="O80" s="132"/>
      <c r="P80" s="132"/>
      <c r="Q80" s="133"/>
      <c r="R80" s="101"/>
      <c r="S80" s="209"/>
      <c r="T80" s="209"/>
      <c r="U80" s="218"/>
      <c r="V80" s="137"/>
      <c r="W80" s="218"/>
      <c r="X80" s="218"/>
      <c r="Y80" s="218"/>
      <c r="Z80" s="218"/>
      <c r="AA80" s="267"/>
      <c r="AB80" s="101"/>
      <c r="AC80" s="101"/>
      <c r="AD80" s="101"/>
      <c r="AE80" s="209"/>
      <c r="AF80" s="218"/>
      <c r="AG80" s="101"/>
      <c r="AH80" s="209"/>
      <c r="AI80" s="218"/>
      <c r="AJ80" s="101"/>
      <c r="AK80" s="101"/>
    </row>
    <row r="81" spans="3:37" ht="15">
      <c r="C81" s="83">
        <v>2016</v>
      </c>
      <c r="D81" s="46"/>
      <c r="E81" s="46">
        <v>5.75</v>
      </c>
      <c r="F81" s="73">
        <v>1.0575000000000001</v>
      </c>
      <c r="N81" s="101"/>
      <c r="O81" s="132"/>
      <c r="P81" s="132"/>
      <c r="Q81" s="133"/>
      <c r="R81" s="101"/>
      <c r="S81" s="209"/>
      <c r="T81" s="209"/>
      <c r="U81" s="218"/>
      <c r="V81" s="137"/>
      <c r="W81" s="218"/>
      <c r="X81" s="218"/>
      <c r="Y81" s="218"/>
      <c r="Z81" s="218"/>
      <c r="AA81" s="267"/>
      <c r="AB81" s="101"/>
      <c r="AC81" s="101"/>
      <c r="AD81" s="101"/>
      <c r="AE81" s="209"/>
      <c r="AF81" s="218"/>
      <c r="AG81" s="101"/>
      <c r="AH81" s="209"/>
      <c r="AI81" s="218"/>
      <c r="AJ81" s="101"/>
      <c r="AK81" s="101"/>
    </row>
    <row r="82" spans="3:37" ht="15">
      <c r="C82" s="83">
        <v>2017</v>
      </c>
      <c r="D82" s="46"/>
      <c r="E82" s="46">
        <v>4.09</v>
      </c>
      <c r="F82" s="73">
        <v>1.0408999999999999</v>
      </c>
      <c r="N82" s="101"/>
      <c r="O82" s="132"/>
      <c r="P82" s="132"/>
      <c r="Q82" s="133"/>
      <c r="R82" s="101"/>
      <c r="S82" s="209"/>
      <c r="T82" s="209"/>
      <c r="U82" s="218"/>
      <c r="V82" s="137"/>
      <c r="W82" s="218"/>
      <c r="X82" s="218"/>
      <c r="Y82" s="218"/>
      <c r="Z82" s="218"/>
      <c r="AA82" s="267"/>
      <c r="AB82" s="101"/>
      <c r="AC82" s="101"/>
      <c r="AD82" s="101"/>
      <c r="AE82" s="209"/>
      <c r="AF82" s="218"/>
      <c r="AG82" s="101"/>
      <c r="AH82" s="209"/>
      <c r="AI82" s="218"/>
      <c r="AJ82" s="101"/>
      <c r="AK82" s="101"/>
    </row>
    <row r="83" spans="3:37" ht="15">
      <c r="C83" s="83">
        <v>2018</v>
      </c>
      <c r="D83" s="46"/>
      <c r="E83" s="46">
        <v>3.18</v>
      </c>
      <c r="F83" s="73">
        <v>1.0318000000000001</v>
      </c>
      <c r="N83" s="101"/>
      <c r="O83" s="101"/>
      <c r="P83" s="101"/>
      <c r="Q83" s="101"/>
      <c r="R83" s="101"/>
      <c r="S83" s="209"/>
      <c r="T83" s="209"/>
      <c r="U83" s="218"/>
      <c r="V83" s="137"/>
      <c r="W83" s="218"/>
      <c r="X83" s="218"/>
      <c r="Y83" s="218"/>
      <c r="Z83" s="218"/>
      <c r="AA83" s="267"/>
      <c r="AB83" s="101"/>
      <c r="AC83" s="101"/>
      <c r="AD83" s="101"/>
      <c r="AE83" s="209"/>
      <c r="AF83" s="218"/>
      <c r="AG83" s="101"/>
      <c r="AH83" s="209"/>
      <c r="AI83" s="218"/>
      <c r="AJ83" s="101"/>
      <c r="AK83" s="101"/>
    </row>
    <row r="84" spans="3:37" ht="15">
      <c r="C84" s="54">
        <v>2019</v>
      </c>
      <c r="E84" s="116">
        <v>3.7999999999999999E-2</v>
      </c>
      <c r="N84" s="101"/>
      <c r="O84" s="101"/>
      <c r="P84" s="101"/>
      <c r="Q84" s="101"/>
      <c r="R84" s="101"/>
      <c r="S84" s="209"/>
      <c r="T84" s="209"/>
      <c r="U84" s="218"/>
      <c r="V84" s="137"/>
      <c r="W84" s="218"/>
      <c r="X84" s="218"/>
      <c r="Y84" s="218"/>
      <c r="Z84" s="218"/>
      <c r="AA84" s="267"/>
      <c r="AB84" s="101"/>
      <c r="AC84" s="101"/>
      <c r="AD84" s="101"/>
      <c r="AE84" s="209"/>
      <c r="AF84" s="268"/>
      <c r="AG84" s="101"/>
      <c r="AH84" s="209"/>
      <c r="AI84" s="268"/>
      <c r="AJ84" s="101"/>
      <c r="AK84" s="101"/>
    </row>
    <row r="85" spans="3:37" ht="15">
      <c r="C85" s="54">
        <v>2020</v>
      </c>
      <c r="E85" s="51" t="s">
        <v>87</v>
      </c>
      <c r="N85" s="101"/>
      <c r="O85" s="101"/>
      <c r="P85" s="101"/>
      <c r="Q85" s="101"/>
      <c r="R85" s="101"/>
      <c r="S85" s="209"/>
      <c r="T85" s="209"/>
      <c r="U85" s="218"/>
      <c r="V85" s="137"/>
      <c r="W85" s="218"/>
      <c r="X85" s="218"/>
      <c r="Y85" s="218"/>
      <c r="Z85" s="218"/>
      <c r="AA85" s="267"/>
      <c r="AB85" s="101"/>
      <c r="AC85" s="101"/>
      <c r="AD85" s="101"/>
      <c r="AE85" s="209"/>
      <c r="AF85" s="218"/>
      <c r="AG85" s="101"/>
      <c r="AH85" s="209"/>
      <c r="AI85" s="218"/>
      <c r="AJ85" s="101"/>
      <c r="AK85" s="101"/>
    </row>
    <row r="86" spans="3:37" ht="22.5" customHeight="1">
      <c r="N86" s="101"/>
      <c r="O86" s="101"/>
      <c r="P86" s="101"/>
      <c r="Q86" s="135"/>
      <c r="R86" s="101"/>
      <c r="S86" s="209"/>
      <c r="T86" s="209"/>
      <c r="U86" s="218"/>
      <c r="V86" s="137"/>
      <c r="W86" s="218"/>
      <c r="X86" s="218"/>
      <c r="Y86" s="218"/>
      <c r="Z86" s="218"/>
      <c r="AA86" s="267"/>
      <c r="AB86" s="101"/>
      <c r="AC86" s="101"/>
      <c r="AD86" s="101"/>
      <c r="AE86" s="209"/>
      <c r="AF86" s="218"/>
      <c r="AG86" s="101"/>
      <c r="AH86" s="209"/>
      <c r="AI86" s="218"/>
      <c r="AJ86" s="101"/>
      <c r="AK86" s="101"/>
    </row>
    <row r="87" spans="3:37" ht="15">
      <c r="N87" s="101"/>
      <c r="O87" s="101"/>
      <c r="P87" s="101"/>
      <c r="Q87" s="101"/>
      <c r="R87" s="101"/>
      <c r="S87" s="209"/>
      <c r="T87" s="209"/>
      <c r="U87" s="218"/>
      <c r="V87" s="137"/>
      <c r="W87" s="218"/>
      <c r="X87" s="218"/>
      <c r="Y87" s="218"/>
      <c r="Z87" s="218"/>
      <c r="AA87" s="267"/>
      <c r="AB87" s="101"/>
      <c r="AC87" s="101"/>
      <c r="AD87" s="101"/>
      <c r="AE87" s="209"/>
      <c r="AF87" s="218"/>
      <c r="AG87" s="101"/>
      <c r="AH87" s="209"/>
      <c r="AI87" s="218"/>
      <c r="AJ87" s="101"/>
      <c r="AK87" s="101"/>
    </row>
    <row r="88" spans="3:37">
      <c r="N88" s="101"/>
      <c r="O88" s="100"/>
      <c r="P88" s="101"/>
      <c r="Q88" s="101"/>
      <c r="R88" s="101"/>
      <c r="S88" s="209"/>
      <c r="T88" s="209"/>
      <c r="U88" s="218"/>
      <c r="V88" s="137"/>
      <c r="W88" s="218"/>
      <c r="X88" s="218"/>
      <c r="Y88" s="218"/>
      <c r="Z88" s="218"/>
      <c r="AA88" s="267"/>
      <c r="AB88" s="101"/>
      <c r="AC88" s="101"/>
      <c r="AD88" s="101"/>
      <c r="AE88" s="209"/>
      <c r="AF88" s="218"/>
      <c r="AG88" s="101"/>
      <c r="AH88" s="209"/>
      <c r="AI88" s="218"/>
      <c r="AJ88" s="101"/>
      <c r="AK88" s="101"/>
    </row>
    <row r="89" spans="3:37">
      <c r="N89" s="101"/>
      <c r="O89" s="100"/>
      <c r="P89" s="101"/>
      <c r="Q89" s="101"/>
      <c r="R89" s="101"/>
      <c r="S89" s="209"/>
      <c r="T89" s="209"/>
      <c r="U89" s="218"/>
      <c r="V89" s="137"/>
      <c r="W89" s="218"/>
      <c r="X89" s="218"/>
      <c r="Y89" s="218"/>
      <c r="Z89" s="218"/>
      <c r="AA89" s="267"/>
      <c r="AB89" s="101"/>
      <c r="AC89" s="101"/>
      <c r="AD89" s="101"/>
      <c r="AE89" s="209"/>
      <c r="AF89" s="218"/>
      <c r="AG89" s="101"/>
      <c r="AH89" s="209"/>
      <c r="AI89" s="218"/>
      <c r="AJ89" s="101"/>
      <c r="AK89" s="101"/>
    </row>
    <row r="90" spans="3:37">
      <c r="N90" s="101"/>
      <c r="O90" s="100"/>
      <c r="P90" s="101"/>
      <c r="Q90" s="101"/>
      <c r="R90" s="101"/>
      <c r="S90" s="101"/>
      <c r="T90" s="101"/>
      <c r="U90" s="101"/>
      <c r="V90" s="101"/>
      <c r="W90" s="101"/>
      <c r="X90" s="101"/>
      <c r="Y90" s="101"/>
      <c r="Z90" s="101"/>
      <c r="AA90" s="101"/>
      <c r="AB90" s="101"/>
      <c r="AC90" s="101"/>
      <c r="AD90" s="101"/>
      <c r="AE90" s="209"/>
      <c r="AF90" s="218"/>
      <c r="AG90" s="101"/>
      <c r="AH90" s="209"/>
      <c r="AI90" s="218"/>
      <c r="AJ90" s="101"/>
      <c r="AK90" s="101"/>
    </row>
    <row r="91" spans="3:37">
      <c r="N91" s="101"/>
      <c r="O91" s="100"/>
      <c r="P91" s="101"/>
      <c r="Q91" s="101"/>
      <c r="R91" s="101"/>
      <c r="S91" s="101"/>
      <c r="T91" s="101"/>
      <c r="U91" s="101"/>
      <c r="V91" s="101"/>
      <c r="W91" s="101"/>
      <c r="X91" s="101"/>
      <c r="Y91" s="101"/>
      <c r="Z91" s="101"/>
      <c r="AA91" s="101"/>
      <c r="AB91" s="101"/>
      <c r="AC91" s="101"/>
      <c r="AD91" s="101"/>
      <c r="AE91" s="209"/>
      <c r="AF91" s="218"/>
      <c r="AG91" s="101"/>
      <c r="AH91" s="101"/>
      <c r="AI91" s="101"/>
      <c r="AJ91" s="101"/>
      <c r="AK91" s="101"/>
    </row>
    <row r="92" spans="3:37">
      <c r="N92" s="101"/>
      <c r="O92" s="100"/>
      <c r="P92" s="101"/>
      <c r="Q92" s="101"/>
      <c r="R92" s="101"/>
      <c r="S92" s="101"/>
      <c r="T92" s="101"/>
      <c r="U92" s="101"/>
      <c r="V92" s="101"/>
      <c r="W92" s="101"/>
      <c r="X92" s="101"/>
      <c r="Y92" s="101"/>
      <c r="Z92" s="101"/>
      <c r="AA92" s="101"/>
      <c r="AB92" s="101"/>
      <c r="AC92" s="101"/>
      <c r="AD92" s="101"/>
      <c r="AE92" s="209"/>
      <c r="AF92" s="218"/>
      <c r="AG92" s="101"/>
      <c r="AH92" s="101"/>
      <c r="AI92" s="101"/>
      <c r="AJ92" s="101"/>
      <c r="AK92" s="101"/>
    </row>
    <row r="93" spans="3:37">
      <c r="N93" s="101"/>
      <c r="O93" s="100"/>
      <c r="P93" s="101"/>
      <c r="Q93" s="101"/>
      <c r="R93" s="101"/>
      <c r="S93" s="101"/>
      <c r="T93" s="101"/>
      <c r="U93" s="101"/>
      <c r="V93" s="101"/>
      <c r="W93" s="101"/>
      <c r="X93" s="101"/>
      <c r="Y93" s="101"/>
      <c r="Z93" s="101"/>
      <c r="AA93" s="101"/>
      <c r="AB93" s="101"/>
      <c r="AC93" s="101"/>
      <c r="AD93" s="101"/>
      <c r="AE93" s="209"/>
      <c r="AF93" s="218"/>
      <c r="AG93" s="101"/>
      <c r="AH93" s="101"/>
      <c r="AI93" s="101"/>
      <c r="AJ93" s="101"/>
      <c r="AK93" s="101"/>
    </row>
    <row r="94" spans="3:37">
      <c r="N94" s="101"/>
      <c r="O94" s="101"/>
      <c r="P94" s="101"/>
      <c r="Q94" s="101"/>
      <c r="R94" s="101"/>
      <c r="S94" s="101"/>
      <c r="T94" s="101"/>
      <c r="U94" s="100"/>
      <c r="V94" s="101"/>
      <c r="W94" s="135"/>
      <c r="X94" s="101"/>
      <c r="Y94" s="101"/>
      <c r="Z94" s="101"/>
      <c r="AA94" s="101"/>
      <c r="AB94" s="101"/>
      <c r="AC94" s="101"/>
      <c r="AD94" s="101"/>
      <c r="AE94" s="209"/>
      <c r="AF94" s="218"/>
      <c r="AG94" s="101"/>
      <c r="AH94" s="101"/>
      <c r="AI94" s="101"/>
      <c r="AJ94" s="101"/>
      <c r="AK94" s="101"/>
    </row>
    <row r="95" spans="3:37">
      <c r="N95" s="101"/>
      <c r="O95" s="101"/>
      <c r="P95" s="101"/>
      <c r="Q95" s="101"/>
      <c r="R95" s="101"/>
      <c r="S95" s="101"/>
      <c r="T95" s="101"/>
      <c r="U95" s="100"/>
      <c r="V95" s="101"/>
      <c r="W95" s="136"/>
      <c r="X95" s="101"/>
      <c r="Y95" s="101"/>
      <c r="Z95" s="101"/>
      <c r="AA95" s="101"/>
      <c r="AB95" s="101"/>
      <c r="AC95" s="101"/>
      <c r="AD95" s="101"/>
      <c r="AE95" s="209"/>
      <c r="AF95" s="218"/>
      <c r="AG95" s="101"/>
      <c r="AH95" s="101"/>
      <c r="AI95" s="101"/>
      <c r="AJ95" s="101"/>
      <c r="AK95" s="101"/>
    </row>
    <row r="96" spans="3:37">
      <c r="N96" s="101"/>
      <c r="O96" s="101"/>
      <c r="P96" s="101"/>
      <c r="Q96" s="101"/>
      <c r="R96" s="101"/>
      <c r="S96" s="101"/>
      <c r="T96" s="101"/>
      <c r="U96" s="100"/>
      <c r="V96" s="101"/>
      <c r="W96" s="101"/>
      <c r="X96" s="101"/>
      <c r="Y96" s="101"/>
      <c r="Z96" s="101"/>
      <c r="AA96" s="101"/>
      <c r="AB96" s="101"/>
      <c r="AC96" s="101"/>
      <c r="AD96" s="101"/>
      <c r="AE96" s="101"/>
      <c r="AF96" s="101"/>
      <c r="AG96" s="101"/>
      <c r="AH96" s="101"/>
      <c r="AI96" s="101"/>
      <c r="AJ96" s="101"/>
      <c r="AK96" s="101"/>
    </row>
    <row r="97" spans="14:37">
      <c r="N97" s="101"/>
      <c r="O97" s="101"/>
      <c r="P97" s="101"/>
      <c r="Q97" s="101"/>
      <c r="R97" s="101"/>
      <c r="S97" s="101"/>
      <c r="T97" s="101"/>
      <c r="U97" s="100"/>
      <c r="V97" s="101"/>
      <c r="W97" s="101"/>
      <c r="X97" s="101"/>
      <c r="Y97" s="101"/>
      <c r="Z97" s="101"/>
      <c r="AA97" s="101"/>
      <c r="AB97" s="101"/>
      <c r="AC97" s="101"/>
      <c r="AD97" s="101"/>
      <c r="AE97" s="101"/>
      <c r="AF97" s="101"/>
      <c r="AG97" s="101"/>
      <c r="AH97" s="101"/>
      <c r="AI97" s="101"/>
      <c r="AJ97" s="101"/>
      <c r="AK97" s="101"/>
    </row>
    <row r="98" spans="14:37">
      <c r="N98" s="101"/>
      <c r="O98" s="101"/>
      <c r="P98" s="101"/>
      <c r="Q98" s="101"/>
      <c r="R98" s="101"/>
      <c r="S98" s="101"/>
      <c r="T98" s="101"/>
      <c r="U98" s="100"/>
      <c r="V98" s="101"/>
      <c r="W98" s="101"/>
      <c r="X98" s="101"/>
      <c r="Y98" s="101"/>
      <c r="Z98" s="101"/>
      <c r="AA98" s="101"/>
      <c r="AB98" s="101"/>
      <c r="AC98" s="101"/>
      <c r="AD98" s="101"/>
      <c r="AE98" s="101"/>
      <c r="AF98" s="101"/>
      <c r="AG98" s="101"/>
      <c r="AH98" s="101"/>
      <c r="AI98" s="101"/>
      <c r="AJ98" s="101"/>
      <c r="AK98" s="101"/>
    </row>
    <row r="99" spans="14:37">
      <c r="N99" s="101"/>
      <c r="O99" s="101"/>
      <c r="P99" s="101"/>
      <c r="Q99" s="101"/>
      <c r="R99" s="101"/>
      <c r="S99" s="101"/>
      <c r="T99" s="101"/>
      <c r="U99" s="100"/>
      <c r="V99" s="101"/>
      <c r="W99" s="101"/>
      <c r="X99" s="101"/>
      <c r="Y99" s="101"/>
      <c r="Z99" s="101"/>
      <c r="AA99" s="101"/>
      <c r="AB99" s="101"/>
      <c r="AC99" s="101"/>
      <c r="AD99" s="101"/>
      <c r="AE99" s="101"/>
      <c r="AF99" s="101"/>
      <c r="AG99" s="101"/>
      <c r="AH99" s="101"/>
      <c r="AI99" s="101"/>
      <c r="AJ99" s="101"/>
      <c r="AK99" s="101"/>
    </row>
    <row r="100" spans="14:37">
      <c r="N100" s="101"/>
      <c r="O100" s="101"/>
      <c r="P100" s="101"/>
      <c r="Q100" s="101"/>
      <c r="R100" s="101"/>
      <c r="S100" s="101"/>
      <c r="T100" s="101"/>
      <c r="U100" s="100"/>
      <c r="V100" s="101"/>
      <c r="W100" s="101"/>
      <c r="X100" s="101"/>
      <c r="Y100" s="101"/>
      <c r="Z100" s="101"/>
      <c r="AA100" s="101"/>
      <c r="AB100" s="101"/>
      <c r="AC100" s="101"/>
      <c r="AD100" s="101"/>
      <c r="AE100" s="101"/>
      <c r="AF100" s="101"/>
      <c r="AG100" s="101"/>
      <c r="AH100" s="101"/>
      <c r="AI100" s="101"/>
      <c r="AJ100" s="101"/>
      <c r="AK100" s="101"/>
    </row>
    <row r="101" spans="14:37">
      <c r="N101" s="101"/>
      <c r="O101" s="101"/>
      <c r="P101" s="101"/>
      <c r="Q101" s="101"/>
      <c r="R101" s="101"/>
      <c r="S101" s="101"/>
      <c r="T101" s="101"/>
      <c r="U101" s="100"/>
      <c r="V101" s="101"/>
      <c r="W101" s="101"/>
      <c r="X101" s="101"/>
      <c r="Y101" s="101"/>
      <c r="Z101" s="101"/>
      <c r="AA101" s="101"/>
      <c r="AB101" s="101"/>
      <c r="AC101" s="101"/>
      <c r="AD101" s="101"/>
      <c r="AE101" s="101"/>
      <c r="AF101" s="101"/>
      <c r="AG101" s="101"/>
      <c r="AH101" s="101"/>
      <c r="AI101" s="101"/>
      <c r="AJ101" s="101"/>
      <c r="AK101" s="101"/>
    </row>
    <row r="102" spans="14:37">
      <c r="N102" s="101"/>
      <c r="O102" s="101"/>
      <c r="P102" s="101"/>
      <c r="Q102" s="101"/>
      <c r="R102" s="101"/>
      <c r="S102" s="101"/>
      <c r="T102" s="101"/>
      <c r="U102" s="100"/>
      <c r="V102" s="101"/>
      <c r="W102" s="101"/>
      <c r="X102" s="101"/>
      <c r="Y102" s="101"/>
      <c r="Z102" s="101"/>
      <c r="AA102" s="101"/>
      <c r="AB102" s="101"/>
      <c r="AC102" s="101"/>
      <c r="AD102" s="101"/>
      <c r="AE102" s="101"/>
      <c r="AF102" s="101"/>
      <c r="AG102" s="101"/>
      <c r="AH102" s="101"/>
      <c r="AI102" s="101"/>
      <c r="AJ102" s="101"/>
      <c r="AK102" s="101"/>
    </row>
    <row r="103" spans="14:37">
      <c r="N103" s="101"/>
      <c r="O103" s="101"/>
      <c r="P103" s="101"/>
      <c r="Q103" s="101"/>
      <c r="R103" s="101"/>
      <c r="S103" s="101"/>
      <c r="T103" s="101"/>
      <c r="U103" s="100"/>
      <c r="V103" s="101"/>
      <c r="W103" s="101"/>
      <c r="X103" s="101"/>
      <c r="Y103" s="101"/>
      <c r="Z103" s="101"/>
      <c r="AA103" s="101"/>
      <c r="AB103" s="101"/>
      <c r="AC103" s="101"/>
      <c r="AD103" s="101"/>
      <c r="AE103" s="101"/>
      <c r="AF103" s="101"/>
      <c r="AG103" s="101"/>
      <c r="AH103" s="101"/>
      <c r="AI103" s="101"/>
      <c r="AJ103" s="101"/>
      <c r="AK103" s="101"/>
    </row>
    <row r="104" spans="14:37">
      <c r="N104" s="101"/>
      <c r="O104" s="101"/>
      <c r="P104" s="101"/>
      <c r="Q104" s="101"/>
      <c r="R104" s="101"/>
      <c r="S104" s="101"/>
      <c r="T104" s="101"/>
      <c r="U104" s="100"/>
      <c r="V104" s="101"/>
      <c r="W104" s="101"/>
      <c r="X104" s="101"/>
      <c r="Y104" s="101"/>
      <c r="Z104" s="101"/>
      <c r="AA104" s="101"/>
      <c r="AB104" s="101"/>
      <c r="AC104" s="101"/>
      <c r="AD104" s="101"/>
      <c r="AE104" s="101"/>
      <c r="AF104" s="101"/>
      <c r="AG104" s="101"/>
      <c r="AH104" s="101"/>
      <c r="AI104" s="101"/>
      <c r="AJ104" s="101"/>
      <c r="AK104" s="101"/>
    </row>
    <row r="105" spans="14:37">
      <c r="N105" s="101"/>
      <c r="O105" s="101"/>
      <c r="P105" s="101"/>
      <c r="Q105" s="101"/>
      <c r="R105" s="101"/>
      <c r="S105" s="101"/>
      <c r="T105" s="101"/>
      <c r="U105" s="100"/>
      <c r="V105" s="101"/>
      <c r="W105" s="101"/>
      <c r="X105" s="101"/>
      <c r="Y105" s="101"/>
      <c r="Z105" s="101"/>
      <c r="AA105" s="101"/>
      <c r="AB105" s="101"/>
      <c r="AC105" s="101"/>
      <c r="AD105" s="101"/>
      <c r="AE105" s="101"/>
      <c r="AF105" s="101"/>
      <c r="AG105" s="101"/>
      <c r="AH105" s="101"/>
      <c r="AI105" s="101"/>
      <c r="AJ105" s="101"/>
      <c r="AK105" s="101"/>
    </row>
    <row r="106" spans="14:37">
      <c r="N106" s="101"/>
      <c r="O106" s="101"/>
      <c r="P106" s="101"/>
      <c r="Q106" s="101"/>
      <c r="R106" s="101"/>
      <c r="S106" s="101"/>
      <c r="T106" s="101"/>
      <c r="U106" s="100"/>
      <c r="V106" s="101"/>
      <c r="W106" s="101"/>
      <c r="X106" s="101"/>
      <c r="Y106" s="101"/>
      <c r="Z106" s="101"/>
      <c r="AA106" s="101"/>
      <c r="AB106" s="101"/>
      <c r="AC106" s="101"/>
      <c r="AD106" s="101"/>
      <c r="AE106" s="101"/>
      <c r="AF106" s="101"/>
      <c r="AG106" s="101"/>
      <c r="AH106" s="101"/>
      <c r="AI106" s="101"/>
      <c r="AJ106" s="101"/>
      <c r="AK106" s="101"/>
    </row>
    <row r="107" spans="14:37">
      <c r="N107" s="101"/>
      <c r="O107" s="101"/>
      <c r="P107" s="101"/>
      <c r="Q107" s="101"/>
      <c r="R107" s="101"/>
      <c r="S107" s="101"/>
      <c r="T107" s="101"/>
      <c r="U107" s="100"/>
      <c r="V107" s="101"/>
      <c r="W107" s="101"/>
      <c r="X107" s="101"/>
      <c r="Y107" s="101"/>
      <c r="Z107" s="101"/>
      <c r="AA107" s="101"/>
      <c r="AB107" s="101"/>
      <c r="AC107" s="101"/>
      <c r="AD107" s="101"/>
      <c r="AE107" s="101"/>
      <c r="AF107" s="101"/>
      <c r="AG107" s="101"/>
      <c r="AH107" s="101"/>
      <c r="AI107" s="101"/>
      <c r="AJ107" s="101"/>
      <c r="AK107" s="101"/>
    </row>
    <row r="108" spans="14:37">
      <c r="N108" s="101"/>
      <c r="O108" s="101"/>
      <c r="P108" s="101"/>
      <c r="Q108" s="101"/>
      <c r="R108" s="101"/>
      <c r="S108" s="101"/>
      <c r="T108" s="101"/>
      <c r="U108" s="100"/>
      <c r="V108" s="101"/>
      <c r="W108" s="101"/>
      <c r="X108" s="101"/>
      <c r="Y108" s="101"/>
      <c r="Z108" s="101"/>
      <c r="AA108" s="101"/>
      <c r="AB108" s="101"/>
      <c r="AC108" s="101"/>
      <c r="AD108" s="101"/>
      <c r="AE108" s="101"/>
      <c r="AF108" s="101"/>
      <c r="AG108" s="101"/>
      <c r="AH108" s="101"/>
      <c r="AI108" s="101"/>
      <c r="AJ108" s="101"/>
      <c r="AK108" s="101"/>
    </row>
    <row r="109" spans="14:37">
      <c r="N109" s="101"/>
      <c r="O109" s="101"/>
      <c r="P109" s="101"/>
      <c r="Q109" s="101"/>
      <c r="R109" s="101"/>
      <c r="S109" s="101"/>
      <c r="T109" s="101"/>
      <c r="U109" s="100"/>
      <c r="V109" s="101"/>
      <c r="W109" s="101"/>
      <c r="X109" s="101"/>
      <c r="Y109" s="101"/>
      <c r="Z109" s="101"/>
      <c r="AA109" s="101"/>
      <c r="AB109" s="101"/>
      <c r="AC109" s="101"/>
      <c r="AD109" s="101"/>
      <c r="AE109" s="101"/>
      <c r="AF109" s="101"/>
      <c r="AG109" s="101"/>
      <c r="AH109" s="101"/>
      <c r="AI109" s="101"/>
      <c r="AJ109" s="101"/>
      <c r="AK109" s="101"/>
    </row>
    <row r="110" spans="14:37">
      <c r="N110" s="101"/>
      <c r="O110" s="101"/>
      <c r="P110" s="101"/>
      <c r="Q110" s="101"/>
      <c r="R110" s="101"/>
      <c r="S110" s="101"/>
      <c r="T110" s="101"/>
      <c r="U110" s="100"/>
      <c r="V110" s="101"/>
      <c r="W110" s="101"/>
      <c r="X110" s="101"/>
      <c r="Y110" s="101"/>
      <c r="Z110" s="101"/>
      <c r="AA110" s="101"/>
      <c r="AB110" s="101"/>
      <c r="AC110" s="101"/>
      <c r="AD110" s="101"/>
      <c r="AE110" s="101"/>
      <c r="AF110" s="101"/>
      <c r="AG110" s="101"/>
      <c r="AH110" s="101"/>
      <c r="AI110" s="101"/>
      <c r="AJ110" s="101"/>
      <c r="AK110" s="101"/>
    </row>
    <row r="111" spans="14:37">
      <c r="N111" s="101"/>
      <c r="O111" s="101"/>
      <c r="P111" s="101"/>
      <c r="Q111" s="101"/>
      <c r="R111" s="101"/>
      <c r="S111" s="101"/>
      <c r="T111" s="101"/>
      <c r="U111" s="100"/>
      <c r="V111" s="101"/>
      <c r="W111" s="101"/>
      <c r="X111" s="101"/>
      <c r="Y111" s="101"/>
      <c r="Z111" s="101"/>
      <c r="AA111" s="101"/>
      <c r="AB111" s="101"/>
      <c r="AC111" s="101"/>
      <c r="AD111" s="101"/>
      <c r="AE111" s="101"/>
      <c r="AF111" s="101"/>
      <c r="AG111" s="101"/>
      <c r="AH111" s="101"/>
      <c r="AI111" s="101"/>
      <c r="AJ111" s="101"/>
      <c r="AK111" s="101"/>
    </row>
    <row r="112" spans="14:37">
      <c r="N112" s="101"/>
      <c r="O112" s="101"/>
      <c r="P112" s="101"/>
      <c r="Q112" s="101"/>
      <c r="R112" s="101"/>
      <c r="S112" s="101"/>
      <c r="T112" s="101"/>
      <c r="U112" s="100"/>
      <c r="V112" s="101"/>
      <c r="W112" s="101"/>
      <c r="X112" s="101"/>
      <c r="Y112" s="101"/>
      <c r="Z112" s="101"/>
      <c r="AA112" s="101"/>
      <c r="AB112" s="101"/>
      <c r="AC112" s="101"/>
      <c r="AD112" s="101"/>
      <c r="AE112" s="101"/>
      <c r="AF112" s="101"/>
      <c r="AG112" s="101"/>
      <c r="AH112" s="101"/>
      <c r="AI112" s="101"/>
      <c r="AJ112" s="101"/>
      <c r="AK112" s="101"/>
    </row>
    <row r="113" spans="14:37">
      <c r="N113" s="101"/>
      <c r="O113" s="101"/>
      <c r="P113" s="101"/>
      <c r="Q113" s="101"/>
      <c r="R113" s="101"/>
      <c r="S113" s="101"/>
      <c r="T113" s="101"/>
      <c r="U113" s="100"/>
      <c r="V113" s="101"/>
      <c r="W113" s="101"/>
      <c r="X113" s="101"/>
      <c r="Y113" s="101"/>
      <c r="Z113" s="101"/>
      <c r="AA113" s="101"/>
      <c r="AB113" s="101"/>
      <c r="AC113" s="101"/>
      <c r="AD113" s="101"/>
      <c r="AE113" s="101"/>
      <c r="AF113" s="101"/>
      <c r="AG113" s="101"/>
      <c r="AH113" s="101"/>
      <c r="AI113" s="101"/>
      <c r="AJ113" s="101"/>
      <c r="AK113" s="101"/>
    </row>
    <row r="114" spans="14:37">
      <c r="N114" s="101"/>
      <c r="O114" s="101"/>
      <c r="P114" s="101"/>
      <c r="Q114" s="101"/>
      <c r="R114" s="101"/>
      <c r="S114" s="101"/>
      <c r="T114" s="101"/>
      <c r="U114" s="100"/>
      <c r="V114" s="101"/>
      <c r="W114" s="101"/>
      <c r="X114" s="101"/>
      <c r="Y114" s="101"/>
      <c r="Z114" s="101"/>
      <c r="AA114" s="101"/>
      <c r="AB114" s="101"/>
      <c r="AC114" s="101"/>
      <c r="AD114" s="101"/>
      <c r="AE114" s="101"/>
      <c r="AF114" s="101"/>
      <c r="AG114" s="101"/>
      <c r="AH114" s="101"/>
      <c r="AI114" s="101"/>
      <c r="AJ114" s="101"/>
      <c r="AK114" s="101"/>
    </row>
    <row r="115" spans="14:37">
      <c r="N115" s="101"/>
      <c r="O115" s="101"/>
      <c r="P115" s="101"/>
      <c r="Q115" s="101"/>
      <c r="R115" s="101"/>
      <c r="S115" s="101"/>
      <c r="T115" s="101"/>
      <c r="U115" s="100"/>
      <c r="V115" s="101"/>
      <c r="W115" s="101"/>
      <c r="X115" s="101"/>
      <c r="Y115" s="101"/>
      <c r="Z115" s="101"/>
      <c r="AA115" s="101"/>
      <c r="AB115" s="101"/>
      <c r="AC115" s="101"/>
      <c r="AD115" s="101"/>
      <c r="AE115" s="101"/>
      <c r="AF115" s="101"/>
      <c r="AG115" s="101"/>
      <c r="AH115" s="101"/>
      <c r="AI115" s="101"/>
      <c r="AJ115" s="101"/>
      <c r="AK115" s="101"/>
    </row>
    <row r="116" spans="14:37">
      <c r="N116" s="101"/>
      <c r="O116" s="101"/>
      <c r="P116" s="101"/>
      <c r="Q116" s="101"/>
      <c r="R116" s="101"/>
      <c r="S116" s="101"/>
      <c r="T116" s="101"/>
      <c r="U116" s="100"/>
      <c r="V116" s="101"/>
      <c r="W116" s="101"/>
      <c r="X116" s="101"/>
      <c r="Y116" s="101"/>
      <c r="Z116" s="101"/>
      <c r="AA116" s="101"/>
      <c r="AB116" s="101"/>
      <c r="AC116" s="101"/>
      <c r="AD116" s="101"/>
      <c r="AE116" s="101"/>
      <c r="AF116" s="101"/>
      <c r="AG116" s="101"/>
      <c r="AH116" s="101"/>
      <c r="AI116" s="101"/>
      <c r="AJ116" s="101"/>
      <c r="AK116" s="101"/>
    </row>
    <row r="117" spans="14:37">
      <c r="N117" s="101"/>
      <c r="O117" s="101"/>
      <c r="P117" s="101"/>
      <c r="Q117" s="101"/>
      <c r="R117" s="101"/>
      <c r="S117" s="101"/>
      <c r="T117" s="101"/>
      <c r="U117" s="100"/>
      <c r="V117" s="101"/>
      <c r="W117" s="101"/>
      <c r="X117" s="101"/>
      <c r="Y117" s="101"/>
      <c r="Z117" s="101"/>
      <c r="AA117" s="101"/>
      <c r="AB117" s="101"/>
      <c r="AC117" s="101"/>
      <c r="AD117" s="101"/>
      <c r="AE117" s="101"/>
      <c r="AF117" s="101"/>
      <c r="AG117" s="101"/>
      <c r="AH117" s="101"/>
      <c r="AI117" s="101"/>
      <c r="AJ117" s="101"/>
      <c r="AK117" s="101"/>
    </row>
    <row r="118" spans="14:37">
      <c r="N118" s="101"/>
      <c r="O118" s="101"/>
      <c r="P118" s="101"/>
      <c r="Q118" s="101"/>
      <c r="R118" s="101"/>
      <c r="S118" s="101"/>
      <c r="T118" s="101"/>
      <c r="U118" s="100"/>
      <c r="V118" s="101"/>
      <c r="W118" s="101"/>
      <c r="X118" s="101"/>
      <c r="Y118" s="101"/>
      <c r="Z118" s="101"/>
      <c r="AA118" s="101"/>
      <c r="AB118" s="101"/>
      <c r="AC118" s="101"/>
      <c r="AD118" s="101"/>
      <c r="AE118" s="101"/>
      <c r="AF118" s="101"/>
      <c r="AG118" s="101"/>
      <c r="AH118" s="101"/>
      <c r="AI118" s="101"/>
      <c r="AJ118" s="101"/>
      <c r="AK118" s="101"/>
    </row>
    <row r="119" spans="14:37">
      <c r="N119" s="101"/>
      <c r="O119" s="101"/>
      <c r="P119" s="101"/>
      <c r="Q119" s="101"/>
      <c r="R119" s="101"/>
      <c r="S119" s="101"/>
      <c r="T119" s="101"/>
      <c r="U119" s="100"/>
      <c r="V119" s="101"/>
      <c r="W119" s="101"/>
      <c r="X119" s="101"/>
      <c r="Y119" s="101"/>
      <c r="Z119" s="101"/>
      <c r="AA119" s="101"/>
      <c r="AB119" s="101"/>
      <c r="AC119" s="101"/>
      <c r="AD119" s="101"/>
      <c r="AE119" s="101"/>
      <c r="AF119" s="101"/>
      <c r="AG119" s="101"/>
      <c r="AH119" s="101"/>
      <c r="AI119" s="101"/>
      <c r="AJ119" s="101"/>
      <c r="AK119" s="101"/>
    </row>
    <row r="120" spans="14:37">
      <c r="N120" s="101"/>
      <c r="O120" s="101"/>
      <c r="P120" s="101"/>
      <c r="Q120" s="101"/>
      <c r="R120" s="101"/>
      <c r="S120" s="101"/>
      <c r="T120" s="101"/>
      <c r="U120" s="100"/>
      <c r="V120" s="101"/>
      <c r="W120" s="101"/>
      <c r="X120" s="101"/>
      <c r="Y120" s="101"/>
      <c r="Z120" s="101"/>
      <c r="AA120" s="101"/>
      <c r="AB120" s="101"/>
      <c r="AC120" s="101"/>
      <c r="AD120" s="101"/>
      <c r="AE120" s="101"/>
      <c r="AF120" s="101"/>
      <c r="AG120" s="101"/>
      <c r="AH120" s="101"/>
      <c r="AI120" s="101"/>
      <c r="AJ120" s="101"/>
      <c r="AK120" s="101"/>
    </row>
    <row r="121" spans="14:37">
      <c r="N121" s="101"/>
      <c r="O121" s="101"/>
      <c r="P121" s="101"/>
      <c r="Q121" s="101"/>
      <c r="R121" s="101"/>
      <c r="S121" s="101"/>
      <c r="T121" s="101"/>
      <c r="U121" s="100"/>
      <c r="V121" s="101"/>
      <c r="W121" s="101"/>
      <c r="X121" s="101"/>
      <c r="Y121" s="101"/>
      <c r="Z121" s="101"/>
      <c r="AA121" s="101"/>
      <c r="AB121" s="101"/>
      <c r="AC121" s="101"/>
      <c r="AD121" s="101"/>
      <c r="AE121" s="101"/>
      <c r="AF121" s="101"/>
      <c r="AG121" s="101"/>
      <c r="AH121" s="101"/>
      <c r="AI121" s="101"/>
      <c r="AJ121" s="101"/>
      <c r="AK121" s="101"/>
    </row>
    <row r="122" spans="14:37">
      <c r="N122" s="101"/>
      <c r="O122" s="101"/>
      <c r="P122" s="101"/>
      <c r="Q122" s="101"/>
      <c r="R122" s="101"/>
      <c r="S122" s="101"/>
      <c r="T122" s="101"/>
      <c r="U122" s="100"/>
      <c r="V122" s="101"/>
      <c r="W122" s="101"/>
      <c r="X122" s="101"/>
      <c r="Y122" s="101"/>
      <c r="Z122" s="101"/>
      <c r="AA122" s="101"/>
      <c r="AB122" s="101"/>
      <c r="AC122" s="101"/>
      <c r="AD122" s="101"/>
      <c r="AE122" s="101"/>
      <c r="AF122" s="101"/>
      <c r="AG122" s="101"/>
      <c r="AH122" s="101"/>
      <c r="AI122" s="101"/>
      <c r="AJ122" s="101"/>
      <c r="AK122" s="101"/>
    </row>
    <row r="123" spans="14:37">
      <c r="N123" s="101"/>
      <c r="O123" s="101"/>
      <c r="P123" s="101"/>
      <c r="Q123" s="101"/>
      <c r="R123" s="101"/>
      <c r="S123" s="101"/>
      <c r="T123" s="101"/>
      <c r="U123" s="100"/>
      <c r="V123" s="101"/>
      <c r="W123" s="101"/>
      <c r="X123" s="101"/>
      <c r="Y123" s="101"/>
      <c r="Z123" s="101"/>
      <c r="AA123" s="101"/>
      <c r="AB123" s="101"/>
      <c r="AC123" s="101"/>
      <c r="AD123" s="101"/>
      <c r="AE123" s="101"/>
      <c r="AF123" s="101"/>
      <c r="AG123" s="101"/>
      <c r="AH123" s="101"/>
      <c r="AI123" s="101"/>
      <c r="AJ123" s="101"/>
      <c r="AK123" s="101"/>
    </row>
    <row r="124" spans="14:37">
      <c r="N124" s="101"/>
      <c r="O124" s="101"/>
      <c r="P124" s="101"/>
      <c r="Q124" s="101"/>
      <c r="R124" s="101"/>
      <c r="S124" s="101"/>
      <c r="T124" s="101"/>
      <c r="U124" s="100"/>
      <c r="V124" s="101"/>
      <c r="W124" s="101"/>
      <c r="X124" s="101"/>
      <c r="Y124" s="101"/>
      <c r="Z124" s="101"/>
      <c r="AA124" s="101"/>
      <c r="AB124" s="101"/>
      <c r="AC124" s="101"/>
      <c r="AD124" s="101"/>
      <c r="AE124" s="101"/>
      <c r="AF124" s="101"/>
      <c r="AG124" s="101"/>
      <c r="AH124" s="101"/>
      <c r="AI124" s="101"/>
      <c r="AJ124" s="101"/>
      <c r="AK124" s="101"/>
    </row>
    <row r="125" spans="14:37">
      <c r="N125" s="101"/>
      <c r="O125" s="101"/>
      <c r="P125" s="101"/>
      <c r="Q125" s="101"/>
      <c r="R125" s="101"/>
      <c r="S125" s="101"/>
      <c r="T125" s="101"/>
      <c r="U125" s="100"/>
      <c r="V125" s="101"/>
      <c r="W125" s="101"/>
      <c r="X125" s="101"/>
      <c r="Y125" s="101"/>
      <c r="Z125" s="101"/>
      <c r="AA125" s="101"/>
      <c r="AB125" s="101"/>
      <c r="AC125" s="101"/>
      <c r="AD125" s="101"/>
      <c r="AE125" s="101"/>
      <c r="AF125" s="101"/>
      <c r="AG125" s="101"/>
      <c r="AH125" s="101"/>
      <c r="AI125" s="101"/>
      <c r="AJ125" s="101"/>
      <c r="AK125" s="101"/>
    </row>
    <row r="126" spans="14:37">
      <c r="N126" s="101"/>
      <c r="O126" s="101"/>
      <c r="P126" s="101"/>
      <c r="Q126" s="101"/>
      <c r="R126" s="101"/>
      <c r="S126" s="101"/>
      <c r="T126" s="101"/>
      <c r="U126" s="100"/>
      <c r="V126" s="101"/>
      <c r="W126" s="101"/>
      <c r="X126" s="101"/>
      <c r="Y126" s="101"/>
      <c r="Z126" s="101"/>
      <c r="AA126" s="101"/>
      <c r="AB126" s="101"/>
      <c r="AC126" s="101"/>
      <c r="AD126" s="101"/>
      <c r="AE126" s="101"/>
      <c r="AF126" s="101"/>
      <c r="AG126" s="101"/>
      <c r="AH126" s="101"/>
      <c r="AI126" s="101"/>
      <c r="AJ126" s="101"/>
      <c r="AK126" s="101"/>
    </row>
    <row r="127" spans="14:37">
      <c r="N127" s="101"/>
      <c r="O127" s="101"/>
      <c r="P127" s="101"/>
      <c r="Q127" s="101"/>
      <c r="R127" s="101"/>
      <c r="S127" s="101"/>
      <c r="T127" s="101"/>
      <c r="U127" s="100"/>
      <c r="V127" s="101"/>
      <c r="W127" s="101"/>
      <c r="X127" s="101"/>
      <c r="Y127" s="101"/>
      <c r="Z127" s="101"/>
      <c r="AA127" s="101"/>
      <c r="AB127" s="101"/>
      <c r="AC127" s="101"/>
      <c r="AD127" s="101"/>
      <c r="AE127" s="101"/>
      <c r="AF127" s="101"/>
      <c r="AG127" s="101"/>
      <c r="AH127" s="101"/>
      <c r="AI127" s="101"/>
      <c r="AJ127" s="101"/>
      <c r="AK127" s="101"/>
    </row>
    <row r="128" spans="14:37">
      <c r="N128" s="101"/>
      <c r="O128" s="101"/>
      <c r="P128" s="101"/>
      <c r="Q128" s="101"/>
      <c r="R128" s="101"/>
      <c r="S128" s="101"/>
      <c r="T128" s="101"/>
      <c r="U128" s="100"/>
      <c r="V128" s="101"/>
      <c r="W128" s="101"/>
      <c r="X128" s="101"/>
      <c r="Y128" s="101"/>
      <c r="Z128" s="101"/>
      <c r="AA128" s="101"/>
      <c r="AB128" s="101"/>
      <c r="AC128" s="101"/>
      <c r="AD128" s="101"/>
      <c r="AE128" s="101"/>
      <c r="AF128" s="101"/>
      <c r="AG128" s="101"/>
      <c r="AH128" s="101"/>
      <c r="AI128" s="101"/>
      <c r="AJ128" s="101"/>
      <c r="AK128" s="101"/>
    </row>
    <row r="129" spans="14:37">
      <c r="N129" s="101"/>
      <c r="O129" s="101"/>
      <c r="P129" s="101"/>
      <c r="Q129" s="101"/>
      <c r="R129" s="101"/>
      <c r="S129" s="101"/>
      <c r="T129" s="101"/>
      <c r="U129" s="100"/>
      <c r="V129" s="101"/>
      <c r="W129" s="101"/>
      <c r="X129" s="101"/>
      <c r="Y129" s="101"/>
      <c r="Z129" s="101"/>
      <c r="AA129" s="101"/>
      <c r="AB129" s="101"/>
      <c r="AC129" s="101"/>
      <c r="AD129" s="101"/>
      <c r="AE129" s="101"/>
      <c r="AF129" s="101"/>
      <c r="AG129" s="101"/>
      <c r="AH129" s="101"/>
      <c r="AI129" s="101"/>
      <c r="AJ129" s="101"/>
      <c r="AK129" s="101"/>
    </row>
    <row r="130" spans="14:37">
      <c r="N130" s="101"/>
      <c r="O130" s="101"/>
      <c r="P130" s="101"/>
      <c r="Q130" s="101"/>
      <c r="R130" s="101"/>
      <c r="S130" s="101"/>
      <c r="T130" s="101"/>
      <c r="U130" s="100"/>
      <c r="V130" s="101"/>
      <c r="W130" s="101"/>
      <c r="X130" s="101"/>
      <c r="Y130" s="101"/>
      <c r="Z130" s="101"/>
      <c r="AA130" s="101"/>
      <c r="AB130" s="101"/>
      <c r="AC130" s="101"/>
      <c r="AD130" s="101"/>
      <c r="AE130" s="101"/>
      <c r="AF130" s="101"/>
      <c r="AG130" s="101"/>
      <c r="AH130" s="101"/>
      <c r="AI130" s="101"/>
      <c r="AJ130" s="101"/>
      <c r="AK130" s="101"/>
    </row>
    <row r="131" spans="14:37">
      <c r="N131" s="101"/>
      <c r="O131" s="101"/>
      <c r="P131" s="101"/>
      <c r="Q131" s="101"/>
      <c r="R131" s="101"/>
      <c r="S131" s="101"/>
      <c r="T131" s="101"/>
      <c r="U131" s="100"/>
      <c r="V131" s="101"/>
      <c r="W131" s="101"/>
      <c r="X131" s="101"/>
      <c r="Y131" s="101"/>
      <c r="Z131" s="101"/>
      <c r="AA131" s="101"/>
      <c r="AB131" s="101"/>
      <c r="AC131" s="101"/>
      <c r="AD131" s="101"/>
      <c r="AE131" s="101"/>
      <c r="AF131" s="101"/>
      <c r="AG131" s="101"/>
      <c r="AH131" s="101"/>
      <c r="AI131" s="101"/>
      <c r="AJ131" s="101"/>
      <c r="AK131" s="101"/>
    </row>
    <row r="132" spans="14:37">
      <c r="N132" s="101"/>
      <c r="O132" s="101"/>
      <c r="P132" s="101"/>
      <c r="Q132" s="101"/>
      <c r="R132" s="101"/>
      <c r="S132" s="101"/>
      <c r="T132" s="101"/>
      <c r="U132" s="100"/>
      <c r="V132" s="101"/>
      <c r="W132" s="101"/>
      <c r="X132" s="101"/>
      <c r="Y132" s="101"/>
      <c r="Z132" s="101"/>
      <c r="AA132" s="101"/>
      <c r="AB132" s="101"/>
      <c r="AC132" s="101"/>
      <c r="AD132" s="101"/>
      <c r="AE132" s="101"/>
      <c r="AF132" s="101"/>
      <c r="AG132" s="101"/>
      <c r="AH132" s="101"/>
      <c r="AI132" s="101"/>
      <c r="AJ132" s="101"/>
      <c r="AK132" s="101"/>
    </row>
    <row r="133" spans="14:37">
      <c r="N133" s="101"/>
      <c r="O133" s="101"/>
      <c r="P133" s="101"/>
      <c r="Q133" s="101"/>
      <c r="R133" s="101"/>
      <c r="S133" s="101"/>
      <c r="T133" s="101"/>
      <c r="U133" s="100"/>
      <c r="V133" s="101"/>
      <c r="W133" s="101"/>
      <c r="X133" s="101"/>
      <c r="Y133" s="101"/>
      <c r="Z133" s="101"/>
      <c r="AA133" s="101"/>
      <c r="AB133" s="101"/>
      <c r="AC133" s="101"/>
      <c r="AD133" s="101"/>
      <c r="AE133" s="101"/>
      <c r="AF133" s="101"/>
      <c r="AG133" s="101"/>
      <c r="AH133" s="101"/>
      <c r="AI133" s="101"/>
      <c r="AJ133" s="101"/>
      <c r="AK133" s="101"/>
    </row>
    <row r="134" spans="14:37">
      <c r="N134" s="101"/>
      <c r="O134" s="101"/>
      <c r="P134" s="101"/>
      <c r="Q134" s="101"/>
      <c r="R134" s="101"/>
      <c r="S134" s="101"/>
      <c r="T134" s="101"/>
      <c r="U134" s="100"/>
      <c r="V134" s="101"/>
      <c r="W134" s="101"/>
      <c r="X134" s="101"/>
      <c r="Y134" s="101"/>
      <c r="Z134" s="101"/>
      <c r="AA134" s="101"/>
      <c r="AB134" s="101"/>
      <c r="AC134" s="101"/>
      <c r="AD134" s="101"/>
      <c r="AE134" s="101"/>
      <c r="AF134" s="101"/>
      <c r="AG134" s="101"/>
      <c r="AH134" s="101"/>
      <c r="AI134" s="101"/>
      <c r="AJ134" s="101"/>
      <c r="AK134" s="101"/>
    </row>
    <row r="135" spans="14:37">
      <c r="N135" s="101"/>
      <c r="O135" s="101"/>
      <c r="P135" s="101"/>
      <c r="Q135" s="101"/>
      <c r="R135" s="101"/>
      <c r="S135" s="101"/>
      <c r="T135" s="101"/>
      <c r="U135" s="100"/>
      <c r="V135" s="101"/>
      <c r="W135" s="101"/>
      <c r="X135" s="101"/>
      <c r="Y135" s="101"/>
      <c r="Z135" s="101"/>
      <c r="AA135" s="101"/>
      <c r="AB135" s="101"/>
      <c r="AC135" s="101"/>
      <c r="AD135" s="101"/>
      <c r="AE135" s="101"/>
      <c r="AF135" s="101"/>
      <c r="AG135" s="101"/>
      <c r="AH135" s="101"/>
      <c r="AI135" s="101"/>
      <c r="AJ135" s="101"/>
      <c r="AK135" s="101"/>
    </row>
    <row r="136" spans="14:37">
      <c r="N136" s="101"/>
      <c r="O136" s="101"/>
      <c r="P136" s="101"/>
      <c r="Q136" s="101"/>
      <c r="R136" s="101"/>
      <c r="S136" s="101"/>
      <c r="T136" s="101"/>
      <c r="U136" s="100"/>
      <c r="V136" s="101"/>
      <c r="W136" s="101"/>
      <c r="X136" s="101"/>
      <c r="Y136" s="101"/>
      <c r="Z136" s="101"/>
      <c r="AA136" s="101"/>
      <c r="AB136" s="101"/>
      <c r="AC136" s="101"/>
      <c r="AD136" s="101"/>
      <c r="AE136" s="101"/>
      <c r="AF136" s="101"/>
      <c r="AG136" s="101"/>
      <c r="AH136" s="101"/>
      <c r="AI136" s="101"/>
      <c r="AJ136" s="101"/>
      <c r="AK136" s="101"/>
    </row>
    <row r="137" spans="14:37">
      <c r="N137" s="101"/>
      <c r="O137" s="101"/>
      <c r="P137" s="101"/>
      <c r="Q137" s="101"/>
      <c r="R137" s="101"/>
      <c r="S137" s="101"/>
      <c r="T137" s="101"/>
      <c r="U137" s="100"/>
      <c r="V137" s="101"/>
      <c r="W137" s="101"/>
      <c r="X137" s="101"/>
      <c r="Y137" s="101"/>
      <c r="Z137" s="101"/>
      <c r="AA137" s="101"/>
      <c r="AB137" s="101"/>
      <c r="AC137" s="101"/>
      <c r="AD137" s="101"/>
      <c r="AE137" s="101"/>
      <c r="AF137" s="101"/>
      <c r="AG137" s="101"/>
      <c r="AH137" s="101"/>
      <c r="AI137" s="101"/>
      <c r="AJ137" s="101"/>
      <c r="AK137" s="101"/>
    </row>
    <row r="138" spans="14:37">
      <c r="N138" s="101"/>
      <c r="O138" s="101"/>
      <c r="P138" s="101"/>
      <c r="Q138" s="101"/>
      <c r="R138" s="101"/>
      <c r="S138" s="101"/>
      <c r="T138" s="101"/>
      <c r="U138" s="100"/>
      <c r="V138" s="101"/>
      <c r="W138" s="101"/>
      <c r="X138" s="101"/>
      <c r="Y138" s="101"/>
      <c r="Z138" s="101"/>
      <c r="AA138" s="101"/>
      <c r="AB138" s="101"/>
      <c r="AC138" s="101"/>
      <c r="AD138" s="101"/>
      <c r="AE138" s="101"/>
      <c r="AF138" s="101"/>
      <c r="AG138" s="101"/>
      <c r="AH138" s="101"/>
      <c r="AI138" s="101"/>
      <c r="AJ138" s="101"/>
      <c r="AK138" s="101"/>
    </row>
    <row r="139" spans="14:37">
      <c r="N139" s="101"/>
      <c r="O139" s="101"/>
      <c r="P139" s="101"/>
      <c r="Q139" s="101"/>
      <c r="R139" s="101"/>
      <c r="S139" s="101"/>
      <c r="T139" s="101"/>
      <c r="U139" s="100"/>
      <c r="V139" s="101"/>
      <c r="W139" s="101"/>
      <c r="X139" s="101"/>
      <c r="Y139" s="101"/>
      <c r="Z139" s="101"/>
      <c r="AA139" s="101"/>
      <c r="AB139" s="101"/>
      <c r="AC139" s="101"/>
      <c r="AD139" s="101"/>
      <c r="AE139" s="101"/>
      <c r="AF139" s="101"/>
      <c r="AG139" s="101"/>
      <c r="AH139" s="101"/>
      <c r="AI139" s="101"/>
      <c r="AJ139" s="101"/>
      <c r="AK139" s="101"/>
    </row>
    <row r="140" spans="14:37">
      <c r="N140" s="101"/>
      <c r="O140" s="101"/>
      <c r="P140" s="101"/>
      <c r="Q140" s="101"/>
      <c r="R140" s="101"/>
      <c r="S140" s="101"/>
      <c r="T140" s="101"/>
      <c r="U140" s="100"/>
      <c r="V140" s="101"/>
      <c r="W140" s="101"/>
      <c r="X140" s="101"/>
      <c r="Y140" s="101"/>
      <c r="Z140" s="101"/>
      <c r="AA140" s="101"/>
      <c r="AB140" s="101"/>
      <c r="AC140" s="101"/>
      <c r="AD140" s="101"/>
      <c r="AE140" s="101"/>
      <c r="AF140" s="101"/>
      <c r="AG140" s="101"/>
      <c r="AH140" s="101"/>
      <c r="AI140" s="101"/>
      <c r="AJ140" s="101"/>
      <c r="AK140" s="101"/>
    </row>
    <row r="141" spans="14:37">
      <c r="N141" s="101"/>
      <c r="O141" s="101"/>
      <c r="P141" s="101"/>
      <c r="Q141" s="101"/>
      <c r="R141" s="101"/>
      <c r="S141" s="101"/>
      <c r="T141" s="101"/>
      <c r="U141" s="100"/>
      <c r="V141" s="101"/>
      <c r="W141" s="101"/>
      <c r="X141" s="101"/>
      <c r="Y141" s="101"/>
      <c r="Z141" s="101"/>
      <c r="AA141" s="101"/>
      <c r="AB141" s="101"/>
      <c r="AC141" s="101"/>
      <c r="AD141" s="101"/>
      <c r="AE141" s="101"/>
      <c r="AF141" s="101"/>
      <c r="AG141" s="101"/>
      <c r="AH141" s="101"/>
      <c r="AI141" s="101"/>
      <c r="AJ141" s="101"/>
      <c r="AK141" s="101"/>
    </row>
    <row r="142" spans="14:37">
      <c r="N142" s="101"/>
      <c r="O142" s="101"/>
      <c r="P142" s="101"/>
      <c r="Q142" s="101"/>
      <c r="R142" s="101"/>
      <c r="S142" s="101"/>
      <c r="T142" s="101"/>
      <c r="U142" s="100"/>
      <c r="V142" s="101"/>
      <c r="W142" s="101"/>
      <c r="X142" s="101"/>
      <c r="Y142" s="101"/>
      <c r="Z142" s="101"/>
      <c r="AA142" s="101"/>
      <c r="AB142" s="101"/>
      <c r="AC142" s="101"/>
      <c r="AD142" s="101"/>
      <c r="AE142" s="101"/>
      <c r="AF142" s="101"/>
      <c r="AG142" s="101"/>
      <c r="AH142" s="101"/>
      <c r="AI142" s="101"/>
      <c r="AJ142" s="101"/>
      <c r="AK142" s="101"/>
    </row>
    <row r="143" spans="14:37">
      <c r="N143" s="101"/>
      <c r="O143" s="101"/>
      <c r="P143" s="101"/>
      <c r="Q143" s="101"/>
      <c r="R143" s="101"/>
      <c r="S143" s="101"/>
      <c r="T143" s="101"/>
      <c r="U143" s="100"/>
      <c r="V143" s="101"/>
      <c r="W143" s="101"/>
      <c r="X143" s="101"/>
      <c r="Y143" s="101"/>
      <c r="Z143" s="101"/>
      <c r="AA143" s="101"/>
      <c r="AB143" s="101"/>
      <c r="AC143" s="101"/>
      <c r="AD143" s="101"/>
      <c r="AE143" s="101"/>
      <c r="AF143" s="101"/>
      <c r="AG143" s="101"/>
      <c r="AH143" s="101"/>
      <c r="AI143" s="101"/>
      <c r="AJ143" s="101"/>
      <c r="AK143" s="101"/>
    </row>
    <row r="144" spans="14:37">
      <c r="N144" s="101"/>
      <c r="O144" s="101"/>
      <c r="P144" s="101"/>
      <c r="Q144" s="101"/>
      <c r="R144" s="101"/>
      <c r="S144" s="101"/>
      <c r="T144" s="101"/>
      <c r="U144" s="100"/>
      <c r="V144" s="101"/>
      <c r="W144" s="101"/>
      <c r="X144" s="101"/>
      <c r="Y144" s="101"/>
      <c r="Z144" s="101"/>
      <c r="AA144" s="101"/>
      <c r="AB144" s="101"/>
      <c r="AC144" s="101"/>
      <c r="AD144" s="101"/>
      <c r="AE144" s="101"/>
      <c r="AF144" s="101"/>
      <c r="AG144" s="101"/>
      <c r="AH144" s="101"/>
      <c r="AI144" s="101"/>
      <c r="AJ144" s="101"/>
      <c r="AK144" s="101"/>
    </row>
    <row r="145" spans="14:37">
      <c r="N145" s="101"/>
      <c r="O145" s="101"/>
      <c r="P145" s="101"/>
      <c r="Q145" s="101"/>
      <c r="R145" s="101"/>
      <c r="S145" s="101"/>
      <c r="T145" s="101"/>
      <c r="U145" s="100"/>
      <c r="V145" s="101"/>
      <c r="W145" s="101"/>
      <c r="X145" s="101"/>
      <c r="Y145" s="101"/>
      <c r="Z145" s="101"/>
      <c r="AA145" s="101"/>
      <c r="AB145" s="101"/>
      <c r="AC145" s="101"/>
      <c r="AD145" s="101"/>
      <c r="AE145" s="101"/>
      <c r="AF145" s="101"/>
      <c r="AG145" s="101"/>
      <c r="AH145" s="101"/>
      <c r="AI145" s="101"/>
      <c r="AJ145" s="101"/>
      <c r="AK145" s="101"/>
    </row>
    <row r="146" spans="14:37">
      <c r="N146" s="101"/>
      <c r="O146" s="101"/>
      <c r="P146" s="101"/>
      <c r="Q146" s="101"/>
      <c r="R146" s="101"/>
      <c r="S146" s="101"/>
      <c r="T146" s="101"/>
      <c r="U146" s="100"/>
      <c r="V146" s="101"/>
      <c r="W146" s="101"/>
      <c r="X146" s="101"/>
      <c r="Y146" s="101"/>
      <c r="Z146" s="101"/>
      <c r="AA146" s="101"/>
      <c r="AB146" s="101"/>
      <c r="AC146" s="101"/>
      <c r="AD146" s="101"/>
      <c r="AE146" s="101"/>
      <c r="AF146" s="101"/>
      <c r="AG146" s="101"/>
      <c r="AH146" s="101"/>
      <c r="AI146" s="101"/>
      <c r="AJ146" s="101"/>
      <c r="AK146" s="101"/>
    </row>
    <row r="147" spans="14:37">
      <c r="N147" s="101"/>
      <c r="O147" s="101"/>
      <c r="P147" s="101"/>
      <c r="Q147" s="101"/>
      <c r="R147" s="101"/>
      <c r="S147" s="101"/>
      <c r="T147" s="101"/>
      <c r="U147" s="100"/>
      <c r="V147" s="101"/>
      <c r="W147" s="101"/>
      <c r="X147" s="101"/>
      <c r="Y147" s="101"/>
      <c r="Z147" s="101"/>
      <c r="AA147" s="101"/>
      <c r="AB147" s="101"/>
      <c r="AC147" s="101"/>
      <c r="AD147" s="101"/>
      <c r="AE147" s="101"/>
      <c r="AF147" s="101"/>
      <c r="AG147" s="101"/>
      <c r="AH147" s="101"/>
      <c r="AI147" s="101"/>
      <c r="AJ147" s="101"/>
      <c r="AK147" s="101"/>
    </row>
  </sheetData>
  <mergeCells count="74">
    <mergeCell ref="AF86:AF90"/>
    <mergeCell ref="AH86:AH90"/>
    <mergeCell ref="AI86:AI90"/>
    <mergeCell ref="AE91:AE95"/>
    <mergeCell ref="AF91:AF95"/>
    <mergeCell ref="AI84:AI85"/>
    <mergeCell ref="S85:S89"/>
    <mergeCell ref="T85:T89"/>
    <mergeCell ref="U85:U89"/>
    <mergeCell ref="W85:W89"/>
    <mergeCell ref="X85:X89"/>
    <mergeCell ref="Y85:Y89"/>
    <mergeCell ref="Z85:Z89"/>
    <mergeCell ref="AA85:AA89"/>
    <mergeCell ref="S80:S84"/>
    <mergeCell ref="T80:T84"/>
    <mergeCell ref="U80:U84"/>
    <mergeCell ref="W80:W84"/>
    <mergeCell ref="X80:X84"/>
    <mergeCell ref="Y80:Y84"/>
    <mergeCell ref="AE86:AE90"/>
    <mergeCell ref="AH79:AH83"/>
    <mergeCell ref="AE75:AE78"/>
    <mergeCell ref="AF75:AF78"/>
    <mergeCell ref="AH75:AH78"/>
    <mergeCell ref="AH84:AH85"/>
    <mergeCell ref="AI75:AI78"/>
    <mergeCell ref="S78:S79"/>
    <mergeCell ref="T78:T79"/>
    <mergeCell ref="U78:U79"/>
    <mergeCell ref="W78:W79"/>
    <mergeCell ref="X78:X79"/>
    <mergeCell ref="Y78:Y79"/>
    <mergeCell ref="AI79:AI83"/>
    <mergeCell ref="Z80:Z84"/>
    <mergeCell ref="AA80:AA84"/>
    <mergeCell ref="AE84:AE85"/>
    <mergeCell ref="AF84:AF85"/>
    <mergeCell ref="Z78:Z79"/>
    <mergeCell ref="AA78:AA79"/>
    <mergeCell ref="AE79:AE83"/>
    <mergeCell ref="AF79:AF83"/>
    <mergeCell ref="Z69:Z72"/>
    <mergeCell ref="AA69:AA72"/>
    <mergeCell ref="S73:S77"/>
    <mergeCell ref="T73:T77"/>
    <mergeCell ref="U73:U77"/>
    <mergeCell ref="W73:W77"/>
    <mergeCell ref="X73:X77"/>
    <mergeCell ref="Y73:Y77"/>
    <mergeCell ref="Z73:Z77"/>
    <mergeCell ref="AA73:AA77"/>
    <mergeCell ref="S69:S72"/>
    <mergeCell ref="T69:T72"/>
    <mergeCell ref="U69:U72"/>
    <mergeCell ref="W69:W72"/>
    <mergeCell ref="X69:X72"/>
    <mergeCell ref="Y69:Y72"/>
    <mergeCell ref="B54:H54"/>
    <mergeCell ref="B2:C4"/>
    <mergeCell ref="D2:T2"/>
    <mergeCell ref="D3:I3"/>
    <mergeCell ref="L3:T3"/>
    <mergeCell ref="D4:T4"/>
    <mergeCell ref="B6:E8"/>
    <mergeCell ref="F6:H7"/>
    <mergeCell ref="I6:K7"/>
    <mergeCell ref="L6:L7"/>
    <mergeCell ref="M6:M7"/>
    <mergeCell ref="N6:T8"/>
    <mergeCell ref="F9:H9"/>
    <mergeCell ref="I9:K9"/>
    <mergeCell ref="N51:O51"/>
    <mergeCell ref="B53:T53"/>
  </mergeCells>
  <conditionalFormatting sqref="T51:T52 T10:T42">
    <cfRule type="cellIs" dxfId="7" priority="3" operator="equal">
      <formula>"BAJO"</formula>
    </cfRule>
  </conditionalFormatting>
  <conditionalFormatting sqref="T43:T50">
    <cfRule type="cellIs" dxfId="6" priority="1" operator="equal">
      <formula>"BAJO"</formula>
    </cfRule>
  </conditionalFormatting>
  <dataValidations disablePrompts="1" count="2">
    <dataValidation type="list" allowBlank="1" showInputMessage="1" showErrorMessage="1" sqref="E32 E35">
      <formula1>#REF!</formula1>
    </dataValidation>
    <dataValidation type="list" allowBlank="1" showInputMessage="1" showErrorMessage="1" sqref="E33">
      <formula1>$I$27:$I$28</formula1>
    </dataValidation>
  </dataValidations>
  <printOptions horizontalCentered="1" verticalCentered="1"/>
  <pageMargins left="0.59055118110236227" right="0.39370078740157483" top="0.39370078740157483" bottom="0.39370078740157483" header="0.31496062992125984" footer="0.59055118110236227"/>
  <pageSetup scale="31" orientation="landscape" r:id="rId1"/>
  <headerFooter>
    <oddFooter xml:space="preserve">&amp;L&amp;"Arial,Normal"&amp;9Calle 26 No. 57-41 Torre 8, Pisos 7 y 8 CEMSA – C.P. 111321
PBX. 3779555  - Información: Línea 195
&amp;U&amp;K0070C0www.umv.gov.co&amp;C&amp;"Arial,Normal"&amp;9GCON-FM-029
Página &amp;P de &amp;N
</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AL147"/>
  <sheetViews>
    <sheetView showGridLines="0" view="pageBreakPreview" topLeftCell="B43" zoomScale="60" zoomScaleNormal="80" zoomScalePageLayoutView="25" workbookViewId="0">
      <selection activeCell="G43" sqref="G43"/>
    </sheetView>
  </sheetViews>
  <sheetFormatPr baseColWidth="10" defaultColWidth="11.42578125" defaultRowHeight="21"/>
  <cols>
    <col min="1" max="1" width="4.85546875" style="54" hidden="1" customWidth="1"/>
    <col min="2" max="2" width="7.28515625" style="54" customWidth="1"/>
    <col min="3" max="3" width="56" style="54" customWidth="1"/>
    <col min="4" max="4" width="8.7109375" style="54" customWidth="1"/>
    <col min="5" max="5" width="8.140625" style="54" customWidth="1"/>
    <col min="6" max="6" width="19.140625" style="54" customWidth="1"/>
    <col min="7" max="7" width="22.28515625" style="54" bestFit="1" customWidth="1"/>
    <col min="8" max="8" width="22.28515625" style="54" customWidth="1"/>
    <col min="9" max="9" width="21" style="54" bestFit="1" customWidth="1"/>
    <col min="10" max="10" width="23.42578125" style="54" bestFit="1" customWidth="1"/>
    <col min="11" max="11" width="23.42578125" style="54" customWidth="1"/>
    <col min="12" max="12" width="23.42578125" style="54" bestFit="1" customWidth="1"/>
    <col min="13" max="13" width="20.28515625" style="54" hidden="1" customWidth="1"/>
    <col min="14" max="14" width="20.28515625" style="54" customWidth="1"/>
    <col min="15" max="15" width="15.5703125" style="54" customWidth="1"/>
    <col min="16" max="16" width="19.42578125" style="54" customWidth="1"/>
    <col min="17" max="17" width="24.140625" style="54" customWidth="1"/>
    <col min="18" max="18" width="21.5703125" style="54" customWidth="1"/>
    <col min="19" max="19" width="17.5703125" style="54" customWidth="1"/>
    <col min="20" max="20" width="19.140625" style="54" customWidth="1"/>
    <col min="21" max="21" width="25.42578125" style="54" customWidth="1"/>
    <col min="22" max="22" width="2.42578125" style="48" customWidth="1"/>
    <col min="23" max="16384" width="11.42578125" style="54"/>
  </cols>
  <sheetData>
    <row r="2" spans="2:23" ht="39.75" customHeight="1">
      <c r="B2" s="219"/>
      <c r="C2" s="220"/>
      <c r="D2" s="288" t="s">
        <v>75</v>
      </c>
      <c r="E2" s="225"/>
      <c r="F2" s="225"/>
      <c r="G2" s="225"/>
      <c r="H2" s="225"/>
      <c r="I2" s="225"/>
      <c r="J2" s="225"/>
      <c r="K2" s="225"/>
      <c r="L2" s="225"/>
      <c r="M2" s="225"/>
      <c r="N2" s="225"/>
      <c r="O2" s="225"/>
      <c r="P2" s="225"/>
      <c r="Q2" s="225"/>
      <c r="R2" s="225"/>
      <c r="S2" s="225"/>
      <c r="T2" s="225"/>
      <c r="U2" s="226"/>
      <c r="V2" s="81"/>
      <c r="W2" s="81"/>
    </row>
    <row r="3" spans="2:23" ht="17.25" customHeight="1">
      <c r="B3" s="221"/>
      <c r="C3" s="222"/>
      <c r="D3" s="289" t="s">
        <v>77</v>
      </c>
      <c r="E3" s="227"/>
      <c r="F3" s="227"/>
      <c r="G3" s="227"/>
      <c r="H3" s="227"/>
      <c r="I3" s="227"/>
      <c r="J3" s="227"/>
      <c r="K3" s="139"/>
      <c r="L3" s="122"/>
      <c r="M3" s="289" t="s">
        <v>76</v>
      </c>
      <c r="N3" s="227"/>
      <c r="O3" s="227"/>
      <c r="P3" s="227"/>
      <c r="Q3" s="227"/>
      <c r="R3" s="227"/>
      <c r="S3" s="227"/>
      <c r="T3" s="227"/>
      <c r="U3" s="228"/>
      <c r="V3" s="82"/>
      <c r="W3" s="82"/>
    </row>
    <row r="4" spans="2:23" ht="17.25" customHeight="1">
      <c r="B4" s="223"/>
      <c r="C4" s="224"/>
      <c r="D4" s="289" t="s">
        <v>78</v>
      </c>
      <c r="E4" s="227"/>
      <c r="F4" s="227"/>
      <c r="G4" s="227"/>
      <c r="H4" s="227"/>
      <c r="I4" s="227"/>
      <c r="J4" s="227"/>
      <c r="K4" s="227"/>
      <c r="L4" s="227"/>
      <c r="M4" s="227"/>
      <c r="N4" s="227"/>
      <c r="O4" s="227"/>
      <c r="P4" s="227"/>
      <c r="Q4" s="227"/>
      <c r="R4" s="227"/>
      <c r="S4" s="227"/>
      <c r="T4" s="227"/>
      <c r="U4" s="228"/>
      <c r="V4" s="82"/>
      <c r="W4" s="82"/>
    </row>
    <row r="5" spans="2:23" ht="15.75" customHeight="1" thickBot="1"/>
    <row r="6" spans="2:23" ht="65.25" customHeight="1">
      <c r="B6" s="229" t="s">
        <v>89</v>
      </c>
      <c r="C6" s="230"/>
      <c r="D6" s="230"/>
      <c r="E6" s="231"/>
      <c r="F6" s="255" t="s">
        <v>74</v>
      </c>
      <c r="G6" s="256"/>
      <c r="H6" s="256"/>
      <c r="I6" s="256"/>
      <c r="J6" s="255" t="s">
        <v>85</v>
      </c>
      <c r="K6" s="256"/>
      <c r="L6" s="256"/>
      <c r="M6" s="277" t="s">
        <v>88</v>
      </c>
      <c r="N6" s="277" t="s">
        <v>88</v>
      </c>
      <c r="O6" s="279" t="s">
        <v>142</v>
      </c>
      <c r="P6" s="280"/>
      <c r="Q6" s="280"/>
      <c r="R6" s="280"/>
      <c r="S6" s="280"/>
      <c r="T6" s="280"/>
      <c r="U6" s="281"/>
    </row>
    <row r="7" spans="2:23" ht="59.25" customHeight="1" thickBot="1">
      <c r="B7" s="232"/>
      <c r="C7" s="233"/>
      <c r="D7" s="233"/>
      <c r="E7" s="234"/>
      <c r="F7" s="259"/>
      <c r="G7" s="260"/>
      <c r="H7" s="260"/>
      <c r="I7" s="260"/>
      <c r="J7" s="259"/>
      <c r="K7" s="260"/>
      <c r="L7" s="260"/>
      <c r="M7" s="290"/>
      <c r="N7" s="290"/>
      <c r="O7" s="282"/>
      <c r="P7" s="283"/>
      <c r="Q7" s="283"/>
      <c r="R7" s="283"/>
      <c r="S7" s="283"/>
      <c r="T7" s="283"/>
      <c r="U7" s="284"/>
    </row>
    <row r="8" spans="2:23" ht="81" customHeight="1" thickBot="1">
      <c r="B8" s="232"/>
      <c r="C8" s="233"/>
      <c r="D8" s="233"/>
      <c r="E8" s="234"/>
      <c r="F8" s="127" t="s">
        <v>139</v>
      </c>
      <c r="G8" s="127" t="s">
        <v>140</v>
      </c>
      <c r="H8" s="127" t="s">
        <v>149</v>
      </c>
      <c r="I8" s="127" t="s">
        <v>141</v>
      </c>
      <c r="J8" s="127" t="s">
        <v>144</v>
      </c>
      <c r="K8" s="128" t="s">
        <v>146</v>
      </c>
      <c r="L8" s="128" t="s">
        <v>145</v>
      </c>
      <c r="M8" s="128">
        <v>2019</v>
      </c>
      <c r="N8" s="128">
        <v>2019</v>
      </c>
      <c r="O8" s="285"/>
      <c r="P8" s="286"/>
      <c r="Q8" s="286"/>
      <c r="R8" s="286"/>
      <c r="S8" s="286"/>
      <c r="T8" s="286"/>
      <c r="U8" s="287"/>
    </row>
    <row r="9" spans="2:23" ht="72" customHeight="1" thickBot="1">
      <c r="B9" s="120" t="s">
        <v>64</v>
      </c>
      <c r="C9" s="119" t="s">
        <v>65</v>
      </c>
      <c r="D9" s="92" t="s">
        <v>70</v>
      </c>
      <c r="E9" s="93" t="s">
        <v>79</v>
      </c>
      <c r="F9" s="270" t="s">
        <v>84</v>
      </c>
      <c r="G9" s="271"/>
      <c r="H9" s="271"/>
      <c r="I9" s="271"/>
      <c r="J9" s="270" t="s">
        <v>82</v>
      </c>
      <c r="K9" s="271"/>
      <c r="L9" s="272"/>
      <c r="M9" s="79"/>
      <c r="N9" s="79"/>
      <c r="O9" s="80" t="s">
        <v>66</v>
      </c>
      <c r="P9" s="80" t="s">
        <v>67</v>
      </c>
      <c r="Q9" s="80" t="s">
        <v>68</v>
      </c>
      <c r="R9" s="80" t="s">
        <v>0</v>
      </c>
      <c r="S9" s="80" t="s">
        <v>69</v>
      </c>
      <c r="T9" s="80" t="s">
        <v>1</v>
      </c>
      <c r="U9" s="80" t="s">
        <v>2</v>
      </c>
    </row>
    <row r="10" spans="2:23" ht="120.75" thickBot="1">
      <c r="B10" s="118">
        <v>1</v>
      </c>
      <c r="C10" s="140" t="s">
        <v>91</v>
      </c>
      <c r="D10" s="142" t="s">
        <v>70</v>
      </c>
      <c r="E10" s="142">
        <v>40</v>
      </c>
      <c r="F10" s="125">
        <v>33000</v>
      </c>
      <c r="G10" s="126">
        <v>20400</v>
      </c>
      <c r="H10" s="126">
        <f>1.19*14252</f>
        <v>16959.88</v>
      </c>
      <c r="I10" s="126">
        <v>18907.563025210085</v>
      </c>
      <c r="J10" s="117"/>
      <c r="K10" s="117">
        <v>16363</v>
      </c>
      <c r="L10" s="117">
        <v>27500</v>
      </c>
      <c r="M10" s="117">
        <v>28661</v>
      </c>
      <c r="N10" s="117">
        <f>M10*(1+($E$84+$E$85))</f>
        <v>30071.121199999998</v>
      </c>
      <c r="O10" s="102">
        <f>COUNT(F10:N10)</f>
        <v>8</v>
      </c>
      <c r="P10" s="103">
        <f>ROUND(AVERAGE(F10:N10),2)</f>
        <v>23982.82</v>
      </c>
      <c r="Q10" s="104">
        <f>ROUND(+P10*E10,2)</f>
        <v>959312.8</v>
      </c>
      <c r="R10" s="105">
        <f>STDEVP(F10:L10)</f>
        <v>6059.9609663929859</v>
      </c>
      <c r="S10" s="106">
        <f>R10/P10*100</f>
        <v>25.267924982937728</v>
      </c>
      <c r="T10" s="107">
        <f t="shared" ref="T10:T42" si="0">100-S10</f>
        <v>74.732075017062272</v>
      </c>
      <c r="U10" s="108" t="str">
        <f t="shared" ref="U10:U42" si="1">IF(T10&gt;70,"ALTO","BAJO")</f>
        <v>ALTO</v>
      </c>
    </row>
    <row r="11" spans="2:23" ht="120.75" thickBot="1">
      <c r="B11" s="118">
        <v>2</v>
      </c>
      <c r="C11" s="140" t="s">
        <v>92</v>
      </c>
      <c r="D11" s="143" t="s">
        <v>70</v>
      </c>
      <c r="E11" s="143">
        <v>10</v>
      </c>
      <c r="F11" s="125">
        <v>42000</v>
      </c>
      <c r="G11" s="126">
        <v>20400</v>
      </c>
      <c r="H11" s="126">
        <f>1.19*14252</f>
        <v>16959.88</v>
      </c>
      <c r="I11" s="126">
        <v>18907.563025210085</v>
      </c>
      <c r="J11" s="117"/>
      <c r="K11" s="117">
        <v>16363</v>
      </c>
      <c r="L11" s="117">
        <v>25000</v>
      </c>
      <c r="M11" s="117"/>
      <c r="N11" s="117"/>
      <c r="O11" s="102">
        <f t="shared" ref="O11:O47" si="2">COUNT(F11:N11)</f>
        <v>6</v>
      </c>
      <c r="P11" s="103">
        <f t="shared" ref="P11:P47" si="3">ROUND(AVERAGE(F11:N11),2)</f>
        <v>23271.74</v>
      </c>
      <c r="Q11" s="104">
        <f t="shared" ref="Q11:Q47" si="4">ROUND(+P11*E11,2)</f>
        <v>232717.4</v>
      </c>
      <c r="R11" s="105">
        <f t="shared" ref="R11:R47" si="5">STDEVP(F11:L11)</f>
        <v>8837.3997080333247</v>
      </c>
      <c r="S11" s="106">
        <f t="shared" ref="S11:S42" si="6">R11/P11*100</f>
        <v>37.974812833218849</v>
      </c>
      <c r="T11" s="107">
        <f t="shared" si="0"/>
        <v>62.025187166781151</v>
      </c>
      <c r="U11" s="108" t="str">
        <f t="shared" si="1"/>
        <v>BAJO</v>
      </c>
    </row>
    <row r="12" spans="2:23" ht="120.75" thickBot="1">
      <c r="B12" s="118">
        <v>3</v>
      </c>
      <c r="C12" s="140" t="s">
        <v>93</v>
      </c>
      <c r="D12" s="143" t="s">
        <v>70</v>
      </c>
      <c r="E12" s="143">
        <v>5</v>
      </c>
      <c r="F12" s="125">
        <v>33000</v>
      </c>
      <c r="G12" s="126">
        <v>20400</v>
      </c>
      <c r="H12" s="126">
        <f>1.19*14252</f>
        <v>16959.88</v>
      </c>
      <c r="I12" s="126">
        <v>18907.563025210085</v>
      </c>
      <c r="J12" s="117"/>
      <c r="K12" s="117">
        <v>16363</v>
      </c>
      <c r="L12" s="117"/>
      <c r="M12" s="117"/>
      <c r="N12" s="117"/>
      <c r="O12" s="102">
        <f t="shared" si="2"/>
        <v>5</v>
      </c>
      <c r="P12" s="103">
        <f t="shared" si="3"/>
        <v>21126.09</v>
      </c>
      <c r="Q12" s="104">
        <f t="shared" si="4"/>
        <v>105630.45</v>
      </c>
      <c r="R12" s="105">
        <f t="shared" si="5"/>
        <v>6107.096518416266</v>
      </c>
      <c r="S12" s="106">
        <f t="shared" si="6"/>
        <v>28.907841055378757</v>
      </c>
      <c r="T12" s="107">
        <f t="shared" si="0"/>
        <v>71.092158944621247</v>
      </c>
      <c r="U12" s="108" t="str">
        <f t="shared" si="1"/>
        <v>ALTO</v>
      </c>
    </row>
    <row r="13" spans="2:23" ht="162" customHeight="1" thickBot="1">
      <c r="B13" s="118">
        <v>4</v>
      </c>
      <c r="C13" s="140" t="s">
        <v>94</v>
      </c>
      <c r="D13" s="144" t="s">
        <v>70</v>
      </c>
      <c r="E13" s="144">
        <v>100</v>
      </c>
      <c r="F13" s="125">
        <v>12000</v>
      </c>
      <c r="G13" s="126">
        <v>7480</v>
      </c>
      <c r="H13" s="126">
        <f>1.19*5310</f>
        <v>6318.9</v>
      </c>
      <c r="I13" s="126">
        <v>5600</v>
      </c>
      <c r="J13" s="117"/>
      <c r="K13" s="117">
        <v>6395</v>
      </c>
      <c r="L13" s="117"/>
      <c r="M13" s="117">
        <v>10468</v>
      </c>
      <c r="N13" s="117">
        <v>10468</v>
      </c>
      <c r="O13" s="102">
        <f t="shared" si="2"/>
        <v>7</v>
      </c>
      <c r="P13" s="103">
        <f t="shared" si="3"/>
        <v>8389.99</v>
      </c>
      <c r="Q13" s="104">
        <f t="shared" si="4"/>
        <v>838999</v>
      </c>
      <c r="R13" s="105">
        <f t="shared" si="5"/>
        <v>2300.3976511898973</v>
      </c>
      <c r="S13" s="106">
        <f t="shared" si="6"/>
        <v>27.418359869200049</v>
      </c>
      <c r="T13" s="107">
        <f t="shared" si="0"/>
        <v>72.581640130799954</v>
      </c>
      <c r="U13" s="108" t="str">
        <f t="shared" si="1"/>
        <v>ALTO</v>
      </c>
    </row>
    <row r="14" spans="2:23" ht="165.75" thickBot="1">
      <c r="B14" s="118">
        <v>5</v>
      </c>
      <c r="C14" s="140" t="s">
        <v>143</v>
      </c>
      <c r="D14" s="143" t="s">
        <v>70</v>
      </c>
      <c r="E14" s="143">
        <v>150</v>
      </c>
      <c r="F14" s="125">
        <v>15000</v>
      </c>
      <c r="G14" s="126">
        <v>5440</v>
      </c>
      <c r="H14" s="126">
        <f>1.19*6300</f>
        <v>7497</v>
      </c>
      <c r="I14" s="126">
        <v>6500</v>
      </c>
      <c r="J14" s="117"/>
      <c r="K14" s="117">
        <v>6422</v>
      </c>
      <c r="L14" s="117"/>
      <c r="M14" s="117"/>
      <c r="N14" s="117"/>
      <c r="O14" s="102">
        <f t="shared" si="2"/>
        <v>5</v>
      </c>
      <c r="P14" s="103">
        <f t="shared" si="3"/>
        <v>8171.8</v>
      </c>
      <c r="Q14" s="104">
        <f t="shared" si="4"/>
        <v>1225770</v>
      </c>
      <c r="R14" s="105">
        <f t="shared" si="5"/>
        <v>3475.6040280791481</v>
      </c>
      <c r="S14" s="106">
        <f t="shared" si="6"/>
        <v>42.531682469947235</v>
      </c>
      <c r="T14" s="107">
        <f t="shared" si="0"/>
        <v>57.468317530052765</v>
      </c>
      <c r="U14" s="108" t="str">
        <f t="shared" si="1"/>
        <v>BAJO</v>
      </c>
    </row>
    <row r="15" spans="2:23" ht="90.75" thickBot="1">
      <c r="B15" s="118">
        <v>6</v>
      </c>
      <c r="C15" s="140" t="s">
        <v>95</v>
      </c>
      <c r="D15" s="143" t="s">
        <v>70</v>
      </c>
      <c r="E15" s="143">
        <v>20</v>
      </c>
      <c r="F15" s="125">
        <v>42000</v>
      </c>
      <c r="G15" s="126">
        <v>33507</v>
      </c>
      <c r="H15" s="126">
        <f>1.19*7600</f>
        <v>9044</v>
      </c>
      <c r="I15" s="126">
        <v>10500</v>
      </c>
      <c r="J15" s="117"/>
      <c r="K15" s="117">
        <v>10342</v>
      </c>
      <c r="L15" s="117"/>
      <c r="M15" s="117">
        <v>11069</v>
      </c>
      <c r="N15" s="117">
        <v>11069</v>
      </c>
      <c r="O15" s="102">
        <f t="shared" si="2"/>
        <v>7</v>
      </c>
      <c r="P15" s="103">
        <f t="shared" si="3"/>
        <v>18218.71</v>
      </c>
      <c r="Q15" s="104">
        <f t="shared" si="4"/>
        <v>364374.2</v>
      </c>
      <c r="R15" s="105">
        <f t="shared" si="5"/>
        <v>13886.562275811822</v>
      </c>
      <c r="S15" s="106">
        <f t="shared" si="6"/>
        <v>76.22143541343938</v>
      </c>
      <c r="T15" s="107">
        <f t="shared" si="0"/>
        <v>23.77856458656062</v>
      </c>
      <c r="U15" s="108" t="str">
        <f t="shared" si="1"/>
        <v>BAJO</v>
      </c>
    </row>
    <row r="16" spans="2:23" ht="96" customHeight="1" thickBot="1">
      <c r="B16" s="118">
        <v>7</v>
      </c>
      <c r="C16" s="140" t="s">
        <v>96</v>
      </c>
      <c r="D16" s="144" t="s">
        <v>70</v>
      </c>
      <c r="E16" s="144">
        <v>10</v>
      </c>
      <c r="F16" s="125">
        <v>85000</v>
      </c>
      <c r="G16" s="126">
        <v>24500</v>
      </c>
      <c r="H16" s="126">
        <f>1.19*25900</f>
        <v>30821</v>
      </c>
      <c r="I16" s="126">
        <v>28000</v>
      </c>
      <c r="J16" s="117"/>
      <c r="K16" s="117"/>
      <c r="L16" s="117"/>
      <c r="M16" s="117">
        <v>33297</v>
      </c>
      <c r="N16" s="117">
        <v>33297</v>
      </c>
      <c r="O16" s="102">
        <f t="shared" si="2"/>
        <v>6</v>
      </c>
      <c r="P16" s="103">
        <f t="shared" si="3"/>
        <v>39152.5</v>
      </c>
      <c r="Q16" s="104">
        <f t="shared" si="4"/>
        <v>391525</v>
      </c>
      <c r="R16" s="105">
        <f t="shared" si="5"/>
        <v>24880.686690433206</v>
      </c>
      <c r="S16" s="106">
        <f t="shared" si="6"/>
        <v>63.548143006023125</v>
      </c>
      <c r="T16" s="107">
        <f t="shared" si="0"/>
        <v>36.451856993976875</v>
      </c>
      <c r="U16" s="108" t="str">
        <f t="shared" si="1"/>
        <v>BAJO</v>
      </c>
    </row>
    <row r="17" spans="2:21" ht="186" customHeight="1" thickBot="1">
      <c r="B17" s="118">
        <v>8</v>
      </c>
      <c r="C17" s="140" t="s">
        <v>97</v>
      </c>
      <c r="D17" s="144" t="s">
        <v>70</v>
      </c>
      <c r="E17" s="144">
        <v>750</v>
      </c>
      <c r="F17" s="125">
        <v>53000</v>
      </c>
      <c r="G17" s="126"/>
      <c r="H17" s="126">
        <f>1.19*12000</f>
        <v>14280</v>
      </c>
      <c r="I17" s="126">
        <v>14300</v>
      </c>
      <c r="J17" s="117"/>
      <c r="K17" s="117"/>
      <c r="L17" s="117"/>
      <c r="M17" s="117">
        <v>6412</v>
      </c>
      <c r="N17" s="117">
        <v>6412</v>
      </c>
      <c r="O17" s="102">
        <f t="shared" si="2"/>
        <v>5</v>
      </c>
      <c r="P17" s="103">
        <f t="shared" si="3"/>
        <v>18880.8</v>
      </c>
      <c r="Q17" s="104">
        <f t="shared" si="4"/>
        <v>14160600</v>
      </c>
      <c r="R17" s="105">
        <f t="shared" si="5"/>
        <v>18248.070826498042</v>
      </c>
      <c r="S17" s="106">
        <f t="shared" si="6"/>
        <v>96.648822224153861</v>
      </c>
      <c r="T17" s="107">
        <f t="shared" si="0"/>
        <v>3.3511777758461392</v>
      </c>
      <c r="U17" s="108" t="str">
        <f t="shared" si="1"/>
        <v>BAJO</v>
      </c>
    </row>
    <row r="18" spans="2:21" ht="173.25" customHeight="1" thickBot="1">
      <c r="B18" s="118">
        <v>9</v>
      </c>
      <c r="C18" s="140" t="s">
        <v>98</v>
      </c>
      <c r="D18" s="144" t="s">
        <v>70</v>
      </c>
      <c r="E18" s="144">
        <v>750</v>
      </c>
      <c r="F18" s="125">
        <v>53000</v>
      </c>
      <c r="G18" s="126"/>
      <c r="H18" s="126">
        <f>1.19*12000</f>
        <v>14280</v>
      </c>
      <c r="I18" s="126">
        <v>14300</v>
      </c>
      <c r="J18" s="117"/>
      <c r="K18" s="117"/>
      <c r="L18" s="117"/>
      <c r="M18" s="117">
        <v>6412</v>
      </c>
      <c r="N18" s="117">
        <v>6412</v>
      </c>
      <c r="O18" s="102">
        <f t="shared" si="2"/>
        <v>5</v>
      </c>
      <c r="P18" s="103">
        <f t="shared" si="3"/>
        <v>18880.8</v>
      </c>
      <c r="Q18" s="104">
        <f t="shared" si="4"/>
        <v>14160600</v>
      </c>
      <c r="R18" s="105">
        <f t="shared" si="5"/>
        <v>18248.070826498042</v>
      </c>
      <c r="S18" s="106">
        <f t="shared" si="6"/>
        <v>96.648822224153861</v>
      </c>
      <c r="T18" s="107">
        <f t="shared" si="0"/>
        <v>3.3511777758461392</v>
      </c>
      <c r="U18" s="108" t="str">
        <f t="shared" si="1"/>
        <v>BAJO</v>
      </c>
    </row>
    <row r="19" spans="2:21" ht="135.75" thickBot="1">
      <c r="B19" s="118">
        <v>10</v>
      </c>
      <c r="C19" s="140" t="s">
        <v>99</v>
      </c>
      <c r="D19" s="144" t="s">
        <v>70</v>
      </c>
      <c r="E19" s="144">
        <v>550</v>
      </c>
      <c r="F19" s="125">
        <v>32000</v>
      </c>
      <c r="G19" s="126"/>
      <c r="H19" s="126">
        <f>1.19*12000</f>
        <v>14280</v>
      </c>
      <c r="I19" s="126">
        <v>14500</v>
      </c>
      <c r="J19" s="117"/>
      <c r="K19" s="117"/>
      <c r="L19" s="117"/>
      <c r="M19" s="117">
        <v>16277</v>
      </c>
      <c r="N19" s="117">
        <v>16277</v>
      </c>
      <c r="O19" s="102">
        <f t="shared" si="2"/>
        <v>5</v>
      </c>
      <c r="P19" s="103">
        <f t="shared" si="3"/>
        <v>18666.8</v>
      </c>
      <c r="Q19" s="104">
        <f t="shared" si="4"/>
        <v>10266740</v>
      </c>
      <c r="R19" s="105">
        <f t="shared" si="5"/>
        <v>8301.9194567682152</v>
      </c>
      <c r="S19" s="106">
        <f t="shared" si="6"/>
        <v>44.474250845180826</v>
      </c>
      <c r="T19" s="107">
        <f t="shared" si="0"/>
        <v>55.525749154819174</v>
      </c>
      <c r="U19" s="108" t="str">
        <f t="shared" si="1"/>
        <v>BAJO</v>
      </c>
    </row>
    <row r="20" spans="2:21" ht="113.25" customHeight="1" thickBot="1">
      <c r="B20" s="118">
        <v>11</v>
      </c>
      <c r="C20" s="140" t="s">
        <v>100</v>
      </c>
      <c r="D20" s="144" t="s">
        <v>70</v>
      </c>
      <c r="E20" s="144">
        <v>2</v>
      </c>
      <c r="F20" s="125">
        <v>132000</v>
      </c>
      <c r="G20" s="126">
        <v>479000</v>
      </c>
      <c r="H20" s="126">
        <f>1.19*430000</f>
        <v>511700</v>
      </c>
      <c r="I20" s="126">
        <v>378151.26050420169</v>
      </c>
      <c r="J20" s="117"/>
      <c r="K20" s="117"/>
      <c r="L20" s="117"/>
      <c r="M20" s="117">
        <v>397253</v>
      </c>
      <c r="N20" s="117">
        <v>397253</v>
      </c>
      <c r="O20" s="102">
        <f t="shared" si="2"/>
        <v>6</v>
      </c>
      <c r="P20" s="103">
        <f t="shared" si="3"/>
        <v>382559.54</v>
      </c>
      <c r="Q20" s="104">
        <f t="shared" si="4"/>
        <v>765119.08</v>
      </c>
      <c r="R20" s="105">
        <f t="shared" si="5"/>
        <v>148796.53833477932</v>
      </c>
      <c r="S20" s="106">
        <f t="shared" si="6"/>
        <v>38.895001372800515</v>
      </c>
      <c r="T20" s="107">
        <f t="shared" si="0"/>
        <v>61.104998627199485</v>
      </c>
      <c r="U20" s="108" t="str">
        <f t="shared" si="1"/>
        <v>BAJO</v>
      </c>
    </row>
    <row r="21" spans="2:21" ht="130.5" customHeight="1" thickBot="1">
      <c r="B21" s="118">
        <v>12</v>
      </c>
      <c r="C21" s="140" t="s">
        <v>101</v>
      </c>
      <c r="D21" s="144" t="s">
        <v>70</v>
      </c>
      <c r="E21" s="144">
        <v>8</v>
      </c>
      <c r="F21" s="125">
        <v>112000</v>
      </c>
      <c r="G21" s="126">
        <v>53000</v>
      </c>
      <c r="H21" s="126">
        <f>1.19*41430</f>
        <v>49301.7</v>
      </c>
      <c r="I21" s="126">
        <v>47058.823529411769</v>
      </c>
      <c r="J21" s="117"/>
      <c r="K21" s="117">
        <v>52182</v>
      </c>
      <c r="L21" s="117"/>
      <c r="M21" s="117">
        <v>63431</v>
      </c>
      <c r="N21" s="117">
        <v>63431</v>
      </c>
      <c r="O21" s="102">
        <f t="shared" si="2"/>
        <v>7</v>
      </c>
      <c r="P21" s="103">
        <f t="shared" si="3"/>
        <v>62914.93</v>
      </c>
      <c r="Q21" s="104">
        <f t="shared" si="4"/>
        <v>503319.44</v>
      </c>
      <c r="R21" s="105">
        <f t="shared" si="5"/>
        <v>24736.082174119547</v>
      </c>
      <c r="S21" s="106">
        <f t="shared" si="6"/>
        <v>39.316712542030238</v>
      </c>
      <c r="T21" s="107">
        <f t="shared" si="0"/>
        <v>60.683287457969762</v>
      </c>
      <c r="U21" s="108" t="str">
        <f t="shared" si="1"/>
        <v>BAJO</v>
      </c>
    </row>
    <row r="22" spans="2:21" ht="126.75" customHeight="1" thickBot="1">
      <c r="B22" s="118">
        <v>13</v>
      </c>
      <c r="C22" s="140" t="s">
        <v>102</v>
      </c>
      <c r="D22" s="143" t="s">
        <v>131</v>
      </c>
      <c r="E22" s="143">
        <v>30</v>
      </c>
      <c r="F22" s="125">
        <v>54000</v>
      </c>
      <c r="G22" s="126">
        <v>48500</v>
      </c>
      <c r="H22" s="126">
        <f>1.19*35071</f>
        <v>41734.49</v>
      </c>
      <c r="I22" s="126">
        <v>36134.45378151261</v>
      </c>
      <c r="J22" s="117"/>
      <c r="K22" s="117"/>
      <c r="L22" s="117"/>
      <c r="M22" s="117">
        <v>60163</v>
      </c>
      <c r="N22" s="117">
        <v>60163</v>
      </c>
      <c r="O22" s="102">
        <f t="shared" si="2"/>
        <v>6</v>
      </c>
      <c r="P22" s="103">
        <f t="shared" si="3"/>
        <v>50115.82</v>
      </c>
      <c r="Q22" s="104">
        <f t="shared" si="4"/>
        <v>1503474.6</v>
      </c>
      <c r="R22" s="105">
        <f t="shared" si="5"/>
        <v>6754.2104541122326</v>
      </c>
      <c r="S22" s="106">
        <f t="shared" si="6"/>
        <v>13.47720231677788</v>
      </c>
      <c r="T22" s="107">
        <f t="shared" si="0"/>
        <v>86.522797683222123</v>
      </c>
      <c r="U22" s="108" t="str">
        <f t="shared" si="1"/>
        <v>ALTO</v>
      </c>
    </row>
    <row r="23" spans="2:21" ht="120.75" thickBot="1">
      <c r="B23" s="118">
        <v>14</v>
      </c>
      <c r="C23" s="140" t="s">
        <v>103</v>
      </c>
      <c r="D23" s="144" t="s">
        <v>131</v>
      </c>
      <c r="E23" s="144">
        <v>30</v>
      </c>
      <c r="F23" s="125">
        <v>36000</v>
      </c>
      <c r="G23" s="126">
        <v>9220</v>
      </c>
      <c r="H23" s="126">
        <f>1.19*12760</f>
        <v>15184.4</v>
      </c>
      <c r="I23" s="126">
        <v>10756.302521008403</v>
      </c>
      <c r="J23" s="117"/>
      <c r="K23" s="117"/>
      <c r="L23" s="117"/>
      <c r="M23" s="146">
        <v>33505</v>
      </c>
      <c r="N23" s="146">
        <v>33505</v>
      </c>
      <c r="O23" s="102">
        <f t="shared" si="2"/>
        <v>6</v>
      </c>
      <c r="P23" s="103">
        <f t="shared" si="3"/>
        <v>23028.45</v>
      </c>
      <c r="Q23" s="104">
        <f t="shared" si="4"/>
        <v>690853.5</v>
      </c>
      <c r="R23" s="105">
        <f t="shared" si="5"/>
        <v>10739.076443793809</v>
      </c>
      <c r="S23" s="106">
        <f t="shared" si="6"/>
        <v>46.633952540417653</v>
      </c>
      <c r="T23" s="107">
        <f t="shared" si="0"/>
        <v>53.366047459582347</v>
      </c>
      <c r="U23" s="108" t="str">
        <f t="shared" si="1"/>
        <v>BAJO</v>
      </c>
    </row>
    <row r="24" spans="2:21" ht="90.75" thickBot="1">
      <c r="B24" s="118">
        <v>15</v>
      </c>
      <c r="C24" s="140" t="s">
        <v>104</v>
      </c>
      <c r="D24" s="144" t="s">
        <v>131</v>
      </c>
      <c r="E24" s="144">
        <v>30</v>
      </c>
      <c r="F24" s="125">
        <v>84000</v>
      </c>
      <c r="G24" s="126">
        <v>39750</v>
      </c>
      <c r="H24" s="126">
        <f>1.19*32040</f>
        <v>38127.599999999999</v>
      </c>
      <c r="I24" s="126">
        <v>36134.45378151261</v>
      </c>
      <c r="J24" s="117"/>
      <c r="K24" s="117"/>
      <c r="L24" s="117"/>
      <c r="M24" s="146">
        <v>36563</v>
      </c>
      <c r="N24" s="146">
        <v>36563</v>
      </c>
      <c r="O24" s="102">
        <f t="shared" si="2"/>
        <v>6</v>
      </c>
      <c r="P24" s="103">
        <f t="shared" si="3"/>
        <v>45189.68</v>
      </c>
      <c r="Q24" s="104">
        <f t="shared" si="4"/>
        <v>1355690.4</v>
      </c>
      <c r="R24" s="105">
        <f t="shared" si="5"/>
        <v>19957.96690018244</v>
      </c>
      <c r="S24" s="106">
        <f t="shared" si="6"/>
        <v>44.164877689291984</v>
      </c>
      <c r="T24" s="107">
        <f t="shared" si="0"/>
        <v>55.835122310708016</v>
      </c>
      <c r="U24" s="108" t="str">
        <f t="shared" si="1"/>
        <v>BAJO</v>
      </c>
    </row>
    <row r="25" spans="2:21" ht="75.75" thickBot="1">
      <c r="B25" s="118">
        <v>16</v>
      </c>
      <c r="C25" s="140" t="s">
        <v>105</v>
      </c>
      <c r="D25" s="144" t="s">
        <v>131</v>
      </c>
      <c r="E25" s="144">
        <v>30</v>
      </c>
      <c r="F25" s="125">
        <v>99000</v>
      </c>
      <c r="G25" s="126">
        <v>15200</v>
      </c>
      <c r="H25" s="126">
        <f>1.19*11220</f>
        <v>13351.8</v>
      </c>
      <c r="I25" s="126">
        <v>18907.563025210085</v>
      </c>
      <c r="J25" s="117"/>
      <c r="K25" s="117"/>
      <c r="L25" s="117"/>
      <c r="M25" s="117">
        <v>24828</v>
      </c>
      <c r="N25" s="117">
        <v>24828</v>
      </c>
      <c r="O25" s="102">
        <f t="shared" si="2"/>
        <v>6</v>
      </c>
      <c r="P25" s="103">
        <f t="shared" si="3"/>
        <v>32685.89</v>
      </c>
      <c r="Q25" s="104">
        <f t="shared" si="4"/>
        <v>980576.7</v>
      </c>
      <c r="R25" s="105">
        <f t="shared" si="5"/>
        <v>36073.606169728591</v>
      </c>
      <c r="S25" s="106">
        <f t="shared" si="6"/>
        <v>110.36446053550506</v>
      </c>
      <c r="T25" s="107">
        <f t="shared" si="0"/>
        <v>-10.36446053550506</v>
      </c>
      <c r="U25" s="108" t="str">
        <f t="shared" si="1"/>
        <v>BAJO</v>
      </c>
    </row>
    <row r="26" spans="2:21" ht="75.75" thickBot="1">
      <c r="B26" s="118">
        <v>17</v>
      </c>
      <c r="C26" s="140" t="s">
        <v>106</v>
      </c>
      <c r="D26" s="144" t="s">
        <v>70</v>
      </c>
      <c r="E26" s="144">
        <v>100</v>
      </c>
      <c r="F26" s="125">
        <v>1000</v>
      </c>
      <c r="G26" s="126">
        <v>1820</v>
      </c>
      <c r="H26" s="126">
        <f>1.19*1513</f>
        <v>1800.47</v>
      </c>
      <c r="I26" s="126">
        <v>1575.6302521008404</v>
      </c>
      <c r="J26" s="117"/>
      <c r="K26" s="117"/>
      <c r="L26" s="117"/>
      <c r="M26" s="117">
        <v>2848</v>
      </c>
      <c r="N26" s="117">
        <v>2848</v>
      </c>
      <c r="O26" s="102">
        <f t="shared" si="2"/>
        <v>6</v>
      </c>
      <c r="P26" s="103">
        <f t="shared" si="3"/>
        <v>1982.02</v>
      </c>
      <c r="Q26" s="104">
        <f t="shared" si="4"/>
        <v>198202</v>
      </c>
      <c r="R26" s="105">
        <f t="shared" si="5"/>
        <v>331.2054984123647</v>
      </c>
      <c r="S26" s="106">
        <f t="shared" si="6"/>
        <v>16.71050233662449</v>
      </c>
      <c r="T26" s="107">
        <f t="shared" si="0"/>
        <v>83.289497663375514</v>
      </c>
      <c r="U26" s="108" t="str">
        <f t="shared" si="1"/>
        <v>ALTO</v>
      </c>
    </row>
    <row r="27" spans="2:21" ht="90.75" thickBot="1">
      <c r="B27" s="118">
        <v>18</v>
      </c>
      <c r="C27" s="140" t="s">
        <v>107</v>
      </c>
      <c r="D27" s="143" t="s">
        <v>132</v>
      </c>
      <c r="E27" s="143">
        <v>8</v>
      </c>
      <c r="F27" s="125">
        <v>800</v>
      </c>
      <c r="G27" s="126">
        <v>90500</v>
      </c>
      <c r="H27" s="126">
        <f>1.19*77520</f>
        <v>92248.8</v>
      </c>
      <c r="I27" s="126">
        <v>84033.613445378156</v>
      </c>
      <c r="J27" s="117">
        <v>1459</v>
      </c>
      <c r="K27" s="117"/>
      <c r="L27" s="117"/>
      <c r="M27" s="117"/>
      <c r="N27" s="117"/>
      <c r="O27" s="102">
        <f t="shared" si="2"/>
        <v>5</v>
      </c>
      <c r="P27" s="103">
        <f t="shared" si="3"/>
        <v>53808.28</v>
      </c>
      <c r="Q27" s="104">
        <f t="shared" si="4"/>
        <v>430466.24</v>
      </c>
      <c r="R27" s="105">
        <f t="shared" si="5"/>
        <v>43099.53953672792</v>
      </c>
      <c r="S27" s="106">
        <f t="shared" si="6"/>
        <v>80.098340881232261</v>
      </c>
      <c r="T27" s="107">
        <f t="shared" si="0"/>
        <v>19.901659118767739</v>
      </c>
      <c r="U27" s="108" t="str">
        <f t="shared" si="1"/>
        <v>BAJO</v>
      </c>
    </row>
    <row r="28" spans="2:21" ht="135.75" thickBot="1">
      <c r="B28" s="118">
        <v>19</v>
      </c>
      <c r="C28" s="140" t="s">
        <v>108</v>
      </c>
      <c r="D28" s="144" t="s">
        <v>70</v>
      </c>
      <c r="E28" s="144">
        <v>20</v>
      </c>
      <c r="F28" s="125">
        <v>92000</v>
      </c>
      <c r="G28" s="126"/>
      <c r="H28" s="126">
        <f>1.19*14880</f>
        <v>17707.2</v>
      </c>
      <c r="I28" s="126">
        <v>17226.89075630252</v>
      </c>
      <c r="J28" s="117"/>
      <c r="K28" s="117"/>
      <c r="L28" s="117"/>
      <c r="M28" s="117">
        <v>34771</v>
      </c>
      <c r="N28" s="117">
        <v>34771</v>
      </c>
      <c r="O28" s="102">
        <f t="shared" si="2"/>
        <v>5</v>
      </c>
      <c r="P28" s="103">
        <f t="shared" si="3"/>
        <v>39295.22</v>
      </c>
      <c r="Q28" s="104">
        <f t="shared" si="4"/>
        <v>785904.4</v>
      </c>
      <c r="R28" s="105">
        <f t="shared" si="5"/>
        <v>35135.718917710918</v>
      </c>
      <c r="S28" s="106">
        <f t="shared" si="6"/>
        <v>89.414740311190315</v>
      </c>
      <c r="T28" s="107">
        <f t="shared" si="0"/>
        <v>10.585259688809685</v>
      </c>
      <c r="U28" s="108" t="str">
        <f t="shared" si="1"/>
        <v>BAJO</v>
      </c>
    </row>
    <row r="29" spans="2:21" ht="75.75" thickBot="1">
      <c r="B29" s="118">
        <v>20</v>
      </c>
      <c r="C29" s="140" t="s">
        <v>109</v>
      </c>
      <c r="D29" s="144" t="s">
        <v>131</v>
      </c>
      <c r="E29" s="144">
        <v>200</v>
      </c>
      <c r="F29" s="125">
        <v>21000</v>
      </c>
      <c r="G29" s="126">
        <v>6950</v>
      </c>
      <c r="H29" s="126">
        <f>1.19*5426</f>
        <v>6456.94</v>
      </c>
      <c r="I29" s="126">
        <v>5630.2521008403364</v>
      </c>
      <c r="J29" s="117"/>
      <c r="K29" s="117"/>
      <c r="L29" s="117">
        <v>5000</v>
      </c>
      <c r="M29" s="117">
        <v>10785</v>
      </c>
      <c r="N29" s="117">
        <v>10785</v>
      </c>
      <c r="O29" s="102">
        <f t="shared" si="2"/>
        <v>7</v>
      </c>
      <c r="P29" s="103">
        <f t="shared" si="3"/>
        <v>9515.31</v>
      </c>
      <c r="Q29" s="104">
        <f t="shared" si="4"/>
        <v>1903062</v>
      </c>
      <c r="R29" s="105">
        <f t="shared" si="5"/>
        <v>6033.6486211415713</v>
      </c>
      <c r="S29" s="106">
        <f t="shared" si="6"/>
        <v>63.409900687855384</v>
      </c>
      <c r="T29" s="107">
        <f t="shared" si="0"/>
        <v>36.590099312144616</v>
      </c>
      <c r="U29" s="108" t="str">
        <f t="shared" si="1"/>
        <v>BAJO</v>
      </c>
    </row>
    <row r="30" spans="2:21" ht="90.75" thickBot="1">
      <c r="B30" s="118">
        <v>21</v>
      </c>
      <c r="C30" s="140" t="s">
        <v>110</v>
      </c>
      <c r="D30" s="144" t="s">
        <v>131</v>
      </c>
      <c r="E30" s="144">
        <v>150</v>
      </c>
      <c r="F30" s="125">
        <v>19000</v>
      </c>
      <c r="G30" s="126">
        <v>7250</v>
      </c>
      <c r="H30" s="126">
        <f>1.19*8561</f>
        <v>10187.59</v>
      </c>
      <c r="I30" s="126">
        <v>8907.5630252100837</v>
      </c>
      <c r="J30" s="117"/>
      <c r="K30" s="117">
        <v>13454</v>
      </c>
      <c r="L30" s="117"/>
      <c r="M30" s="117">
        <v>18231</v>
      </c>
      <c r="N30" s="117">
        <v>18231</v>
      </c>
      <c r="O30" s="102">
        <f t="shared" si="2"/>
        <v>7</v>
      </c>
      <c r="P30" s="103">
        <f t="shared" si="3"/>
        <v>13608.74</v>
      </c>
      <c r="Q30" s="104">
        <f t="shared" si="4"/>
        <v>2041311</v>
      </c>
      <c r="R30" s="105">
        <f t="shared" si="5"/>
        <v>4152.9797919030534</v>
      </c>
      <c r="S30" s="106">
        <f t="shared" si="6"/>
        <v>30.51700445377789</v>
      </c>
      <c r="T30" s="107">
        <f t="shared" si="0"/>
        <v>69.482995546222114</v>
      </c>
      <c r="U30" s="108" t="str">
        <f t="shared" si="1"/>
        <v>BAJO</v>
      </c>
    </row>
    <row r="31" spans="2:21" ht="150.75" thickBot="1">
      <c r="B31" s="118">
        <v>22</v>
      </c>
      <c r="C31" s="140" t="s">
        <v>111</v>
      </c>
      <c r="D31" s="144" t="s">
        <v>131</v>
      </c>
      <c r="E31" s="144">
        <v>108</v>
      </c>
      <c r="F31" s="125">
        <v>32000</v>
      </c>
      <c r="G31" s="126">
        <v>18020</v>
      </c>
      <c r="H31" s="126">
        <v>19117</v>
      </c>
      <c r="I31" s="126">
        <v>18907.563025210085</v>
      </c>
      <c r="J31" s="117"/>
      <c r="K31" s="117"/>
      <c r="L31" s="117">
        <v>62500</v>
      </c>
      <c r="M31" s="117">
        <v>20583</v>
      </c>
      <c r="N31" s="117">
        <v>20583</v>
      </c>
      <c r="O31" s="102">
        <f t="shared" si="2"/>
        <v>7</v>
      </c>
      <c r="P31" s="103">
        <f t="shared" si="3"/>
        <v>27387.22</v>
      </c>
      <c r="Q31" s="104">
        <f t="shared" si="4"/>
        <v>2957819.76</v>
      </c>
      <c r="R31" s="105">
        <f t="shared" si="5"/>
        <v>17001.134887189161</v>
      </c>
      <c r="S31" s="106">
        <f t="shared" si="6"/>
        <v>62.076891656725877</v>
      </c>
      <c r="T31" s="107">
        <f t="shared" si="0"/>
        <v>37.923108343274123</v>
      </c>
      <c r="U31" s="108" t="str">
        <f t="shared" si="1"/>
        <v>BAJO</v>
      </c>
    </row>
    <row r="32" spans="2:21" ht="130.5" customHeight="1" thickBot="1">
      <c r="B32" s="118">
        <v>23</v>
      </c>
      <c r="C32" s="140" t="s">
        <v>112</v>
      </c>
      <c r="D32" s="144" t="s">
        <v>133</v>
      </c>
      <c r="E32" s="144">
        <v>300</v>
      </c>
      <c r="F32" s="125">
        <v>15000</v>
      </c>
      <c r="G32" s="126">
        <v>4600</v>
      </c>
      <c r="H32" s="126">
        <f>1.19*5084</f>
        <v>6049.96</v>
      </c>
      <c r="I32" s="126">
        <v>5147.0588235294117</v>
      </c>
      <c r="J32" s="117">
        <v>7027</v>
      </c>
      <c r="K32" s="117">
        <v>12144</v>
      </c>
      <c r="L32" s="117"/>
      <c r="M32" s="117">
        <v>7949</v>
      </c>
      <c r="N32" s="117">
        <v>7949</v>
      </c>
      <c r="O32" s="102">
        <f t="shared" si="2"/>
        <v>8</v>
      </c>
      <c r="P32" s="103">
        <f t="shared" si="3"/>
        <v>8233.25</v>
      </c>
      <c r="Q32" s="104">
        <f t="shared" si="4"/>
        <v>2469975</v>
      </c>
      <c r="R32" s="105">
        <f t="shared" si="5"/>
        <v>3872.4642888326948</v>
      </c>
      <c r="S32" s="106">
        <f t="shared" si="6"/>
        <v>47.03445527383105</v>
      </c>
      <c r="T32" s="107">
        <f t="shared" si="0"/>
        <v>52.96554472616895</v>
      </c>
      <c r="U32" s="108" t="str">
        <f t="shared" si="1"/>
        <v>BAJO</v>
      </c>
    </row>
    <row r="33" spans="2:21" ht="105.75" thickBot="1">
      <c r="B33" s="118">
        <v>24</v>
      </c>
      <c r="C33" s="140" t="s">
        <v>113</v>
      </c>
      <c r="D33" s="144" t="s">
        <v>133</v>
      </c>
      <c r="E33" s="144">
        <v>500</v>
      </c>
      <c r="F33" s="125">
        <v>32000</v>
      </c>
      <c r="G33" s="126">
        <v>1000</v>
      </c>
      <c r="H33" s="126">
        <f>1.19*1920</f>
        <v>2284.7999999999997</v>
      </c>
      <c r="I33" s="126">
        <v>2000</v>
      </c>
      <c r="J33" s="117"/>
      <c r="K33" s="117"/>
      <c r="L33" s="117"/>
      <c r="M33" s="117">
        <v>32315</v>
      </c>
      <c r="N33" s="117">
        <v>32315</v>
      </c>
      <c r="O33" s="102">
        <f t="shared" si="2"/>
        <v>6</v>
      </c>
      <c r="P33" s="103">
        <f t="shared" si="3"/>
        <v>16985.8</v>
      </c>
      <c r="Q33" s="104">
        <f t="shared" si="4"/>
        <v>8492900</v>
      </c>
      <c r="R33" s="105">
        <f t="shared" si="5"/>
        <v>13102.301642078006</v>
      </c>
      <c r="S33" s="106">
        <f t="shared" si="6"/>
        <v>77.136794511168191</v>
      </c>
      <c r="T33" s="107">
        <f t="shared" si="0"/>
        <v>22.863205488831809</v>
      </c>
      <c r="U33" s="108" t="str">
        <f t="shared" si="1"/>
        <v>BAJO</v>
      </c>
    </row>
    <row r="34" spans="2:21" ht="75.75" thickBot="1">
      <c r="B34" s="118">
        <v>25</v>
      </c>
      <c r="C34" s="140" t="s">
        <v>114</v>
      </c>
      <c r="D34" s="144" t="s">
        <v>131</v>
      </c>
      <c r="E34" s="144">
        <v>10</v>
      </c>
      <c r="F34" s="125">
        <v>31000</v>
      </c>
      <c r="G34" s="126">
        <v>22228</v>
      </c>
      <c r="H34" s="126">
        <f>1.19*12753</f>
        <v>15176.07</v>
      </c>
      <c r="I34" s="126">
        <v>11764.705882352942</v>
      </c>
      <c r="J34" s="117"/>
      <c r="K34" s="117"/>
      <c r="L34" s="117"/>
      <c r="M34" s="117">
        <v>30299</v>
      </c>
      <c r="N34" s="117">
        <v>30299</v>
      </c>
      <c r="O34" s="102">
        <f t="shared" si="2"/>
        <v>6</v>
      </c>
      <c r="P34" s="103">
        <f t="shared" si="3"/>
        <v>23461.13</v>
      </c>
      <c r="Q34" s="104">
        <f t="shared" si="4"/>
        <v>234611.3</v>
      </c>
      <c r="R34" s="105">
        <f t="shared" si="5"/>
        <v>7366.2614758851087</v>
      </c>
      <c r="S34" s="106">
        <f t="shared" si="6"/>
        <v>31.397726690424154</v>
      </c>
      <c r="T34" s="107">
        <f t="shared" si="0"/>
        <v>68.60227330957585</v>
      </c>
      <c r="U34" s="108" t="str">
        <f t="shared" si="1"/>
        <v>BAJO</v>
      </c>
    </row>
    <row r="35" spans="2:21" ht="105.75" thickBot="1">
      <c r="B35" s="118">
        <v>26</v>
      </c>
      <c r="C35" s="140" t="s">
        <v>115</v>
      </c>
      <c r="D35" s="143" t="s">
        <v>133</v>
      </c>
      <c r="E35" s="143">
        <v>300</v>
      </c>
      <c r="F35" s="125">
        <v>11000</v>
      </c>
      <c r="G35" s="126"/>
      <c r="H35" s="126">
        <f>1.19*4637</f>
        <v>5518.03</v>
      </c>
      <c r="I35" s="126">
        <v>5042.0168067226896</v>
      </c>
      <c r="J35" s="117"/>
      <c r="K35" s="117">
        <v>2370</v>
      </c>
      <c r="L35" s="117"/>
      <c r="M35" s="117"/>
      <c r="N35" s="117"/>
      <c r="O35" s="102">
        <f t="shared" si="2"/>
        <v>4</v>
      </c>
      <c r="P35" s="103">
        <f t="shared" si="3"/>
        <v>5982.51</v>
      </c>
      <c r="Q35" s="104">
        <f t="shared" si="4"/>
        <v>1794753</v>
      </c>
      <c r="R35" s="105">
        <f t="shared" si="5"/>
        <v>3135.5104655059508</v>
      </c>
      <c r="S35" s="106">
        <f t="shared" si="6"/>
        <v>52.411286659043618</v>
      </c>
      <c r="T35" s="107">
        <f t="shared" si="0"/>
        <v>47.588713340956382</v>
      </c>
      <c r="U35" s="108" t="str">
        <f t="shared" si="1"/>
        <v>BAJO</v>
      </c>
    </row>
    <row r="36" spans="2:21" ht="90.75" thickBot="1">
      <c r="B36" s="118">
        <v>27</v>
      </c>
      <c r="C36" s="140" t="s">
        <v>116</v>
      </c>
      <c r="D36" s="143" t="s">
        <v>70</v>
      </c>
      <c r="E36" s="143">
        <v>5</v>
      </c>
      <c r="F36" s="125">
        <v>30000</v>
      </c>
      <c r="G36" s="126">
        <v>18700</v>
      </c>
      <c r="H36" s="126">
        <f>1.19*14847</f>
        <v>17667.93</v>
      </c>
      <c r="I36" s="126">
        <v>8403.361344537816</v>
      </c>
      <c r="J36" s="117"/>
      <c r="K36" s="117"/>
      <c r="L36" s="117"/>
      <c r="M36" s="117">
        <v>29735</v>
      </c>
      <c r="N36" s="117">
        <v>29735</v>
      </c>
      <c r="O36" s="102">
        <f t="shared" si="2"/>
        <v>6</v>
      </c>
      <c r="P36" s="103">
        <f t="shared" si="3"/>
        <v>22373.55</v>
      </c>
      <c r="Q36" s="104">
        <f t="shared" si="4"/>
        <v>111867.75</v>
      </c>
      <c r="R36" s="105">
        <f t="shared" si="5"/>
        <v>7661.196545568675</v>
      </c>
      <c r="S36" s="106">
        <f t="shared" si="6"/>
        <v>34.24220360903243</v>
      </c>
      <c r="T36" s="107">
        <f t="shared" si="0"/>
        <v>65.75779639096757</v>
      </c>
      <c r="U36" s="108" t="str">
        <f t="shared" si="1"/>
        <v>BAJO</v>
      </c>
    </row>
    <row r="37" spans="2:21" ht="107.25" customHeight="1" thickBot="1">
      <c r="B37" s="118">
        <v>28</v>
      </c>
      <c r="C37" s="140" t="s">
        <v>117</v>
      </c>
      <c r="D37" s="143" t="s">
        <v>70</v>
      </c>
      <c r="E37" s="143">
        <v>10</v>
      </c>
      <c r="F37" s="125">
        <v>73000</v>
      </c>
      <c r="G37" s="126">
        <v>86666</v>
      </c>
      <c r="H37" s="126">
        <f>1.19*92974</f>
        <v>110639.06</v>
      </c>
      <c r="I37" s="126">
        <v>58823.529411764706</v>
      </c>
      <c r="J37" s="117"/>
      <c r="K37" s="117"/>
      <c r="L37" s="117"/>
      <c r="M37" s="117"/>
      <c r="N37" s="117"/>
      <c r="O37" s="102">
        <f t="shared" si="2"/>
        <v>4</v>
      </c>
      <c r="P37" s="103">
        <f t="shared" si="3"/>
        <v>82282.149999999994</v>
      </c>
      <c r="Q37" s="104">
        <f t="shared" si="4"/>
        <v>822821.5</v>
      </c>
      <c r="R37" s="105">
        <f t="shared" si="5"/>
        <v>19103.64935094766</v>
      </c>
      <c r="S37" s="106">
        <f t="shared" si="6"/>
        <v>23.217246208257393</v>
      </c>
      <c r="T37" s="107">
        <f t="shared" si="0"/>
        <v>76.782753791742607</v>
      </c>
      <c r="U37" s="108" t="str">
        <f t="shared" si="1"/>
        <v>ALTO</v>
      </c>
    </row>
    <row r="38" spans="2:21" ht="158.25" customHeight="1" thickBot="1">
      <c r="B38" s="118">
        <v>29</v>
      </c>
      <c r="C38" s="140" t="s">
        <v>118</v>
      </c>
      <c r="D38" s="144" t="s">
        <v>70</v>
      </c>
      <c r="E38" s="144">
        <v>30</v>
      </c>
      <c r="F38" s="125">
        <v>13000</v>
      </c>
      <c r="G38" s="126">
        <v>19500</v>
      </c>
      <c r="H38" s="126">
        <f>1.19*17780</f>
        <v>21158.2</v>
      </c>
      <c r="I38" s="126">
        <v>25210.084033613446</v>
      </c>
      <c r="J38" s="117">
        <v>22382</v>
      </c>
      <c r="K38" s="117"/>
      <c r="L38" s="117"/>
      <c r="M38" s="117">
        <v>27518</v>
      </c>
      <c r="N38" s="117">
        <v>27518</v>
      </c>
      <c r="O38" s="102">
        <f t="shared" si="2"/>
        <v>7</v>
      </c>
      <c r="P38" s="103">
        <f t="shared" si="3"/>
        <v>22326.61</v>
      </c>
      <c r="Q38" s="104">
        <f t="shared" si="4"/>
        <v>669798.30000000005</v>
      </c>
      <c r="R38" s="105">
        <f t="shared" si="5"/>
        <v>4076.7066326723234</v>
      </c>
      <c r="S38" s="106">
        <f t="shared" si="6"/>
        <v>18.259407194698717</v>
      </c>
      <c r="T38" s="107">
        <f t="shared" si="0"/>
        <v>81.740592805301276</v>
      </c>
      <c r="U38" s="108" t="str">
        <f t="shared" si="1"/>
        <v>ALTO</v>
      </c>
    </row>
    <row r="39" spans="2:21" ht="197.25" customHeight="1" thickBot="1">
      <c r="B39" s="118">
        <v>30</v>
      </c>
      <c r="C39" s="140" t="s">
        <v>119</v>
      </c>
      <c r="D39" s="143" t="s">
        <v>70</v>
      </c>
      <c r="E39" s="143">
        <v>2</v>
      </c>
      <c r="F39" s="125">
        <v>35000</v>
      </c>
      <c r="G39" s="126">
        <v>34760</v>
      </c>
      <c r="H39" s="126">
        <f>1.19*99160</f>
        <v>118000.4</v>
      </c>
      <c r="I39" s="126">
        <v>126050.42016806723</v>
      </c>
      <c r="J39" s="117"/>
      <c r="K39" s="117"/>
      <c r="L39" s="117"/>
      <c r="M39" s="117"/>
      <c r="N39" s="117"/>
      <c r="O39" s="102">
        <f t="shared" si="2"/>
        <v>4</v>
      </c>
      <c r="P39" s="103">
        <f t="shared" si="3"/>
        <v>78452.710000000006</v>
      </c>
      <c r="Q39" s="104">
        <f t="shared" si="4"/>
        <v>156905.42000000001</v>
      </c>
      <c r="R39" s="105">
        <f t="shared" si="5"/>
        <v>43665.640700290678</v>
      </c>
      <c r="S39" s="106">
        <f t="shared" si="6"/>
        <v>55.658549845238838</v>
      </c>
      <c r="T39" s="107">
        <f t="shared" si="0"/>
        <v>44.341450154761162</v>
      </c>
      <c r="U39" s="108" t="str">
        <f t="shared" si="1"/>
        <v>BAJO</v>
      </c>
    </row>
    <row r="40" spans="2:21" ht="120.75" thickBot="1">
      <c r="B40" s="118">
        <v>31</v>
      </c>
      <c r="C40" s="140" t="s">
        <v>120</v>
      </c>
      <c r="D40" s="143" t="s">
        <v>131</v>
      </c>
      <c r="E40" s="143">
        <v>2</v>
      </c>
      <c r="F40" s="125">
        <v>121000</v>
      </c>
      <c r="G40" s="126"/>
      <c r="H40" s="126">
        <f>1.19*84405</f>
        <v>100441.95</v>
      </c>
      <c r="I40" s="126">
        <v>57142.857142857145</v>
      </c>
      <c r="J40" s="117"/>
      <c r="K40" s="117"/>
      <c r="L40" s="117"/>
      <c r="M40" s="117"/>
      <c r="N40" s="117"/>
      <c r="O40" s="102">
        <f t="shared" si="2"/>
        <v>3</v>
      </c>
      <c r="P40" s="103">
        <f t="shared" si="3"/>
        <v>92861.6</v>
      </c>
      <c r="Q40" s="104">
        <f t="shared" si="4"/>
        <v>185723.2</v>
      </c>
      <c r="R40" s="105">
        <f t="shared" si="5"/>
        <v>26614.907176099434</v>
      </c>
      <c r="S40" s="106">
        <f t="shared" si="6"/>
        <v>28.66083200817069</v>
      </c>
      <c r="T40" s="107">
        <f t="shared" si="0"/>
        <v>71.339167991829314</v>
      </c>
      <c r="U40" s="108" t="str">
        <f t="shared" si="1"/>
        <v>ALTO</v>
      </c>
    </row>
    <row r="41" spans="2:21" ht="75.75" thickBot="1">
      <c r="B41" s="118">
        <v>32</v>
      </c>
      <c r="C41" s="140" t="s">
        <v>121</v>
      </c>
      <c r="D41" s="144" t="s">
        <v>70</v>
      </c>
      <c r="E41" s="144">
        <v>80</v>
      </c>
      <c r="F41" s="125">
        <v>55000</v>
      </c>
      <c r="G41" s="126"/>
      <c r="H41" s="126">
        <f>1.19*8203</f>
        <v>9761.57</v>
      </c>
      <c r="I41" s="126">
        <v>10819.327731092437</v>
      </c>
      <c r="J41" s="117"/>
      <c r="K41" s="117">
        <v>12968</v>
      </c>
      <c r="L41" s="117"/>
      <c r="M41" s="117">
        <v>21926</v>
      </c>
      <c r="N41" s="117">
        <v>21926</v>
      </c>
      <c r="O41" s="102">
        <f t="shared" si="2"/>
        <v>6</v>
      </c>
      <c r="P41" s="103">
        <f t="shared" si="3"/>
        <v>22066.82</v>
      </c>
      <c r="Q41" s="104">
        <f t="shared" si="4"/>
        <v>1765345.6</v>
      </c>
      <c r="R41" s="105">
        <f t="shared" si="5"/>
        <v>19008.47378848325</v>
      </c>
      <c r="S41" s="106">
        <f t="shared" si="6"/>
        <v>86.140521327872577</v>
      </c>
      <c r="T41" s="107">
        <f t="shared" si="0"/>
        <v>13.859478672127423</v>
      </c>
      <c r="U41" s="108" t="str">
        <f t="shared" si="1"/>
        <v>BAJO</v>
      </c>
    </row>
    <row r="42" spans="2:21" ht="105.75" thickBot="1">
      <c r="B42" s="118">
        <v>33</v>
      </c>
      <c r="C42" s="140" t="s">
        <v>122</v>
      </c>
      <c r="D42" s="144" t="s">
        <v>134</v>
      </c>
      <c r="E42" s="144">
        <v>150</v>
      </c>
      <c r="F42" s="125">
        <v>72000</v>
      </c>
      <c r="G42" s="126">
        <v>36450</v>
      </c>
      <c r="H42" s="126">
        <f>1.19*32560</f>
        <v>38746.400000000001</v>
      </c>
      <c r="I42" s="126">
        <v>30420.168067226892</v>
      </c>
      <c r="J42" s="117"/>
      <c r="K42" s="117">
        <v>44310</v>
      </c>
      <c r="L42" s="117"/>
      <c r="M42" s="117">
        <v>45649</v>
      </c>
      <c r="N42" s="117">
        <v>45649</v>
      </c>
      <c r="O42" s="102">
        <f t="shared" si="2"/>
        <v>7</v>
      </c>
      <c r="P42" s="103">
        <f t="shared" si="3"/>
        <v>44746.37</v>
      </c>
      <c r="Q42" s="104">
        <f t="shared" si="4"/>
        <v>6711955.5</v>
      </c>
      <c r="R42" s="105">
        <f t="shared" si="5"/>
        <v>14507.711159096276</v>
      </c>
      <c r="S42" s="106">
        <f t="shared" si="6"/>
        <v>32.422096270817669</v>
      </c>
      <c r="T42" s="107">
        <f t="shared" si="0"/>
        <v>67.577903729182339</v>
      </c>
      <c r="U42" s="108" t="str">
        <f t="shared" si="1"/>
        <v>BAJO</v>
      </c>
    </row>
    <row r="43" spans="2:21" ht="150.75" thickBot="1">
      <c r="B43" s="118">
        <v>34</v>
      </c>
      <c r="C43" s="140" t="s">
        <v>123</v>
      </c>
      <c r="D43" s="143" t="s">
        <v>70</v>
      </c>
      <c r="E43" s="143">
        <v>5</v>
      </c>
      <c r="F43" s="125"/>
      <c r="G43" s="126">
        <v>503000</v>
      </c>
      <c r="H43" s="126">
        <f>1.19*28875</f>
        <v>34361.25</v>
      </c>
      <c r="I43" s="126">
        <v>9138.6554621848736</v>
      </c>
      <c r="J43" s="117"/>
      <c r="K43" s="117"/>
      <c r="L43" s="117"/>
      <c r="M43" s="117">
        <v>65757</v>
      </c>
      <c r="N43" s="117">
        <v>65757</v>
      </c>
      <c r="O43" s="102">
        <f t="shared" si="2"/>
        <v>5</v>
      </c>
      <c r="P43" s="103">
        <f t="shared" si="3"/>
        <v>135602.78</v>
      </c>
      <c r="Q43" s="104">
        <f t="shared" si="4"/>
        <v>678013.9</v>
      </c>
      <c r="R43" s="105">
        <f t="shared" si="5"/>
        <v>227097.01424366343</v>
      </c>
      <c r="S43" s="106">
        <f t="shared" ref="S43:S50" si="7">R43/P43*100</f>
        <v>167.47224079304527</v>
      </c>
      <c r="T43" s="107">
        <f>100-S43</f>
        <v>-67.472240793045273</v>
      </c>
      <c r="U43" s="108" t="str">
        <f>IF(T43&gt;70,"ALTO","BAJO")</f>
        <v>BAJO</v>
      </c>
    </row>
    <row r="44" spans="2:21" ht="93" customHeight="1" thickBot="1">
      <c r="B44" s="118">
        <v>35</v>
      </c>
      <c r="C44" s="140" t="s">
        <v>124</v>
      </c>
      <c r="D44" s="144" t="s">
        <v>70</v>
      </c>
      <c r="E44" s="144">
        <v>10</v>
      </c>
      <c r="F44" s="125">
        <v>144000</v>
      </c>
      <c r="G44" s="126"/>
      <c r="H44" s="126"/>
      <c r="I44" s="126">
        <v>4201.680672268908</v>
      </c>
      <c r="J44" s="117"/>
      <c r="K44" s="117"/>
      <c r="L44" s="117"/>
      <c r="M44" s="117">
        <v>25780</v>
      </c>
      <c r="N44" s="117">
        <v>25780</v>
      </c>
      <c r="O44" s="102">
        <f t="shared" si="2"/>
        <v>4</v>
      </c>
      <c r="P44" s="103">
        <f t="shared" si="3"/>
        <v>49940.42</v>
      </c>
      <c r="Q44" s="104">
        <f t="shared" si="4"/>
        <v>499404.2</v>
      </c>
      <c r="R44" s="105">
        <f t="shared" si="5"/>
        <v>69899.159663865546</v>
      </c>
      <c r="S44" s="106">
        <f t="shared" si="7"/>
        <v>139.96510174296802</v>
      </c>
      <c r="T44" s="107">
        <f>100-S44</f>
        <v>-39.965101742968017</v>
      </c>
      <c r="U44" s="108" t="str">
        <f>IF(T44&gt;70,"ALTO","BAJO")</f>
        <v>BAJO</v>
      </c>
    </row>
    <row r="45" spans="2:21" ht="120.75" thickBot="1">
      <c r="B45" s="118">
        <v>36</v>
      </c>
      <c r="C45" s="140" t="s">
        <v>125</v>
      </c>
      <c r="D45" s="144" t="s">
        <v>135</v>
      </c>
      <c r="E45" s="144">
        <v>4</v>
      </c>
      <c r="F45" s="125">
        <v>1200000</v>
      </c>
      <c r="G45" s="126"/>
      <c r="H45" s="126">
        <f>1.19*261500</f>
        <v>311185</v>
      </c>
      <c r="I45" s="126">
        <v>605042.01680672274</v>
      </c>
      <c r="J45" s="117"/>
      <c r="K45" s="117"/>
      <c r="L45" s="117"/>
      <c r="M45" s="117"/>
      <c r="N45" s="117"/>
      <c r="O45" s="102">
        <f t="shared" si="2"/>
        <v>3</v>
      </c>
      <c r="P45" s="103">
        <f t="shared" si="3"/>
        <v>705409.01</v>
      </c>
      <c r="Q45" s="104">
        <f t="shared" si="4"/>
        <v>2821636.04</v>
      </c>
      <c r="R45" s="105">
        <f t="shared" si="5"/>
        <v>369732.49373581778</v>
      </c>
      <c r="S45" s="106">
        <f t="shared" si="7"/>
        <v>52.413917102620758</v>
      </c>
      <c r="T45" s="107">
        <f>100-S45</f>
        <v>47.586082897379242</v>
      </c>
      <c r="U45" s="108" t="str">
        <f>IF(T45&gt;70,"ALTO","BAJO")</f>
        <v>BAJO</v>
      </c>
    </row>
    <row r="46" spans="2:21" ht="30.75" thickBot="1">
      <c r="B46" s="118">
        <v>37</v>
      </c>
      <c r="C46" s="140" t="s">
        <v>126</v>
      </c>
      <c r="D46" s="144" t="s">
        <v>70</v>
      </c>
      <c r="E46" s="144">
        <v>10</v>
      </c>
      <c r="F46" s="125">
        <v>250000</v>
      </c>
      <c r="G46" s="126"/>
      <c r="H46" s="126">
        <f>1.19*250000</f>
        <v>297500</v>
      </c>
      <c r="I46" s="126">
        <v>290000</v>
      </c>
      <c r="J46" s="117">
        <v>391262</v>
      </c>
      <c r="K46" s="117">
        <v>335000</v>
      </c>
      <c r="L46" s="117"/>
      <c r="M46" s="117"/>
      <c r="N46" s="117"/>
      <c r="O46" s="102">
        <f t="shared" si="2"/>
        <v>5</v>
      </c>
      <c r="P46" s="103">
        <f t="shared" si="3"/>
        <v>312752.40000000002</v>
      </c>
      <c r="Q46" s="104">
        <f t="shared" si="4"/>
        <v>3127524</v>
      </c>
      <c r="R46" s="105">
        <f t="shared" si="5"/>
        <v>47637.976689191994</v>
      </c>
      <c r="S46" s="106">
        <f t="shared" si="7"/>
        <v>15.231850079868927</v>
      </c>
      <c r="T46" s="107">
        <f>100-S46</f>
        <v>84.768149920131066</v>
      </c>
      <c r="U46" s="108" t="str">
        <f>IF(T46&gt;70,"ALTO","BAJO")</f>
        <v>ALTO</v>
      </c>
    </row>
    <row r="47" spans="2:21" ht="45.75" thickBot="1">
      <c r="B47" s="118">
        <v>38</v>
      </c>
      <c r="C47" s="140" t="s">
        <v>127</v>
      </c>
      <c r="D47" s="144" t="s">
        <v>136</v>
      </c>
      <c r="E47" s="144">
        <v>20</v>
      </c>
      <c r="F47" s="125">
        <v>45000</v>
      </c>
      <c r="G47" s="126"/>
      <c r="H47" s="126">
        <f>1.19*40336</f>
        <v>47999.839999999997</v>
      </c>
      <c r="I47" s="126">
        <v>95000</v>
      </c>
      <c r="J47" s="117"/>
      <c r="K47" s="117"/>
      <c r="L47" s="117"/>
      <c r="M47" s="117"/>
      <c r="N47" s="117"/>
      <c r="O47" s="102">
        <f t="shared" si="2"/>
        <v>3</v>
      </c>
      <c r="P47" s="103">
        <f t="shared" si="3"/>
        <v>62666.61</v>
      </c>
      <c r="Q47" s="104">
        <f t="shared" si="4"/>
        <v>1253332.2</v>
      </c>
      <c r="R47" s="105">
        <f t="shared" si="5"/>
        <v>22895.933845824147</v>
      </c>
      <c r="S47" s="106">
        <f t="shared" si="7"/>
        <v>36.536097685552399</v>
      </c>
      <c r="T47" s="107">
        <f>100-S47</f>
        <v>63.463902314447601</v>
      </c>
      <c r="U47" s="108" t="str">
        <f>IF(T47&gt;70,"ALTO","BAJO")</f>
        <v>BAJO</v>
      </c>
    </row>
    <row r="48" spans="2:21" ht="35.25" customHeight="1" thickBot="1">
      <c r="B48" s="118">
        <v>39</v>
      </c>
      <c r="C48" s="140" t="s">
        <v>128</v>
      </c>
      <c r="D48" s="144" t="s">
        <v>70</v>
      </c>
      <c r="E48" s="144">
        <v>50</v>
      </c>
      <c r="F48" s="125">
        <v>8000</v>
      </c>
      <c r="G48" s="126"/>
      <c r="H48" s="126">
        <f>1.19*3850</f>
        <v>4581.5</v>
      </c>
      <c r="I48" s="126">
        <v>4621.8487394957983</v>
      </c>
      <c r="J48" s="117"/>
      <c r="K48" s="117"/>
      <c r="L48" s="117"/>
      <c r="M48" s="117"/>
      <c r="N48" s="117"/>
      <c r="O48" s="102"/>
      <c r="P48" s="103"/>
      <c r="Q48" s="104"/>
      <c r="R48" s="105"/>
      <c r="S48" s="106"/>
      <c r="T48" s="107"/>
      <c r="U48" s="108"/>
    </row>
    <row r="49" spans="2:29" ht="60.75" thickBot="1">
      <c r="B49" s="118">
        <v>40</v>
      </c>
      <c r="C49" s="140" t="s">
        <v>129</v>
      </c>
      <c r="D49" s="144" t="s">
        <v>137</v>
      </c>
      <c r="E49" s="144">
        <v>400</v>
      </c>
      <c r="F49" s="125">
        <v>28000</v>
      </c>
      <c r="G49" s="126"/>
      <c r="H49" s="126">
        <f>1.19*4400</f>
        <v>5236</v>
      </c>
      <c r="I49" s="126">
        <v>17350</v>
      </c>
      <c r="J49" s="117"/>
      <c r="K49" s="117"/>
      <c r="L49" s="117"/>
      <c r="M49" s="117"/>
      <c r="N49" s="117"/>
      <c r="O49" s="102"/>
      <c r="P49" s="103"/>
      <c r="Q49" s="104"/>
      <c r="R49" s="105"/>
      <c r="S49" s="106"/>
      <c r="T49" s="107"/>
      <c r="U49" s="108"/>
    </row>
    <row r="50" spans="2:29" ht="30.75" thickBot="1">
      <c r="B50" s="118">
        <v>41</v>
      </c>
      <c r="C50" s="141" t="s">
        <v>130</v>
      </c>
      <c r="D50" s="145" t="s">
        <v>138</v>
      </c>
      <c r="E50" s="145">
        <v>80</v>
      </c>
      <c r="F50" s="125">
        <v>34000</v>
      </c>
      <c r="G50" s="126">
        <v>2465330</v>
      </c>
      <c r="H50" s="126">
        <f>1.19*6257</f>
        <v>7445.83</v>
      </c>
      <c r="I50" s="126">
        <v>28000</v>
      </c>
      <c r="J50" s="117">
        <v>8749</v>
      </c>
      <c r="K50" s="117"/>
      <c r="L50" s="117"/>
      <c r="M50" s="117"/>
      <c r="N50" s="117"/>
      <c r="O50" s="102">
        <f>COUNT(F50:M50)</f>
        <v>5</v>
      </c>
      <c r="P50" s="103">
        <f>ROUND(AVERAGE(F50:M50),2)</f>
        <v>508704.97</v>
      </c>
      <c r="Q50" s="104">
        <f>ROUND(+P50*E50,2)</f>
        <v>40696397.600000001</v>
      </c>
      <c r="R50" s="105">
        <f>STDEVP(F50:I50)</f>
        <v>1057541.4084323533</v>
      </c>
      <c r="S50" s="106">
        <f t="shared" si="7"/>
        <v>207.88894758239795</v>
      </c>
      <c r="T50" s="107">
        <f>100-S50</f>
        <v>-107.88894758239795</v>
      </c>
      <c r="U50" s="108" t="str">
        <f>IF(T50&gt;70,"ALTO","BAJO")</f>
        <v>BAJO</v>
      </c>
      <c r="V50" s="53"/>
    </row>
    <row r="51" spans="2:29">
      <c r="B51" s="88"/>
      <c r="C51" s="90"/>
      <c r="D51" s="89"/>
      <c r="E51" s="89"/>
      <c r="F51" s="94"/>
      <c r="G51" s="94"/>
      <c r="H51" s="94"/>
      <c r="I51" s="94"/>
      <c r="J51" s="117"/>
      <c r="K51" s="117"/>
      <c r="L51" s="117"/>
      <c r="M51" s="117"/>
      <c r="N51" s="117"/>
      <c r="O51" s="273" t="s">
        <v>73</v>
      </c>
      <c r="P51" s="274"/>
      <c r="Q51" s="78">
        <f>SUM(Q10:Q50)</f>
        <v>129315032.48000002</v>
      </c>
      <c r="R51" s="67"/>
      <c r="S51" s="68"/>
      <c r="T51" s="69"/>
      <c r="U51" s="70"/>
      <c r="V51" s="100"/>
      <c r="W51" s="101"/>
      <c r="X51" s="101"/>
      <c r="Y51" s="101"/>
    </row>
    <row r="52" spans="2:29" s="48" customFormat="1" ht="9.75" customHeight="1" thickBot="1">
      <c r="B52" s="55"/>
      <c r="C52" s="56"/>
      <c r="D52" s="57"/>
      <c r="E52" s="91"/>
      <c r="F52" s="77"/>
      <c r="G52" s="60"/>
      <c r="H52" s="60"/>
      <c r="I52" s="60"/>
      <c r="J52" s="59"/>
      <c r="K52" s="59"/>
      <c r="L52" s="59"/>
      <c r="M52" s="76"/>
      <c r="N52" s="76"/>
      <c r="O52" s="55"/>
      <c r="P52" s="61"/>
      <c r="Q52" s="62"/>
      <c r="R52" s="63"/>
      <c r="S52" s="64"/>
      <c r="T52" s="65"/>
      <c r="U52" s="66"/>
      <c r="V52" s="100"/>
      <c r="W52" s="100"/>
      <c r="X52" s="100"/>
      <c r="Y52" s="100"/>
    </row>
    <row r="53" spans="2:29" s="95" customFormat="1" ht="39" customHeight="1">
      <c r="B53" s="275" t="s">
        <v>81</v>
      </c>
      <c r="C53" s="275"/>
      <c r="D53" s="275"/>
      <c r="E53" s="275"/>
      <c r="F53" s="275"/>
      <c r="G53" s="275"/>
      <c r="H53" s="275"/>
      <c r="I53" s="275"/>
      <c r="J53" s="275"/>
      <c r="K53" s="275"/>
      <c r="L53" s="275"/>
      <c r="M53" s="275"/>
      <c r="N53" s="275"/>
      <c r="O53" s="275"/>
      <c r="P53" s="275"/>
      <c r="Q53" s="275"/>
      <c r="R53" s="275"/>
      <c r="S53" s="275"/>
      <c r="T53" s="275"/>
      <c r="U53" s="275"/>
      <c r="V53" s="99"/>
      <c r="W53" s="99"/>
      <c r="X53" s="99"/>
      <c r="Y53" s="99"/>
      <c r="AB53" s="96"/>
      <c r="AC53" s="96"/>
    </row>
    <row r="54" spans="2:29" s="95" customFormat="1" ht="19.5" customHeight="1">
      <c r="B54" s="276" t="s">
        <v>83</v>
      </c>
      <c r="C54" s="276"/>
      <c r="D54" s="276"/>
      <c r="E54" s="276"/>
      <c r="F54" s="276"/>
      <c r="G54" s="276"/>
      <c r="H54" s="276"/>
      <c r="I54" s="276"/>
      <c r="J54" s="121"/>
      <c r="K54" s="138"/>
      <c r="L54" s="123"/>
      <c r="M54" s="121"/>
      <c r="N54" s="138"/>
      <c r="O54" s="121"/>
      <c r="P54" s="121"/>
      <c r="Q54" s="121"/>
      <c r="R54" s="121"/>
      <c r="S54" s="121"/>
      <c r="T54" s="121"/>
      <c r="U54" s="121"/>
      <c r="V54" s="121"/>
      <c r="W54" s="121"/>
      <c r="X54" s="121"/>
      <c r="Y54" s="121"/>
      <c r="AB54" s="96"/>
      <c r="AC54" s="96"/>
    </row>
    <row r="55" spans="2:29" s="95" customFormat="1" ht="15.75">
      <c r="B55" s="85" t="s">
        <v>86</v>
      </c>
      <c r="E55" s="97"/>
      <c r="J55" s="98"/>
      <c r="K55" s="98"/>
      <c r="L55" s="98"/>
      <c r="M55" s="98"/>
      <c r="N55" s="98"/>
      <c r="O55" s="98"/>
      <c r="P55" s="98"/>
      <c r="AB55" s="96"/>
      <c r="AC55" s="96"/>
    </row>
    <row r="56" spans="2:29" s="48" customFormat="1">
      <c r="B56" s="54"/>
      <c r="C56" s="49"/>
      <c r="D56" s="54"/>
      <c r="E56" s="54"/>
      <c r="F56" s="51"/>
      <c r="G56" s="51"/>
      <c r="H56" s="51"/>
      <c r="I56" s="51"/>
      <c r="J56" s="54"/>
      <c r="K56" s="54"/>
      <c r="L56" s="54"/>
      <c r="M56" s="54"/>
      <c r="N56" s="54"/>
      <c r="O56" s="54"/>
      <c r="P56" s="54"/>
      <c r="Q56" s="54"/>
      <c r="R56" s="54"/>
      <c r="S56" s="54"/>
      <c r="T56" s="54"/>
      <c r="U56" s="54"/>
    </row>
    <row r="57" spans="2:29" s="48" customFormat="1">
      <c r="B57" s="54"/>
      <c r="C57" s="49"/>
      <c r="D57" s="54"/>
      <c r="E57" s="54"/>
      <c r="F57" s="51"/>
      <c r="G57" s="51"/>
      <c r="H57" s="51"/>
      <c r="I57" s="51"/>
      <c r="J57" s="54"/>
      <c r="K57" s="54"/>
      <c r="L57" s="54"/>
      <c r="M57" s="54"/>
      <c r="N57" s="54"/>
      <c r="O57" s="54"/>
      <c r="P57" s="54"/>
      <c r="Q57" s="54"/>
      <c r="R57" s="54"/>
      <c r="S57" s="54"/>
      <c r="T57" s="54"/>
      <c r="U57" s="54"/>
    </row>
    <row r="58" spans="2:29" s="110" customFormat="1" ht="28.5">
      <c r="C58" s="111"/>
      <c r="F58" s="115"/>
      <c r="G58" s="115">
        <f>1137500*1.19</f>
        <v>1353625</v>
      </c>
      <c r="H58" s="115"/>
      <c r="I58" s="113"/>
    </row>
    <row r="59" spans="2:29" s="110" customFormat="1" ht="28.5">
      <c r="C59" s="111"/>
      <c r="F59" s="114"/>
      <c r="G59" s="113"/>
      <c r="H59" s="113"/>
      <c r="I59" s="113"/>
    </row>
    <row r="60" spans="2:29" s="110" customFormat="1" ht="28.5">
      <c r="C60" s="111"/>
      <c r="F60" s="112"/>
      <c r="G60" s="113"/>
      <c r="H60" s="113"/>
      <c r="I60" s="113"/>
    </row>
    <row r="61" spans="2:29" s="48" customFormat="1">
      <c r="B61" s="54"/>
      <c r="C61" s="49"/>
      <c r="D61" s="54"/>
      <c r="E61" s="54"/>
      <c r="F61" s="109"/>
      <c r="G61" s="51"/>
      <c r="H61" s="51"/>
      <c r="I61" s="51"/>
      <c r="J61" s="54">
        <v>493660571</v>
      </c>
      <c r="K61" s="54"/>
      <c r="L61" s="54"/>
      <c r="M61" s="54"/>
      <c r="N61" s="54"/>
      <c r="O61" s="54"/>
      <c r="P61" s="54"/>
      <c r="Q61" s="54"/>
      <c r="R61" s="54"/>
      <c r="S61" s="54"/>
      <c r="T61" s="54"/>
      <c r="U61" s="54"/>
    </row>
    <row r="62" spans="2:29" s="48" customFormat="1">
      <c r="B62" s="54"/>
      <c r="C62" s="49"/>
      <c r="D62" s="54"/>
      <c r="E62" s="54"/>
      <c r="F62" s="109"/>
      <c r="G62" s="51"/>
      <c r="H62" s="51"/>
      <c r="I62" s="51"/>
      <c r="J62" s="124">
        <f>SUM(F10:F50)</f>
        <v>3279800</v>
      </c>
      <c r="K62" s="124"/>
      <c r="L62" s="124"/>
      <c r="M62" s="54"/>
      <c r="N62" s="54"/>
      <c r="O62" s="54"/>
      <c r="P62" s="54"/>
      <c r="Q62" s="54"/>
      <c r="R62" s="54"/>
      <c r="S62" s="54"/>
      <c r="T62" s="54"/>
      <c r="U62" s="54"/>
    </row>
    <row r="63" spans="2:29" s="48" customFormat="1" ht="21.75" thickBot="1">
      <c r="B63" s="54"/>
      <c r="C63" s="49"/>
      <c r="D63" s="54"/>
      <c r="E63" s="54"/>
      <c r="F63" s="109"/>
      <c r="G63" s="51"/>
      <c r="H63" s="51"/>
      <c r="I63" s="51"/>
      <c r="J63" s="124">
        <f>J61-J62</f>
        <v>490380771</v>
      </c>
      <c r="K63" s="124"/>
      <c r="L63" s="124"/>
      <c r="M63" s="54"/>
      <c r="N63" s="54"/>
      <c r="O63" s="54"/>
      <c r="P63" s="54"/>
      <c r="Q63" s="54"/>
      <c r="R63" s="54"/>
      <c r="S63" s="54"/>
      <c r="T63" s="54"/>
      <c r="U63" s="54"/>
    </row>
    <row r="64" spans="2:29" s="48" customFormat="1" ht="36" customHeight="1" thickBot="1">
      <c r="B64" s="54"/>
      <c r="C64" s="49"/>
      <c r="D64" s="54"/>
      <c r="E64" s="54"/>
      <c r="F64" s="52"/>
      <c r="G64" s="50">
        <v>26950000</v>
      </c>
      <c r="H64" s="50"/>
      <c r="I64" s="50"/>
      <c r="J64" s="54"/>
      <c r="K64" s="54"/>
      <c r="L64" s="54"/>
      <c r="M64" s="54"/>
      <c r="N64" s="54"/>
      <c r="O64" s="54"/>
      <c r="P64" s="54"/>
      <c r="Q64" s="54"/>
      <c r="R64" s="54"/>
      <c r="S64" s="54"/>
      <c r="T64" s="54"/>
      <c r="U64" s="54"/>
    </row>
    <row r="65" spans="3:38" ht="33.75" customHeight="1">
      <c r="C65" s="58"/>
      <c r="F65" s="52"/>
      <c r="O65" s="101"/>
      <c r="P65" s="101"/>
      <c r="Q65" s="101"/>
      <c r="R65" s="101"/>
      <c r="S65" s="101"/>
      <c r="T65" s="101"/>
      <c r="U65" s="101"/>
      <c r="V65" s="100"/>
      <c r="W65" s="101"/>
      <c r="X65" s="101"/>
      <c r="Y65" s="101"/>
      <c r="Z65" s="101"/>
      <c r="AA65" s="101"/>
      <c r="AB65" s="101"/>
      <c r="AC65" s="101"/>
      <c r="AD65" s="101"/>
      <c r="AE65" s="101"/>
      <c r="AF65" s="101"/>
      <c r="AG65" s="101"/>
      <c r="AH65" s="101"/>
      <c r="AI65" s="101"/>
      <c r="AJ65" s="101"/>
      <c r="AK65" s="101"/>
      <c r="AL65" s="101"/>
    </row>
    <row r="66" spans="3:38">
      <c r="C66" s="71" t="s">
        <v>71</v>
      </c>
      <c r="D66" s="71"/>
      <c r="E66" s="72" t="s">
        <v>72</v>
      </c>
      <c r="F66" s="73"/>
      <c r="O66" s="101"/>
      <c r="P66" s="101"/>
      <c r="Q66" s="101"/>
      <c r="R66" s="101"/>
      <c r="S66" s="101"/>
      <c r="T66" s="101"/>
      <c r="U66" s="101"/>
      <c r="V66" s="100"/>
      <c r="W66" s="101"/>
      <c r="X66" s="101"/>
      <c r="Y66" s="101"/>
      <c r="Z66" s="101"/>
      <c r="AA66" s="101"/>
      <c r="AB66" s="101"/>
      <c r="AC66" s="101"/>
      <c r="AD66" s="101"/>
      <c r="AE66" s="101"/>
      <c r="AF66" s="101"/>
      <c r="AG66" s="101"/>
      <c r="AH66" s="101"/>
      <c r="AI66" s="101"/>
      <c r="AJ66" s="101"/>
      <c r="AK66" s="101"/>
      <c r="AL66" s="101"/>
    </row>
    <row r="67" spans="3:38">
      <c r="C67" s="71">
        <v>2002</v>
      </c>
      <c r="D67" s="71"/>
      <c r="E67" s="74">
        <v>6.99</v>
      </c>
      <c r="F67" s="73">
        <v>1.0699000000000001</v>
      </c>
      <c r="O67" s="101"/>
      <c r="P67" s="101"/>
      <c r="Q67" s="101"/>
      <c r="R67" s="101"/>
      <c r="S67" s="101"/>
      <c r="T67" s="39"/>
      <c r="U67" s="101"/>
      <c r="V67" s="100"/>
      <c r="W67" s="101"/>
      <c r="X67" s="101"/>
      <c r="Y67" s="101"/>
      <c r="Z67" s="101"/>
      <c r="AA67" s="101"/>
      <c r="AB67" s="101"/>
      <c r="AC67" s="101"/>
      <c r="AD67" s="101"/>
      <c r="AE67" s="101"/>
      <c r="AF67" s="101"/>
      <c r="AG67" s="101"/>
      <c r="AH67" s="101"/>
      <c r="AI67" s="101"/>
      <c r="AJ67" s="101"/>
      <c r="AK67" s="101"/>
      <c r="AL67" s="101"/>
    </row>
    <row r="68" spans="3:38" ht="15">
      <c r="C68" s="71">
        <v>2003</v>
      </c>
      <c r="D68" s="71"/>
      <c r="E68" s="74">
        <v>6.49</v>
      </c>
      <c r="F68" s="73">
        <v>1.0649</v>
      </c>
      <c r="G68" s="86">
        <f>29999000/1.19</f>
        <v>25209243.697478991</v>
      </c>
      <c r="H68" s="86"/>
      <c r="I68" s="86"/>
      <c r="O68" s="101"/>
      <c r="P68" s="129"/>
      <c r="Q68" s="129"/>
      <c r="R68" s="130"/>
      <c r="S68" s="101"/>
      <c r="T68" s="131"/>
      <c r="U68" s="131"/>
      <c r="V68" s="131"/>
      <c r="W68" s="131"/>
      <c r="X68" s="131"/>
      <c r="Y68" s="131"/>
      <c r="Z68" s="131"/>
      <c r="AA68" s="131"/>
      <c r="AB68" s="131"/>
      <c r="AC68" s="101"/>
      <c r="AD68" s="101"/>
      <c r="AE68" s="101"/>
      <c r="AF68" s="101"/>
      <c r="AG68" s="101"/>
      <c r="AH68" s="101"/>
      <c r="AI68" s="101"/>
      <c r="AJ68" s="101"/>
      <c r="AK68" s="101"/>
      <c r="AL68" s="101"/>
    </row>
    <row r="69" spans="3:38" ht="15">
      <c r="C69" s="71">
        <v>2004</v>
      </c>
      <c r="D69" s="71"/>
      <c r="E69" s="74">
        <v>5.5</v>
      </c>
      <c r="F69" s="73">
        <v>1.0549999999999999</v>
      </c>
      <c r="G69" s="54" t="s">
        <v>80</v>
      </c>
      <c r="O69" s="101"/>
      <c r="P69" s="132"/>
      <c r="Q69" s="132"/>
      <c r="R69" s="133"/>
      <c r="S69" s="101"/>
      <c r="T69" s="218"/>
      <c r="U69" s="209"/>
      <c r="V69" s="218"/>
      <c r="W69" s="134"/>
      <c r="X69" s="218"/>
      <c r="Y69" s="268"/>
      <c r="Z69" s="218"/>
      <c r="AA69" s="218"/>
      <c r="AB69" s="267"/>
      <c r="AC69" s="101"/>
      <c r="AD69" s="101"/>
      <c r="AE69" s="101"/>
      <c r="AF69" s="101"/>
      <c r="AG69" s="101"/>
      <c r="AH69" s="101"/>
      <c r="AI69" s="101"/>
      <c r="AJ69" s="101"/>
      <c r="AK69" s="101"/>
      <c r="AL69" s="101"/>
    </row>
    <row r="70" spans="3:38" ht="15">
      <c r="C70" s="71">
        <v>2005</v>
      </c>
      <c r="D70" s="71"/>
      <c r="E70" s="74">
        <v>4.8499999999999996</v>
      </c>
      <c r="F70" s="73">
        <v>1.0485</v>
      </c>
      <c r="G70" s="87" t="s">
        <v>80</v>
      </c>
      <c r="H70" s="87"/>
      <c r="I70" s="87"/>
      <c r="O70" s="101"/>
      <c r="P70" s="132"/>
      <c r="Q70" s="132"/>
      <c r="R70" s="133"/>
      <c r="S70" s="101"/>
      <c r="T70" s="218"/>
      <c r="U70" s="209"/>
      <c r="V70" s="218"/>
      <c r="W70" s="134"/>
      <c r="X70" s="218"/>
      <c r="Y70" s="218"/>
      <c r="Z70" s="218"/>
      <c r="AA70" s="218"/>
      <c r="AB70" s="267"/>
      <c r="AC70" s="101"/>
      <c r="AD70" s="101"/>
      <c r="AE70" s="101"/>
      <c r="AF70" s="101"/>
      <c r="AG70" s="101"/>
      <c r="AH70" s="101"/>
      <c r="AI70" s="101"/>
      <c r="AJ70" s="101"/>
      <c r="AK70" s="101"/>
      <c r="AL70" s="101"/>
    </row>
    <row r="71" spans="3:38" ht="15">
      <c r="C71" s="71">
        <v>2006</v>
      </c>
      <c r="D71" s="71"/>
      <c r="E71" s="74">
        <v>4.4800000000000004</v>
      </c>
      <c r="F71" s="73">
        <v>1.0448</v>
      </c>
      <c r="O71" s="101"/>
      <c r="P71" s="132"/>
      <c r="Q71" s="132"/>
      <c r="R71" s="133"/>
      <c r="S71" s="101"/>
      <c r="T71" s="218"/>
      <c r="U71" s="209"/>
      <c r="V71" s="218"/>
      <c r="W71" s="134"/>
      <c r="X71" s="218"/>
      <c r="Y71" s="218"/>
      <c r="Z71" s="218"/>
      <c r="AA71" s="218"/>
      <c r="AB71" s="267"/>
      <c r="AC71" s="101"/>
      <c r="AD71" s="101"/>
      <c r="AE71" s="101"/>
      <c r="AF71" s="132"/>
      <c r="AG71" s="133"/>
      <c r="AH71" s="101"/>
      <c r="AI71" s="101"/>
      <c r="AJ71" s="101"/>
      <c r="AK71" s="101"/>
      <c r="AL71" s="101"/>
    </row>
    <row r="72" spans="3:38" ht="15">
      <c r="C72" s="71">
        <v>2007</v>
      </c>
      <c r="D72" s="71"/>
      <c r="E72" s="74">
        <v>5.69</v>
      </c>
      <c r="F72" s="73">
        <v>1.0569</v>
      </c>
      <c r="O72" s="101"/>
      <c r="P72" s="132"/>
      <c r="Q72" s="132"/>
      <c r="R72" s="133"/>
      <c r="S72" s="101"/>
      <c r="T72" s="218"/>
      <c r="U72" s="209"/>
      <c r="V72" s="218"/>
      <c r="W72" s="134"/>
      <c r="X72" s="218"/>
      <c r="Y72" s="218"/>
      <c r="Z72" s="218"/>
      <c r="AA72" s="218"/>
      <c r="AB72" s="267"/>
      <c r="AC72" s="101"/>
      <c r="AD72" s="101"/>
      <c r="AE72" s="101"/>
      <c r="AF72" s="132"/>
      <c r="AG72" s="133"/>
      <c r="AH72" s="101"/>
      <c r="AI72" s="132"/>
      <c r="AJ72" s="133"/>
      <c r="AK72" s="101"/>
      <c r="AL72" s="101"/>
    </row>
    <row r="73" spans="3:38" ht="15">
      <c r="C73" s="71">
        <v>2008</v>
      </c>
      <c r="D73" s="71"/>
      <c r="E73" s="74">
        <v>7.67</v>
      </c>
      <c r="F73" s="73">
        <v>1.0767</v>
      </c>
      <c r="O73" s="101"/>
      <c r="P73" s="101"/>
      <c r="Q73" s="101"/>
      <c r="R73" s="101"/>
      <c r="S73" s="101"/>
      <c r="T73" s="209"/>
      <c r="U73" s="209"/>
      <c r="V73" s="218"/>
      <c r="W73" s="134"/>
      <c r="X73" s="218"/>
      <c r="Y73" s="268"/>
      <c r="Z73" s="218"/>
      <c r="AA73" s="218"/>
      <c r="AB73" s="267"/>
      <c r="AC73" s="101"/>
      <c r="AD73" s="101"/>
      <c r="AE73" s="101"/>
      <c r="AF73" s="132"/>
      <c r="AG73" s="133"/>
      <c r="AH73" s="101"/>
      <c r="AI73" s="132"/>
      <c r="AJ73" s="133"/>
      <c r="AK73" s="101"/>
      <c r="AL73" s="101"/>
    </row>
    <row r="74" spans="3:38" ht="15">
      <c r="C74" s="71">
        <v>2009</v>
      </c>
      <c r="D74" s="71"/>
      <c r="E74" s="74">
        <v>2</v>
      </c>
      <c r="F74" s="73">
        <v>1.02</v>
      </c>
      <c r="O74" s="101"/>
      <c r="P74" s="101"/>
      <c r="Q74" s="101"/>
      <c r="R74" s="101"/>
      <c r="S74" s="101"/>
      <c r="T74" s="209"/>
      <c r="U74" s="209"/>
      <c r="V74" s="218"/>
      <c r="W74" s="134"/>
      <c r="X74" s="218"/>
      <c r="Y74" s="218"/>
      <c r="Z74" s="218"/>
      <c r="AA74" s="218"/>
      <c r="AB74" s="267"/>
      <c r="AC74" s="101"/>
      <c r="AD74" s="101"/>
      <c r="AE74" s="101"/>
      <c r="AF74" s="132"/>
      <c r="AG74" s="133"/>
      <c r="AH74" s="101"/>
      <c r="AI74" s="132"/>
      <c r="AJ74" s="133"/>
      <c r="AK74" s="101"/>
      <c r="AL74" s="101"/>
    </row>
    <row r="75" spans="3:38" ht="15">
      <c r="C75" s="84">
        <v>2010</v>
      </c>
      <c r="D75" s="71"/>
      <c r="E75" s="74">
        <v>3.17</v>
      </c>
      <c r="F75" s="73">
        <v>1.0317000000000001</v>
      </c>
      <c r="O75" s="101"/>
      <c r="P75" s="101"/>
      <c r="Q75" s="101"/>
      <c r="R75" s="135"/>
      <c r="S75" s="101"/>
      <c r="T75" s="209"/>
      <c r="U75" s="209"/>
      <c r="V75" s="218"/>
      <c r="W75" s="134"/>
      <c r="X75" s="218"/>
      <c r="Y75" s="218"/>
      <c r="Z75" s="218"/>
      <c r="AA75" s="218"/>
      <c r="AB75" s="267"/>
      <c r="AC75" s="101"/>
      <c r="AD75" s="101"/>
      <c r="AE75" s="101"/>
      <c r="AF75" s="218"/>
      <c r="AG75" s="268"/>
      <c r="AH75" s="101"/>
      <c r="AI75" s="218"/>
      <c r="AJ75" s="268"/>
      <c r="AK75" s="101"/>
      <c r="AL75" s="101"/>
    </row>
    <row r="76" spans="3:38" ht="15">
      <c r="C76" s="84">
        <v>2011</v>
      </c>
      <c r="D76" s="71"/>
      <c r="E76" s="74">
        <v>3.73</v>
      </c>
      <c r="F76" s="73">
        <v>1.0373000000000001</v>
      </c>
      <c r="O76" s="101"/>
      <c r="P76" s="101"/>
      <c r="Q76" s="101"/>
      <c r="R76" s="101"/>
      <c r="S76" s="101"/>
      <c r="T76" s="209"/>
      <c r="U76" s="209"/>
      <c r="V76" s="218"/>
      <c r="W76" s="134"/>
      <c r="X76" s="218"/>
      <c r="Y76" s="218"/>
      <c r="Z76" s="218"/>
      <c r="AA76" s="218"/>
      <c r="AB76" s="267"/>
      <c r="AC76" s="101"/>
      <c r="AD76" s="101"/>
      <c r="AE76" s="101"/>
      <c r="AF76" s="218"/>
      <c r="AG76" s="218"/>
      <c r="AH76" s="101"/>
      <c r="AI76" s="218"/>
      <c r="AJ76" s="218"/>
      <c r="AK76" s="101"/>
      <c r="AL76" s="101"/>
    </row>
    <row r="77" spans="3:38" ht="15">
      <c r="C77" s="84">
        <v>2012</v>
      </c>
      <c r="D77" s="71"/>
      <c r="E77" s="74">
        <v>2.44</v>
      </c>
      <c r="F77" s="73">
        <v>1.0244</v>
      </c>
      <c r="O77" s="101"/>
      <c r="P77" s="101"/>
      <c r="Q77" s="101"/>
      <c r="R77" s="101"/>
      <c r="S77" s="101"/>
      <c r="T77" s="209"/>
      <c r="U77" s="209"/>
      <c r="V77" s="218"/>
      <c r="W77" s="134"/>
      <c r="X77" s="218"/>
      <c r="Y77" s="218"/>
      <c r="Z77" s="218"/>
      <c r="AA77" s="218"/>
      <c r="AB77" s="267"/>
      <c r="AC77" s="101"/>
      <c r="AD77" s="101"/>
      <c r="AE77" s="101"/>
      <c r="AF77" s="218"/>
      <c r="AG77" s="218"/>
      <c r="AH77" s="101"/>
      <c r="AI77" s="218"/>
      <c r="AJ77" s="218"/>
      <c r="AK77" s="101"/>
      <c r="AL77" s="101"/>
    </row>
    <row r="78" spans="3:38">
      <c r="C78" s="83">
        <v>2013</v>
      </c>
      <c r="D78" s="47"/>
      <c r="E78" s="75">
        <v>1.94</v>
      </c>
      <c r="F78" s="73">
        <v>1.0194000000000001</v>
      </c>
      <c r="O78" s="101"/>
      <c r="P78" s="100"/>
      <c r="Q78" s="101"/>
      <c r="R78" s="101"/>
      <c r="S78" s="101"/>
      <c r="T78" s="209"/>
      <c r="U78" s="209"/>
      <c r="V78" s="218"/>
      <c r="W78" s="134"/>
      <c r="X78" s="218"/>
      <c r="Y78" s="268"/>
      <c r="Z78" s="218"/>
      <c r="AA78" s="218"/>
      <c r="AB78" s="269"/>
      <c r="AC78" s="101"/>
      <c r="AD78" s="101"/>
      <c r="AE78" s="101"/>
      <c r="AF78" s="218"/>
      <c r="AG78" s="218"/>
      <c r="AH78" s="101"/>
      <c r="AI78" s="218"/>
      <c r="AJ78" s="218"/>
      <c r="AK78" s="101"/>
      <c r="AL78" s="101"/>
    </row>
    <row r="79" spans="3:38" ht="15">
      <c r="C79" s="83">
        <v>2014</v>
      </c>
      <c r="D79" s="46"/>
      <c r="E79" s="46">
        <v>3.66</v>
      </c>
      <c r="F79" s="73">
        <v>1.0366</v>
      </c>
      <c r="O79" s="101"/>
      <c r="P79" s="129"/>
      <c r="Q79" s="129"/>
      <c r="R79" s="130"/>
      <c r="S79" s="101"/>
      <c r="T79" s="209"/>
      <c r="U79" s="209"/>
      <c r="V79" s="218"/>
      <c r="W79" s="134"/>
      <c r="X79" s="218"/>
      <c r="Y79" s="218"/>
      <c r="Z79" s="218"/>
      <c r="AA79" s="218"/>
      <c r="AB79" s="269"/>
      <c r="AC79" s="101"/>
      <c r="AD79" s="101"/>
      <c r="AE79" s="101"/>
      <c r="AF79" s="209"/>
      <c r="AG79" s="268"/>
      <c r="AH79" s="101"/>
      <c r="AI79" s="209"/>
      <c r="AJ79" s="268"/>
      <c r="AK79" s="101"/>
      <c r="AL79" s="101"/>
    </row>
    <row r="80" spans="3:38" ht="15">
      <c r="C80" s="83">
        <v>2015</v>
      </c>
      <c r="D80" s="46"/>
      <c r="E80" s="46">
        <v>6.77</v>
      </c>
      <c r="F80" s="73">
        <v>1.0677000000000001</v>
      </c>
      <c r="O80" s="101"/>
      <c r="P80" s="132"/>
      <c r="Q80" s="132"/>
      <c r="R80" s="133"/>
      <c r="S80" s="101"/>
      <c r="T80" s="209"/>
      <c r="U80" s="209"/>
      <c r="V80" s="218"/>
      <c r="W80" s="134"/>
      <c r="X80" s="218"/>
      <c r="Y80" s="218"/>
      <c r="Z80" s="218"/>
      <c r="AA80" s="218"/>
      <c r="AB80" s="267"/>
      <c r="AC80" s="101"/>
      <c r="AD80" s="101"/>
      <c r="AE80" s="101"/>
      <c r="AF80" s="209"/>
      <c r="AG80" s="218"/>
      <c r="AH80" s="101"/>
      <c r="AI80" s="209"/>
      <c r="AJ80" s="218"/>
      <c r="AK80" s="101"/>
      <c r="AL80" s="101"/>
    </row>
    <row r="81" spans="3:38" ht="15">
      <c r="C81" s="83">
        <v>2016</v>
      </c>
      <c r="D81" s="46"/>
      <c r="E81" s="46">
        <v>5.75</v>
      </c>
      <c r="F81" s="73">
        <v>1.0575000000000001</v>
      </c>
      <c r="O81" s="101"/>
      <c r="P81" s="132"/>
      <c r="Q81" s="132"/>
      <c r="R81" s="133"/>
      <c r="S81" s="101"/>
      <c r="T81" s="209"/>
      <c r="U81" s="209"/>
      <c r="V81" s="218"/>
      <c r="W81" s="134"/>
      <c r="X81" s="218"/>
      <c r="Y81" s="218"/>
      <c r="Z81" s="218"/>
      <c r="AA81" s="218"/>
      <c r="AB81" s="267"/>
      <c r="AC81" s="101"/>
      <c r="AD81" s="101"/>
      <c r="AE81" s="101"/>
      <c r="AF81" s="209"/>
      <c r="AG81" s="218"/>
      <c r="AH81" s="101"/>
      <c r="AI81" s="209"/>
      <c r="AJ81" s="218"/>
      <c r="AK81" s="101"/>
      <c r="AL81" s="101"/>
    </row>
    <row r="82" spans="3:38" ht="15">
      <c r="C82" s="83">
        <v>2017</v>
      </c>
      <c r="D82" s="46"/>
      <c r="E82" s="46">
        <v>4.09</v>
      </c>
      <c r="F82" s="73">
        <v>1.0408999999999999</v>
      </c>
      <c r="O82" s="101"/>
      <c r="P82" s="132"/>
      <c r="Q82" s="132"/>
      <c r="R82" s="133"/>
      <c r="S82" s="101"/>
      <c r="T82" s="209"/>
      <c r="U82" s="209"/>
      <c r="V82" s="218"/>
      <c r="W82" s="134"/>
      <c r="X82" s="218"/>
      <c r="Y82" s="218"/>
      <c r="Z82" s="218"/>
      <c r="AA82" s="218"/>
      <c r="AB82" s="267"/>
      <c r="AC82" s="101"/>
      <c r="AD82" s="101"/>
      <c r="AE82" s="101"/>
      <c r="AF82" s="209"/>
      <c r="AG82" s="218"/>
      <c r="AH82" s="101"/>
      <c r="AI82" s="209"/>
      <c r="AJ82" s="218"/>
      <c r="AK82" s="101"/>
      <c r="AL82" s="101"/>
    </row>
    <row r="83" spans="3:38" ht="15">
      <c r="C83" s="83">
        <v>2018</v>
      </c>
      <c r="D83" s="46"/>
      <c r="E83" s="46">
        <v>3.18</v>
      </c>
      <c r="F83" s="73">
        <v>1.0318000000000001</v>
      </c>
      <c r="O83" s="101"/>
      <c r="P83" s="101"/>
      <c r="Q83" s="101"/>
      <c r="R83" s="101"/>
      <c r="S83" s="101"/>
      <c r="T83" s="209"/>
      <c r="U83" s="209"/>
      <c r="V83" s="218"/>
      <c r="W83" s="134"/>
      <c r="X83" s="218"/>
      <c r="Y83" s="218"/>
      <c r="Z83" s="218"/>
      <c r="AA83" s="218"/>
      <c r="AB83" s="267"/>
      <c r="AC83" s="101"/>
      <c r="AD83" s="101"/>
      <c r="AE83" s="101"/>
      <c r="AF83" s="209"/>
      <c r="AG83" s="218"/>
      <c r="AH83" s="101"/>
      <c r="AI83" s="209"/>
      <c r="AJ83" s="218"/>
      <c r="AK83" s="101"/>
      <c r="AL83" s="101"/>
    </row>
    <row r="84" spans="3:38" ht="15">
      <c r="C84" s="54">
        <v>2019</v>
      </c>
      <c r="E84" s="116">
        <v>3.7999999999999999E-2</v>
      </c>
      <c r="O84" s="101"/>
      <c r="P84" s="101"/>
      <c r="Q84" s="101"/>
      <c r="R84" s="101"/>
      <c r="S84" s="101"/>
      <c r="T84" s="209"/>
      <c r="U84" s="209"/>
      <c r="V84" s="218"/>
      <c r="W84" s="134"/>
      <c r="X84" s="218"/>
      <c r="Y84" s="218"/>
      <c r="Z84" s="218"/>
      <c r="AA84" s="218"/>
      <c r="AB84" s="267"/>
      <c r="AC84" s="101"/>
      <c r="AD84" s="101"/>
      <c r="AE84" s="101"/>
      <c r="AF84" s="209"/>
      <c r="AG84" s="268"/>
      <c r="AH84" s="101"/>
      <c r="AI84" s="209"/>
      <c r="AJ84" s="268"/>
      <c r="AK84" s="101"/>
      <c r="AL84" s="101"/>
    </row>
    <row r="85" spans="3:38" ht="15">
      <c r="C85" s="54">
        <v>2020</v>
      </c>
      <c r="E85" s="51" t="s">
        <v>87</v>
      </c>
      <c r="O85" s="101"/>
      <c r="P85" s="101"/>
      <c r="Q85" s="101"/>
      <c r="R85" s="101"/>
      <c r="S85" s="101"/>
      <c r="T85" s="209"/>
      <c r="U85" s="209"/>
      <c r="V85" s="218"/>
      <c r="W85" s="134"/>
      <c r="X85" s="218"/>
      <c r="Y85" s="218"/>
      <c r="Z85" s="218"/>
      <c r="AA85" s="218"/>
      <c r="AB85" s="267"/>
      <c r="AC85" s="101"/>
      <c r="AD85" s="101"/>
      <c r="AE85" s="101"/>
      <c r="AF85" s="209"/>
      <c r="AG85" s="218"/>
      <c r="AH85" s="101"/>
      <c r="AI85" s="209"/>
      <c r="AJ85" s="218"/>
      <c r="AK85" s="101"/>
      <c r="AL85" s="101"/>
    </row>
    <row r="86" spans="3:38" ht="22.5" customHeight="1">
      <c r="O86" s="101"/>
      <c r="P86" s="101"/>
      <c r="Q86" s="101"/>
      <c r="R86" s="135"/>
      <c r="S86" s="101"/>
      <c r="T86" s="209"/>
      <c r="U86" s="209"/>
      <c r="V86" s="218"/>
      <c r="W86" s="134"/>
      <c r="X86" s="218"/>
      <c r="Y86" s="218"/>
      <c r="Z86" s="218"/>
      <c r="AA86" s="218"/>
      <c r="AB86" s="267"/>
      <c r="AC86" s="101"/>
      <c r="AD86" s="101"/>
      <c r="AE86" s="101"/>
      <c r="AF86" s="209"/>
      <c r="AG86" s="218"/>
      <c r="AH86" s="101"/>
      <c r="AI86" s="209"/>
      <c r="AJ86" s="218"/>
      <c r="AK86" s="101"/>
      <c r="AL86" s="101"/>
    </row>
    <row r="87" spans="3:38" ht="15">
      <c r="O87" s="101"/>
      <c r="P87" s="101"/>
      <c r="Q87" s="101"/>
      <c r="R87" s="101"/>
      <c r="S87" s="101"/>
      <c r="T87" s="209"/>
      <c r="U87" s="209"/>
      <c r="V87" s="218"/>
      <c r="W87" s="134"/>
      <c r="X87" s="218"/>
      <c r="Y87" s="218"/>
      <c r="Z87" s="218"/>
      <c r="AA87" s="218"/>
      <c r="AB87" s="267"/>
      <c r="AC87" s="101"/>
      <c r="AD87" s="101"/>
      <c r="AE87" s="101"/>
      <c r="AF87" s="209"/>
      <c r="AG87" s="218"/>
      <c r="AH87" s="101"/>
      <c r="AI87" s="209"/>
      <c r="AJ87" s="218"/>
      <c r="AK87" s="101"/>
      <c r="AL87" s="101"/>
    </row>
    <row r="88" spans="3:38">
      <c r="O88" s="101"/>
      <c r="P88" s="100"/>
      <c r="Q88" s="101"/>
      <c r="R88" s="101"/>
      <c r="S88" s="101"/>
      <c r="T88" s="209"/>
      <c r="U88" s="209"/>
      <c r="V88" s="218"/>
      <c r="W88" s="134"/>
      <c r="X88" s="218"/>
      <c r="Y88" s="218"/>
      <c r="Z88" s="218"/>
      <c r="AA88" s="218"/>
      <c r="AB88" s="267"/>
      <c r="AC88" s="101"/>
      <c r="AD88" s="101"/>
      <c r="AE88" s="101"/>
      <c r="AF88" s="209"/>
      <c r="AG88" s="218"/>
      <c r="AH88" s="101"/>
      <c r="AI88" s="209"/>
      <c r="AJ88" s="218"/>
      <c r="AK88" s="101"/>
      <c r="AL88" s="101"/>
    </row>
    <row r="89" spans="3:38">
      <c r="O89" s="101"/>
      <c r="P89" s="100"/>
      <c r="Q89" s="101"/>
      <c r="R89" s="101"/>
      <c r="S89" s="101"/>
      <c r="T89" s="209"/>
      <c r="U89" s="209"/>
      <c r="V89" s="218"/>
      <c r="W89" s="134"/>
      <c r="X89" s="218"/>
      <c r="Y89" s="218"/>
      <c r="Z89" s="218"/>
      <c r="AA89" s="218"/>
      <c r="AB89" s="267"/>
      <c r="AC89" s="101"/>
      <c r="AD89" s="101"/>
      <c r="AE89" s="101"/>
      <c r="AF89" s="209"/>
      <c r="AG89" s="218"/>
      <c r="AH89" s="101"/>
      <c r="AI89" s="209"/>
      <c r="AJ89" s="218"/>
      <c r="AK89" s="101"/>
      <c r="AL89" s="101"/>
    </row>
    <row r="90" spans="3:38">
      <c r="O90" s="101"/>
      <c r="P90" s="100"/>
      <c r="Q90" s="101"/>
      <c r="R90" s="101"/>
      <c r="S90" s="101"/>
      <c r="T90" s="101"/>
      <c r="U90" s="101"/>
      <c r="V90" s="101"/>
      <c r="W90" s="101"/>
      <c r="X90" s="101"/>
      <c r="Y90" s="101"/>
      <c r="Z90" s="101"/>
      <c r="AA90" s="101"/>
      <c r="AB90" s="101"/>
      <c r="AC90" s="101"/>
      <c r="AD90" s="101"/>
      <c r="AE90" s="101"/>
      <c r="AF90" s="209"/>
      <c r="AG90" s="218"/>
      <c r="AH90" s="101"/>
      <c r="AI90" s="209"/>
      <c r="AJ90" s="218"/>
      <c r="AK90" s="101"/>
      <c r="AL90" s="101"/>
    </row>
    <row r="91" spans="3:38">
      <c r="O91" s="101"/>
      <c r="P91" s="100"/>
      <c r="Q91" s="101"/>
      <c r="R91" s="101"/>
      <c r="S91" s="101"/>
      <c r="T91" s="101"/>
      <c r="U91" s="101"/>
      <c r="V91" s="101"/>
      <c r="W91" s="101"/>
      <c r="X91" s="101"/>
      <c r="Y91" s="101"/>
      <c r="Z91" s="101"/>
      <c r="AA91" s="101"/>
      <c r="AB91" s="101"/>
      <c r="AC91" s="101"/>
      <c r="AD91" s="101"/>
      <c r="AE91" s="101"/>
      <c r="AF91" s="209"/>
      <c r="AG91" s="218"/>
      <c r="AH91" s="101"/>
      <c r="AI91" s="101"/>
      <c r="AJ91" s="101"/>
      <c r="AK91" s="101"/>
      <c r="AL91" s="101"/>
    </row>
    <row r="92" spans="3:38">
      <c r="O92" s="101"/>
      <c r="P92" s="100"/>
      <c r="Q92" s="101"/>
      <c r="R92" s="101"/>
      <c r="S92" s="101"/>
      <c r="T92" s="101"/>
      <c r="U92" s="101"/>
      <c r="V92" s="101"/>
      <c r="W92" s="101"/>
      <c r="X92" s="101"/>
      <c r="Y92" s="101"/>
      <c r="Z92" s="101"/>
      <c r="AA92" s="101"/>
      <c r="AB92" s="101"/>
      <c r="AC92" s="101"/>
      <c r="AD92" s="101"/>
      <c r="AE92" s="101"/>
      <c r="AF92" s="209"/>
      <c r="AG92" s="218"/>
      <c r="AH92" s="101"/>
      <c r="AI92" s="101"/>
      <c r="AJ92" s="101"/>
      <c r="AK92" s="101"/>
      <c r="AL92" s="101"/>
    </row>
    <row r="93" spans="3:38">
      <c r="O93" s="101"/>
      <c r="P93" s="100"/>
      <c r="Q93" s="101"/>
      <c r="R93" s="101"/>
      <c r="S93" s="101"/>
      <c r="T93" s="101"/>
      <c r="U93" s="101"/>
      <c r="V93" s="101"/>
      <c r="W93" s="101"/>
      <c r="X93" s="101"/>
      <c r="Y93" s="101"/>
      <c r="Z93" s="101"/>
      <c r="AA93" s="101"/>
      <c r="AB93" s="101"/>
      <c r="AC93" s="101"/>
      <c r="AD93" s="101"/>
      <c r="AE93" s="101"/>
      <c r="AF93" s="209"/>
      <c r="AG93" s="218"/>
      <c r="AH93" s="101"/>
      <c r="AI93" s="101"/>
      <c r="AJ93" s="101"/>
      <c r="AK93" s="101"/>
      <c r="AL93" s="101"/>
    </row>
    <row r="94" spans="3:38">
      <c r="O94" s="101"/>
      <c r="P94" s="101"/>
      <c r="Q94" s="101"/>
      <c r="R94" s="101"/>
      <c r="S94" s="101"/>
      <c r="T94" s="101"/>
      <c r="U94" s="101"/>
      <c r="V94" s="100"/>
      <c r="W94" s="101"/>
      <c r="X94" s="135"/>
      <c r="Y94" s="101"/>
      <c r="Z94" s="101"/>
      <c r="AA94" s="101"/>
      <c r="AB94" s="101"/>
      <c r="AC94" s="101"/>
      <c r="AD94" s="101"/>
      <c r="AE94" s="101"/>
      <c r="AF94" s="209"/>
      <c r="AG94" s="218"/>
      <c r="AH94" s="101"/>
      <c r="AI94" s="101"/>
      <c r="AJ94" s="101"/>
      <c r="AK94" s="101"/>
      <c r="AL94" s="101"/>
    </row>
    <row r="95" spans="3:38">
      <c r="O95" s="101"/>
      <c r="P95" s="101"/>
      <c r="Q95" s="101"/>
      <c r="R95" s="101"/>
      <c r="S95" s="101"/>
      <c r="T95" s="101"/>
      <c r="U95" s="101"/>
      <c r="V95" s="100"/>
      <c r="W95" s="101"/>
      <c r="X95" s="136"/>
      <c r="Y95" s="101"/>
      <c r="Z95" s="101"/>
      <c r="AA95" s="101"/>
      <c r="AB95" s="101"/>
      <c r="AC95" s="101"/>
      <c r="AD95" s="101"/>
      <c r="AE95" s="101"/>
      <c r="AF95" s="209"/>
      <c r="AG95" s="218"/>
      <c r="AH95" s="101"/>
      <c r="AI95" s="101"/>
      <c r="AJ95" s="101"/>
      <c r="AK95" s="101"/>
      <c r="AL95" s="101"/>
    </row>
    <row r="96" spans="3:38">
      <c r="O96" s="101"/>
      <c r="P96" s="101"/>
      <c r="Q96" s="101"/>
      <c r="R96" s="101"/>
      <c r="S96" s="101"/>
      <c r="T96" s="101"/>
      <c r="U96" s="101"/>
      <c r="V96" s="100"/>
      <c r="W96" s="101"/>
      <c r="X96" s="101"/>
      <c r="Y96" s="101"/>
      <c r="Z96" s="101"/>
      <c r="AA96" s="101"/>
      <c r="AB96" s="101"/>
      <c r="AC96" s="101"/>
      <c r="AD96" s="101"/>
      <c r="AE96" s="101"/>
      <c r="AF96" s="101"/>
      <c r="AG96" s="101"/>
      <c r="AH96" s="101"/>
      <c r="AI96" s="101"/>
      <c r="AJ96" s="101"/>
      <c r="AK96" s="101"/>
      <c r="AL96" s="101"/>
    </row>
    <row r="97" spans="15:38">
      <c r="O97" s="101"/>
      <c r="P97" s="101"/>
      <c r="Q97" s="101"/>
      <c r="R97" s="101"/>
      <c r="S97" s="101"/>
      <c r="T97" s="101"/>
      <c r="U97" s="101"/>
      <c r="V97" s="100"/>
      <c r="W97" s="101"/>
      <c r="X97" s="101"/>
      <c r="Y97" s="101"/>
      <c r="Z97" s="101"/>
      <c r="AA97" s="101"/>
      <c r="AB97" s="101"/>
      <c r="AC97" s="101"/>
      <c r="AD97" s="101"/>
      <c r="AE97" s="101"/>
      <c r="AF97" s="101"/>
      <c r="AG97" s="101"/>
      <c r="AH97" s="101"/>
      <c r="AI97" s="101"/>
      <c r="AJ97" s="101"/>
      <c r="AK97" s="101"/>
      <c r="AL97" s="101"/>
    </row>
    <row r="98" spans="15:38">
      <c r="O98" s="101"/>
      <c r="P98" s="101"/>
      <c r="Q98" s="101"/>
      <c r="R98" s="101"/>
      <c r="S98" s="101"/>
      <c r="T98" s="101"/>
      <c r="U98" s="101"/>
      <c r="V98" s="100"/>
      <c r="W98" s="101"/>
      <c r="X98" s="101"/>
      <c r="Y98" s="101"/>
      <c r="Z98" s="101"/>
      <c r="AA98" s="101"/>
      <c r="AB98" s="101"/>
      <c r="AC98" s="101"/>
      <c r="AD98" s="101"/>
      <c r="AE98" s="101"/>
      <c r="AF98" s="101"/>
      <c r="AG98" s="101"/>
      <c r="AH98" s="101"/>
      <c r="AI98" s="101"/>
      <c r="AJ98" s="101"/>
      <c r="AK98" s="101"/>
      <c r="AL98" s="101"/>
    </row>
    <row r="99" spans="15:38">
      <c r="O99" s="101"/>
      <c r="P99" s="101"/>
      <c r="Q99" s="101"/>
      <c r="R99" s="101"/>
      <c r="S99" s="101"/>
      <c r="T99" s="101"/>
      <c r="U99" s="101"/>
      <c r="V99" s="100"/>
      <c r="W99" s="101"/>
      <c r="X99" s="101"/>
      <c r="Y99" s="101"/>
      <c r="Z99" s="101"/>
      <c r="AA99" s="101"/>
      <c r="AB99" s="101"/>
      <c r="AC99" s="101"/>
      <c r="AD99" s="101"/>
      <c r="AE99" s="101"/>
      <c r="AF99" s="101"/>
      <c r="AG99" s="101"/>
      <c r="AH99" s="101"/>
      <c r="AI99" s="101"/>
      <c r="AJ99" s="101"/>
      <c r="AK99" s="101"/>
      <c r="AL99" s="101"/>
    </row>
    <row r="100" spans="15:38">
      <c r="O100" s="101"/>
      <c r="P100" s="101"/>
      <c r="Q100" s="101"/>
      <c r="R100" s="101"/>
      <c r="S100" s="101"/>
      <c r="T100" s="101"/>
      <c r="U100" s="101"/>
      <c r="V100" s="100"/>
      <c r="W100" s="101"/>
      <c r="X100" s="101"/>
      <c r="Y100" s="101"/>
      <c r="Z100" s="101"/>
      <c r="AA100" s="101"/>
      <c r="AB100" s="101"/>
      <c r="AC100" s="101"/>
      <c r="AD100" s="101"/>
      <c r="AE100" s="101"/>
      <c r="AF100" s="101"/>
      <c r="AG100" s="101"/>
      <c r="AH100" s="101"/>
      <c r="AI100" s="101"/>
      <c r="AJ100" s="101"/>
      <c r="AK100" s="101"/>
      <c r="AL100" s="101"/>
    </row>
    <row r="101" spans="15:38">
      <c r="O101" s="101"/>
      <c r="P101" s="101"/>
      <c r="Q101" s="101"/>
      <c r="R101" s="101"/>
      <c r="S101" s="101"/>
      <c r="T101" s="101"/>
      <c r="U101" s="101"/>
      <c r="V101" s="100"/>
      <c r="W101" s="101"/>
      <c r="X101" s="101"/>
      <c r="Y101" s="101"/>
      <c r="Z101" s="101"/>
      <c r="AA101" s="101"/>
      <c r="AB101" s="101"/>
      <c r="AC101" s="101"/>
      <c r="AD101" s="101"/>
      <c r="AE101" s="101"/>
      <c r="AF101" s="101"/>
      <c r="AG101" s="101"/>
      <c r="AH101" s="101"/>
      <c r="AI101" s="101"/>
      <c r="AJ101" s="101"/>
      <c r="AK101" s="101"/>
      <c r="AL101" s="101"/>
    </row>
    <row r="102" spans="15:38">
      <c r="O102" s="101"/>
      <c r="P102" s="101"/>
      <c r="Q102" s="101"/>
      <c r="R102" s="101"/>
      <c r="S102" s="101"/>
      <c r="T102" s="101"/>
      <c r="U102" s="101"/>
      <c r="V102" s="100"/>
      <c r="W102" s="101"/>
      <c r="X102" s="101"/>
      <c r="Y102" s="101"/>
      <c r="Z102" s="101"/>
      <c r="AA102" s="101"/>
      <c r="AB102" s="101"/>
      <c r="AC102" s="101"/>
      <c r="AD102" s="101"/>
      <c r="AE102" s="101"/>
      <c r="AF102" s="101"/>
      <c r="AG102" s="101"/>
      <c r="AH102" s="101"/>
      <c r="AI102" s="101"/>
      <c r="AJ102" s="101"/>
      <c r="AK102" s="101"/>
      <c r="AL102" s="101"/>
    </row>
    <row r="103" spans="15:38">
      <c r="O103" s="101"/>
      <c r="P103" s="101"/>
      <c r="Q103" s="101"/>
      <c r="R103" s="101"/>
      <c r="S103" s="101"/>
      <c r="T103" s="101"/>
      <c r="U103" s="101"/>
      <c r="V103" s="100"/>
      <c r="W103" s="101"/>
      <c r="X103" s="101"/>
      <c r="Y103" s="101"/>
      <c r="Z103" s="101"/>
      <c r="AA103" s="101"/>
      <c r="AB103" s="101"/>
      <c r="AC103" s="101"/>
      <c r="AD103" s="101"/>
      <c r="AE103" s="101"/>
      <c r="AF103" s="101"/>
      <c r="AG103" s="101"/>
      <c r="AH103" s="101"/>
      <c r="AI103" s="101"/>
      <c r="AJ103" s="101"/>
      <c r="AK103" s="101"/>
      <c r="AL103" s="101"/>
    </row>
    <row r="104" spans="15:38">
      <c r="O104" s="101"/>
      <c r="P104" s="101"/>
      <c r="Q104" s="101"/>
      <c r="R104" s="101"/>
      <c r="S104" s="101"/>
      <c r="T104" s="101"/>
      <c r="U104" s="101"/>
      <c r="V104" s="100"/>
      <c r="W104" s="101"/>
      <c r="X104" s="101"/>
      <c r="Y104" s="101"/>
      <c r="Z104" s="101"/>
      <c r="AA104" s="101"/>
      <c r="AB104" s="101"/>
      <c r="AC104" s="101"/>
      <c r="AD104" s="101"/>
      <c r="AE104" s="101"/>
      <c r="AF104" s="101"/>
      <c r="AG104" s="101"/>
      <c r="AH104" s="101"/>
      <c r="AI104" s="101"/>
      <c r="AJ104" s="101"/>
      <c r="AK104" s="101"/>
      <c r="AL104" s="101"/>
    </row>
    <row r="105" spans="15:38">
      <c r="O105" s="101"/>
      <c r="P105" s="101"/>
      <c r="Q105" s="101"/>
      <c r="R105" s="101"/>
      <c r="S105" s="101"/>
      <c r="T105" s="101"/>
      <c r="U105" s="101"/>
      <c r="V105" s="100"/>
      <c r="W105" s="101"/>
      <c r="X105" s="101"/>
      <c r="Y105" s="101"/>
      <c r="Z105" s="101"/>
      <c r="AA105" s="101"/>
      <c r="AB105" s="101"/>
      <c r="AC105" s="101"/>
      <c r="AD105" s="101"/>
      <c r="AE105" s="101"/>
      <c r="AF105" s="101"/>
      <c r="AG105" s="101"/>
      <c r="AH105" s="101"/>
      <c r="AI105" s="101"/>
      <c r="AJ105" s="101"/>
      <c r="AK105" s="101"/>
      <c r="AL105" s="101"/>
    </row>
    <row r="106" spans="15:38">
      <c r="O106" s="101"/>
      <c r="P106" s="101"/>
      <c r="Q106" s="101"/>
      <c r="R106" s="101"/>
      <c r="S106" s="101"/>
      <c r="T106" s="101"/>
      <c r="U106" s="101"/>
      <c r="V106" s="100"/>
      <c r="W106" s="101"/>
      <c r="X106" s="101"/>
      <c r="Y106" s="101"/>
      <c r="Z106" s="101"/>
      <c r="AA106" s="101"/>
      <c r="AB106" s="101"/>
      <c r="AC106" s="101"/>
      <c r="AD106" s="101"/>
      <c r="AE106" s="101"/>
      <c r="AF106" s="101"/>
      <c r="AG106" s="101"/>
      <c r="AH106" s="101"/>
      <c r="AI106" s="101"/>
      <c r="AJ106" s="101"/>
      <c r="AK106" s="101"/>
      <c r="AL106" s="101"/>
    </row>
    <row r="107" spans="15:38">
      <c r="O107" s="101"/>
      <c r="P107" s="101"/>
      <c r="Q107" s="101"/>
      <c r="R107" s="101"/>
      <c r="S107" s="101"/>
      <c r="T107" s="101"/>
      <c r="U107" s="101"/>
      <c r="V107" s="100"/>
      <c r="W107" s="101"/>
      <c r="X107" s="101"/>
      <c r="Y107" s="101"/>
      <c r="Z107" s="101"/>
      <c r="AA107" s="101"/>
      <c r="AB107" s="101"/>
      <c r="AC107" s="101"/>
      <c r="AD107" s="101"/>
      <c r="AE107" s="101"/>
      <c r="AF107" s="101"/>
      <c r="AG107" s="101"/>
      <c r="AH107" s="101"/>
      <c r="AI107" s="101"/>
      <c r="AJ107" s="101"/>
      <c r="AK107" s="101"/>
      <c r="AL107" s="101"/>
    </row>
    <row r="108" spans="15:38">
      <c r="O108" s="101"/>
      <c r="P108" s="101"/>
      <c r="Q108" s="101"/>
      <c r="R108" s="101"/>
      <c r="S108" s="101"/>
      <c r="T108" s="101"/>
      <c r="U108" s="101"/>
      <c r="V108" s="100"/>
      <c r="W108" s="101"/>
      <c r="X108" s="101"/>
      <c r="Y108" s="101"/>
      <c r="Z108" s="101"/>
      <c r="AA108" s="101"/>
      <c r="AB108" s="101"/>
      <c r="AC108" s="101"/>
      <c r="AD108" s="101"/>
      <c r="AE108" s="101"/>
      <c r="AF108" s="101"/>
      <c r="AG108" s="101"/>
      <c r="AH108" s="101"/>
      <c r="AI108" s="101"/>
      <c r="AJ108" s="101"/>
      <c r="AK108" s="101"/>
      <c r="AL108" s="101"/>
    </row>
    <row r="109" spans="15:38">
      <c r="O109" s="101"/>
      <c r="P109" s="101"/>
      <c r="Q109" s="101"/>
      <c r="R109" s="101"/>
      <c r="S109" s="101"/>
      <c r="T109" s="101"/>
      <c r="U109" s="101"/>
      <c r="V109" s="100"/>
      <c r="W109" s="101"/>
      <c r="X109" s="101"/>
      <c r="Y109" s="101"/>
      <c r="Z109" s="101"/>
      <c r="AA109" s="101"/>
      <c r="AB109" s="101"/>
      <c r="AC109" s="101"/>
      <c r="AD109" s="101"/>
      <c r="AE109" s="101"/>
      <c r="AF109" s="101"/>
      <c r="AG109" s="101"/>
      <c r="AH109" s="101"/>
      <c r="AI109" s="101"/>
      <c r="AJ109" s="101"/>
      <c r="AK109" s="101"/>
      <c r="AL109" s="101"/>
    </row>
    <row r="110" spans="15:38">
      <c r="O110" s="101"/>
      <c r="P110" s="101"/>
      <c r="Q110" s="101"/>
      <c r="R110" s="101"/>
      <c r="S110" s="101"/>
      <c r="T110" s="101"/>
      <c r="U110" s="101"/>
      <c r="V110" s="100"/>
      <c r="W110" s="101"/>
      <c r="X110" s="101"/>
      <c r="Y110" s="101"/>
      <c r="Z110" s="101"/>
      <c r="AA110" s="101"/>
      <c r="AB110" s="101"/>
      <c r="AC110" s="101"/>
      <c r="AD110" s="101"/>
      <c r="AE110" s="101"/>
      <c r="AF110" s="101"/>
      <c r="AG110" s="101"/>
      <c r="AH110" s="101"/>
      <c r="AI110" s="101"/>
      <c r="AJ110" s="101"/>
      <c r="AK110" s="101"/>
      <c r="AL110" s="101"/>
    </row>
    <row r="111" spans="15:38">
      <c r="O111" s="101"/>
      <c r="P111" s="101"/>
      <c r="Q111" s="101"/>
      <c r="R111" s="101"/>
      <c r="S111" s="101"/>
      <c r="T111" s="101"/>
      <c r="U111" s="101"/>
      <c r="V111" s="100"/>
      <c r="W111" s="101"/>
      <c r="X111" s="101"/>
      <c r="Y111" s="101"/>
      <c r="Z111" s="101"/>
      <c r="AA111" s="101"/>
      <c r="AB111" s="101"/>
      <c r="AC111" s="101"/>
      <c r="AD111" s="101"/>
      <c r="AE111" s="101"/>
      <c r="AF111" s="101"/>
      <c r="AG111" s="101"/>
      <c r="AH111" s="101"/>
      <c r="AI111" s="101"/>
      <c r="AJ111" s="101"/>
      <c r="AK111" s="101"/>
      <c r="AL111" s="101"/>
    </row>
    <row r="112" spans="15:38">
      <c r="O112" s="101"/>
      <c r="P112" s="101"/>
      <c r="Q112" s="101"/>
      <c r="R112" s="101"/>
      <c r="S112" s="101"/>
      <c r="T112" s="101"/>
      <c r="U112" s="101"/>
      <c r="V112" s="100"/>
      <c r="W112" s="101"/>
      <c r="X112" s="101"/>
      <c r="Y112" s="101"/>
      <c r="Z112" s="101"/>
      <c r="AA112" s="101"/>
      <c r="AB112" s="101"/>
      <c r="AC112" s="101"/>
      <c r="AD112" s="101"/>
      <c r="AE112" s="101"/>
      <c r="AF112" s="101"/>
      <c r="AG112" s="101"/>
      <c r="AH112" s="101"/>
      <c r="AI112" s="101"/>
      <c r="AJ112" s="101"/>
      <c r="AK112" s="101"/>
      <c r="AL112" s="101"/>
    </row>
    <row r="113" spans="15:38">
      <c r="O113" s="101"/>
      <c r="P113" s="101"/>
      <c r="Q113" s="101"/>
      <c r="R113" s="101"/>
      <c r="S113" s="101"/>
      <c r="T113" s="101"/>
      <c r="U113" s="101"/>
      <c r="V113" s="100"/>
      <c r="W113" s="101"/>
      <c r="X113" s="101"/>
      <c r="Y113" s="101"/>
      <c r="Z113" s="101"/>
      <c r="AA113" s="101"/>
      <c r="AB113" s="101"/>
      <c r="AC113" s="101"/>
      <c r="AD113" s="101"/>
      <c r="AE113" s="101"/>
      <c r="AF113" s="101"/>
      <c r="AG113" s="101"/>
      <c r="AH113" s="101"/>
      <c r="AI113" s="101"/>
      <c r="AJ113" s="101"/>
      <c r="AK113" s="101"/>
      <c r="AL113" s="101"/>
    </row>
    <row r="114" spans="15:38">
      <c r="O114" s="101"/>
      <c r="P114" s="101"/>
      <c r="Q114" s="101"/>
      <c r="R114" s="101"/>
      <c r="S114" s="101"/>
      <c r="T114" s="101"/>
      <c r="U114" s="101"/>
      <c r="V114" s="100"/>
      <c r="W114" s="101"/>
      <c r="X114" s="101"/>
      <c r="Y114" s="101"/>
      <c r="Z114" s="101"/>
      <c r="AA114" s="101"/>
      <c r="AB114" s="101"/>
      <c r="AC114" s="101"/>
      <c r="AD114" s="101"/>
      <c r="AE114" s="101"/>
      <c r="AF114" s="101"/>
      <c r="AG114" s="101"/>
      <c r="AH114" s="101"/>
      <c r="AI114" s="101"/>
      <c r="AJ114" s="101"/>
      <c r="AK114" s="101"/>
      <c r="AL114" s="101"/>
    </row>
    <row r="115" spans="15:38">
      <c r="O115" s="101"/>
      <c r="P115" s="101"/>
      <c r="Q115" s="101"/>
      <c r="R115" s="101"/>
      <c r="S115" s="101"/>
      <c r="T115" s="101"/>
      <c r="U115" s="101"/>
      <c r="V115" s="100"/>
      <c r="W115" s="101"/>
      <c r="X115" s="101"/>
      <c r="Y115" s="101"/>
      <c r="Z115" s="101"/>
      <c r="AA115" s="101"/>
      <c r="AB115" s="101"/>
      <c r="AC115" s="101"/>
      <c r="AD115" s="101"/>
      <c r="AE115" s="101"/>
      <c r="AF115" s="101"/>
      <c r="AG115" s="101"/>
      <c r="AH115" s="101"/>
      <c r="AI115" s="101"/>
      <c r="AJ115" s="101"/>
      <c r="AK115" s="101"/>
      <c r="AL115" s="101"/>
    </row>
    <row r="116" spans="15:38">
      <c r="O116" s="101"/>
      <c r="P116" s="101"/>
      <c r="Q116" s="101"/>
      <c r="R116" s="101"/>
      <c r="S116" s="101"/>
      <c r="T116" s="101"/>
      <c r="U116" s="101"/>
      <c r="V116" s="100"/>
      <c r="W116" s="101"/>
      <c r="X116" s="101"/>
      <c r="Y116" s="101"/>
      <c r="Z116" s="101"/>
      <c r="AA116" s="101"/>
      <c r="AB116" s="101"/>
      <c r="AC116" s="101"/>
      <c r="AD116" s="101"/>
      <c r="AE116" s="101"/>
      <c r="AF116" s="101"/>
      <c r="AG116" s="101"/>
      <c r="AH116" s="101"/>
      <c r="AI116" s="101"/>
      <c r="AJ116" s="101"/>
      <c r="AK116" s="101"/>
      <c r="AL116" s="101"/>
    </row>
    <row r="117" spans="15:38">
      <c r="O117" s="101"/>
      <c r="P117" s="101"/>
      <c r="Q117" s="101"/>
      <c r="R117" s="101"/>
      <c r="S117" s="101"/>
      <c r="T117" s="101"/>
      <c r="U117" s="101"/>
      <c r="V117" s="100"/>
      <c r="W117" s="101"/>
      <c r="X117" s="101"/>
      <c r="Y117" s="101"/>
      <c r="Z117" s="101"/>
      <c r="AA117" s="101"/>
      <c r="AB117" s="101"/>
      <c r="AC117" s="101"/>
      <c r="AD117" s="101"/>
      <c r="AE117" s="101"/>
      <c r="AF117" s="101"/>
      <c r="AG117" s="101"/>
      <c r="AH117" s="101"/>
      <c r="AI117" s="101"/>
      <c r="AJ117" s="101"/>
      <c r="AK117" s="101"/>
      <c r="AL117" s="101"/>
    </row>
    <row r="118" spans="15:38">
      <c r="O118" s="101"/>
      <c r="P118" s="101"/>
      <c r="Q118" s="101"/>
      <c r="R118" s="101"/>
      <c r="S118" s="101"/>
      <c r="T118" s="101"/>
      <c r="U118" s="101"/>
      <c r="V118" s="100"/>
      <c r="W118" s="101"/>
      <c r="X118" s="101"/>
      <c r="Y118" s="101"/>
      <c r="Z118" s="101"/>
      <c r="AA118" s="101"/>
      <c r="AB118" s="101"/>
      <c r="AC118" s="101"/>
      <c r="AD118" s="101"/>
      <c r="AE118" s="101"/>
      <c r="AF118" s="101"/>
      <c r="AG118" s="101"/>
      <c r="AH118" s="101"/>
      <c r="AI118" s="101"/>
      <c r="AJ118" s="101"/>
      <c r="AK118" s="101"/>
      <c r="AL118" s="101"/>
    </row>
    <row r="119" spans="15:38">
      <c r="O119" s="101"/>
      <c r="P119" s="101"/>
      <c r="Q119" s="101"/>
      <c r="R119" s="101"/>
      <c r="S119" s="101"/>
      <c r="T119" s="101"/>
      <c r="U119" s="101"/>
      <c r="V119" s="100"/>
      <c r="W119" s="101"/>
      <c r="X119" s="101"/>
      <c r="Y119" s="101"/>
      <c r="Z119" s="101"/>
      <c r="AA119" s="101"/>
      <c r="AB119" s="101"/>
      <c r="AC119" s="101"/>
      <c r="AD119" s="101"/>
      <c r="AE119" s="101"/>
      <c r="AF119" s="101"/>
      <c r="AG119" s="101"/>
      <c r="AH119" s="101"/>
      <c r="AI119" s="101"/>
      <c r="AJ119" s="101"/>
      <c r="AK119" s="101"/>
      <c r="AL119" s="101"/>
    </row>
    <row r="120" spans="15:38">
      <c r="O120" s="101"/>
      <c r="P120" s="101"/>
      <c r="Q120" s="101"/>
      <c r="R120" s="101"/>
      <c r="S120" s="101"/>
      <c r="T120" s="101"/>
      <c r="U120" s="101"/>
      <c r="V120" s="100"/>
      <c r="W120" s="101"/>
      <c r="X120" s="101"/>
      <c r="Y120" s="101"/>
      <c r="Z120" s="101"/>
      <c r="AA120" s="101"/>
      <c r="AB120" s="101"/>
      <c r="AC120" s="101"/>
      <c r="AD120" s="101"/>
      <c r="AE120" s="101"/>
      <c r="AF120" s="101"/>
      <c r="AG120" s="101"/>
      <c r="AH120" s="101"/>
      <c r="AI120" s="101"/>
      <c r="AJ120" s="101"/>
      <c r="AK120" s="101"/>
      <c r="AL120" s="101"/>
    </row>
    <row r="121" spans="15:38">
      <c r="O121" s="101"/>
      <c r="P121" s="101"/>
      <c r="Q121" s="101"/>
      <c r="R121" s="101"/>
      <c r="S121" s="101"/>
      <c r="T121" s="101"/>
      <c r="U121" s="101"/>
      <c r="V121" s="100"/>
      <c r="W121" s="101"/>
      <c r="X121" s="101"/>
      <c r="Y121" s="101"/>
      <c r="Z121" s="101"/>
      <c r="AA121" s="101"/>
      <c r="AB121" s="101"/>
      <c r="AC121" s="101"/>
      <c r="AD121" s="101"/>
      <c r="AE121" s="101"/>
      <c r="AF121" s="101"/>
      <c r="AG121" s="101"/>
      <c r="AH121" s="101"/>
      <c r="AI121" s="101"/>
      <c r="AJ121" s="101"/>
      <c r="AK121" s="101"/>
      <c r="AL121" s="101"/>
    </row>
    <row r="122" spans="15:38">
      <c r="O122" s="101"/>
      <c r="P122" s="101"/>
      <c r="Q122" s="101"/>
      <c r="R122" s="101"/>
      <c r="S122" s="101"/>
      <c r="T122" s="101"/>
      <c r="U122" s="101"/>
      <c r="V122" s="100"/>
      <c r="W122" s="101"/>
      <c r="X122" s="101"/>
      <c r="Y122" s="101"/>
      <c r="Z122" s="101"/>
      <c r="AA122" s="101"/>
      <c r="AB122" s="101"/>
      <c r="AC122" s="101"/>
      <c r="AD122" s="101"/>
      <c r="AE122" s="101"/>
      <c r="AF122" s="101"/>
      <c r="AG122" s="101"/>
      <c r="AH122" s="101"/>
      <c r="AI122" s="101"/>
      <c r="AJ122" s="101"/>
      <c r="AK122" s="101"/>
      <c r="AL122" s="101"/>
    </row>
    <row r="123" spans="15:38">
      <c r="O123" s="101"/>
      <c r="P123" s="101"/>
      <c r="Q123" s="101"/>
      <c r="R123" s="101"/>
      <c r="S123" s="101"/>
      <c r="T123" s="101"/>
      <c r="U123" s="101"/>
      <c r="V123" s="100"/>
      <c r="W123" s="101"/>
      <c r="X123" s="101"/>
      <c r="Y123" s="101"/>
      <c r="Z123" s="101"/>
      <c r="AA123" s="101"/>
      <c r="AB123" s="101"/>
      <c r="AC123" s="101"/>
      <c r="AD123" s="101"/>
      <c r="AE123" s="101"/>
      <c r="AF123" s="101"/>
      <c r="AG123" s="101"/>
      <c r="AH123" s="101"/>
      <c r="AI123" s="101"/>
      <c r="AJ123" s="101"/>
      <c r="AK123" s="101"/>
      <c r="AL123" s="101"/>
    </row>
    <row r="124" spans="15:38">
      <c r="O124" s="101"/>
      <c r="P124" s="101"/>
      <c r="Q124" s="101"/>
      <c r="R124" s="101"/>
      <c r="S124" s="101"/>
      <c r="T124" s="101"/>
      <c r="U124" s="101"/>
      <c r="V124" s="100"/>
      <c r="W124" s="101"/>
      <c r="X124" s="101"/>
      <c r="Y124" s="101"/>
      <c r="Z124" s="101"/>
      <c r="AA124" s="101"/>
      <c r="AB124" s="101"/>
      <c r="AC124" s="101"/>
      <c r="AD124" s="101"/>
      <c r="AE124" s="101"/>
      <c r="AF124" s="101"/>
      <c r="AG124" s="101"/>
      <c r="AH124" s="101"/>
      <c r="AI124" s="101"/>
      <c r="AJ124" s="101"/>
      <c r="AK124" s="101"/>
      <c r="AL124" s="101"/>
    </row>
    <row r="125" spans="15:38">
      <c r="O125" s="101"/>
      <c r="P125" s="101"/>
      <c r="Q125" s="101"/>
      <c r="R125" s="101"/>
      <c r="S125" s="101"/>
      <c r="T125" s="101"/>
      <c r="U125" s="101"/>
      <c r="V125" s="100"/>
      <c r="W125" s="101"/>
      <c r="X125" s="101"/>
      <c r="Y125" s="101"/>
      <c r="Z125" s="101"/>
      <c r="AA125" s="101"/>
      <c r="AB125" s="101"/>
      <c r="AC125" s="101"/>
      <c r="AD125" s="101"/>
      <c r="AE125" s="101"/>
      <c r="AF125" s="101"/>
      <c r="AG125" s="101"/>
      <c r="AH125" s="101"/>
      <c r="AI125" s="101"/>
      <c r="AJ125" s="101"/>
      <c r="AK125" s="101"/>
      <c r="AL125" s="101"/>
    </row>
    <row r="126" spans="15:38">
      <c r="O126" s="101"/>
      <c r="P126" s="101"/>
      <c r="Q126" s="101"/>
      <c r="R126" s="101"/>
      <c r="S126" s="101"/>
      <c r="T126" s="101"/>
      <c r="U126" s="101"/>
      <c r="V126" s="100"/>
      <c r="W126" s="101"/>
      <c r="X126" s="101"/>
      <c r="Y126" s="101"/>
      <c r="Z126" s="101"/>
      <c r="AA126" s="101"/>
      <c r="AB126" s="101"/>
      <c r="AC126" s="101"/>
      <c r="AD126" s="101"/>
      <c r="AE126" s="101"/>
      <c r="AF126" s="101"/>
      <c r="AG126" s="101"/>
      <c r="AH126" s="101"/>
      <c r="AI126" s="101"/>
      <c r="AJ126" s="101"/>
      <c r="AK126" s="101"/>
      <c r="AL126" s="101"/>
    </row>
    <row r="127" spans="15:38">
      <c r="O127" s="101"/>
      <c r="P127" s="101"/>
      <c r="Q127" s="101"/>
      <c r="R127" s="101"/>
      <c r="S127" s="101"/>
      <c r="T127" s="101"/>
      <c r="U127" s="101"/>
      <c r="V127" s="100"/>
      <c r="W127" s="101"/>
      <c r="X127" s="101"/>
      <c r="Y127" s="101"/>
      <c r="Z127" s="101"/>
      <c r="AA127" s="101"/>
      <c r="AB127" s="101"/>
      <c r="AC127" s="101"/>
      <c r="AD127" s="101"/>
      <c r="AE127" s="101"/>
      <c r="AF127" s="101"/>
      <c r="AG127" s="101"/>
      <c r="AH127" s="101"/>
      <c r="AI127" s="101"/>
      <c r="AJ127" s="101"/>
      <c r="AK127" s="101"/>
      <c r="AL127" s="101"/>
    </row>
    <row r="128" spans="15:38">
      <c r="O128" s="101"/>
      <c r="P128" s="101"/>
      <c r="Q128" s="101"/>
      <c r="R128" s="101"/>
      <c r="S128" s="101"/>
      <c r="T128" s="101"/>
      <c r="U128" s="101"/>
      <c r="V128" s="100"/>
      <c r="W128" s="101"/>
      <c r="X128" s="101"/>
      <c r="Y128" s="101"/>
      <c r="Z128" s="101"/>
      <c r="AA128" s="101"/>
      <c r="AB128" s="101"/>
      <c r="AC128" s="101"/>
      <c r="AD128" s="101"/>
      <c r="AE128" s="101"/>
      <c r="AF128" s="101"/>
      <c r="AG128" s="101"/>
      <c r="AH128" s="101"/>
      <c r="AI128" s="101"/>
      <c r="AJ128" s="101"/>
      <c r="AK128" s="101"/>
      <c r="AL128" s="101"/>
    </row>
    <row r="129" spans="15:38">
      <c r="O129" s="101"/>
      <c r="P129" s="101"/>
      <c r="Q129" s="101"/>
      <c r="R129" s="101"/>
      <c r="S129" s="101"/>
      <c r="T129" s="101"/>
      <c r="U129" s="101"/>
      <c r="V129" s="100"/>
      <c r="W129" s="101"/>
      <c r="X129" s="101"/>
      <c r="Y129" s="101"/>
      <c r="Z129" s="101"/>
      <c r="AA129" s="101"/>
      <c r="AB129" s="101"/>
      <c r="AC129" s="101"/>
      <c r="AD129" s="101"/>
      <c r="AE129" s="101"/>
      <c r="AF129" s="101"/>
      <c r="AG129" s="101"/>
      <c r="AH129" s="101"/>
      <c r="AI129" s="101"/>
      <c r="AJ129" s="101"/>
      <c r="AK129" s="101"/>
      <c r="AL129" s="101"/>
    </row>
    <row r="130" spans="15:38">
      <c r="O130" s="101"/>
      <c r="P130" s="101"/>
      <c r="Q130" s="101"/>
      <c r="R130" s="101"/>
      <c r="S130" s="101"/>
      <c r="T130" s="101"/>
      <c r="U130" s="101"/>
      <c r="V130" s="100"/>
      <c r="W130" s="101"/>
      <c r="X130" s="101"/>
      <c r="Y130" s="101"/>
      <c r="Z130" s="101"/>
      <c r="AA130" s="101"/>
      <c r="AB130" s="101"/>
      <c r="AC130" s="101"/>
      <c r="AD130" s="101"/>
      <c r="AE130" s="101"/>
      <c r="AF130" s="101"/>
      <c r="AG130" s="101"/>
      <c r="AH130" s="101"/>
      <c r="AI130" s="101"/>
      <c r="AJ130" s="101"/>
      <c r="AK130" s="101"/>
      <c r="AL130" s="101"/>
    </row>
    <row r="131" spans="15:38">
      <c r="O131" s="101"/>
      <c r="P131" s="101"/>
      <c r="Q131" s="101"/>
      <c r="R131" s="101"/>
      <c r="S131" s="101"/>
      <c r="T131" s="101"/>
      <c r="U131" s="101"/>
      <c r="V131" s="100"/>
      <c r="W131" s="101"/>
      <c r="X131" s="101"/>
      <c r="Y131" s="101"/>
      <c r="Z131" s="101"/>
      <c r="AA131" s="101"/>
      <c r="AB131" s="101"/>
      <c r="AC131" s="101"/>
      <c r="AD131" s="101"/>
      <c r="AE131" s="101"/>
      <c r="AF131" s="101"/>
      <c r="AG131" s="101"/>
      <c r="AH131" s="101"/>
      <c r="AI131" s="101"/>
      <c r="AJ131" s="101"/>
      <c r="AK131" s="101"/>
      <c r="AL131" s="101"/>
    </row>
    <row r="132" spans="15:38">
      <c r="O132" s="101"/>
      <c r="P132" s="101"/>
      <c r="Q132" s="101"/>
      <c r="R132" s="101"/>
      <c r="S132" s="101"/>
      <c r="T132" s="101"/>
      <c r="U132" s="101"/>
      <c r="V132" s="100"/>
      <c r="W132" s="101"/>
      <c r="X132" s="101"/>
      <c r="Y132" s="101"/>
      <c r="Z132" s="101"/>
      <c r="AA132" s="101"/>
      <c r="AB132" s="101"/>
      <c r="AC132" s="101"/>
      <c r="AD132" s="101"/>
      <c r="AE132" s="101"/>
      <c r="AF132" s="101"/>
      <c r="AG132" s="101"/>
      <c r="AH132" s="101"/>
      <c r="AI132" s="101"/>
      <c r="AJ132" s="101"/>
      <c r="AK132" s="101"/>
      <c r="AL132" s="101"/>
    </row>
    <row r="133" spans="15:38">
      <c r="O133" s="101"/>
      <c r="P133" s="101"/>
      <c r="Q133" s="101"/>
      <c r="R133" s="101"/>
      <c r="S133" s="101"/>
      <c r="T133" s="101"/>
      <c r="U133" s="101"/>
      <c r="V133" s="100"/>
      <c r="W133" s="101"/>
      <c r="X133" s="101"/>
      <c r="Y133" s="101"/>
      <c r="Z133" s="101"/>
      <c r="AA133" s="101"/>
      <c r="AB133" s="101"/>
      <c r="AC133" s="101"/>
      <c r="AD133" s="101"/>
      <c r="AE133" s="101"/>
      <c r="AF133" s="101"/>
      <c r="AG133" s="101"/>
      <c r="AH133" s="101"/>
      <c r="AI133" s="101"/>
      <c r="AJ133" s="101"/>
      <c r="AK133" s="101"/>
      <c r="AL133" s="101"/>
    </row>
    <row r="134" spans="15:38">
      <c r="O134" s="101"/>
      <c r="P134" s="101"/>
      <c r="Q134" s="101"/>
      <c r="R134" s="101"/>
      <c r="S134" s="101"/>
      <c r="T134" s="101"/>
      <c r="U134" s="101"/>
      <c r="V134" s="100"/>
      <c r="W134" s="101"/>
      <c r="X134" s="101"/>
      <c r="Y134" s="101"/>
      <c r="Z134" s="101"/>
      <c r="AA134" s="101"/>
      <c r="AB134" s="101"/>
      <c r="AC134" s="101"/>
      <c r="AD134" s="101"/>
      <c r="AE134" s="101"/>
      <c r="AF134" s="101"/>
      <c r="AG134" s="101"/>
      <c r="AH134" s="101"/>
      <c r="AI134" s="101"/>
      <c r="AJ134" s="101"/>
      <c r="AK134" s="101"/>
      <c r="AL134" s="101"/>
    </row>
    <row r="135" spans="15:38">
      <c r="O135" s="101"/>
      <c r="P135" s="101"/>
      <c r="Q135" s="101"/>
      <c r="R135" s="101"/>
      <c r="S135" s="101"/>
      <c r="T135" s="101"/>
      <c r="U135" s="101"/>
      <c r="V135" s="100"/>
      <c r="W135" s="101"/>
      <c r="X135" s="101"/>
      <c r="Y135" s="101"/>
      <c r="Z135" s="101"/>
      <c r="AA135" s="101"/>
      <c r="AB135" s="101"/>
      <c r="AC135" s="101"/>
      <c r="AD135" s="101"/>
      <c r="AE135" s="101"/>
      <c r="AF135" s="101"/>
      <c r="AG135" s="101"/>
      <c r="AH135" s="101"/>
      <c r="AI135" s="101"/>
      <c r="AJ135" s="101"/>
      <c r="AK135" s="101"/>
      <c r="AL135" s="101"/>
    </row>
    <row r="136" spans="15:38">
      <c r="O136" s="101"/>
      <c r="P136" s="101"/>
      <c r="Q136" s="101"/>
      <c r="R136" s="101"/>
      <c r="S136" s="101"/>
      <c r="T136" s="101"/>
      <c r="U136" s="101"/>
      <c r="V136" s="100"/>
      <c r="W136" s="101"/>
      <c r="X136" s="101"/>
      <c r="Y136" s="101"/>
      <c r="Z136" s="101"/>
      <c r="AA136" s="101"/>
      <c r="AB136" s="101"/>
      <c r="AC136" s="101"/>
      <c r="AD136" s="101"/>
      <c r="AE136" s="101"/>
      <c r="AF136" s="101"/>
      <c r="AG136" s="101"/>
      <c r="AH136" s="101"/>
      <c r="AI136" s="101"/>
      <c r="AJ136" s="101"/>
      <c r="AK136" s="101"/>
      <c r="AL136" s="101"/>
    </row>
    <row r="137" spans="15:38">
      <c r="O137" s="101"/>
      <c r="P137" s="101"/>
      <c r="Q137" s="101"/>
      <c r="R137" s="101"/>
      <c r="S137" s="101"/>
      <c r="T137" s="101"/>
      <c r="U137" s="101"/>
      <c r="V137" s="100"/>
      <c r="W137" s="101"/>
      <c r="X137" s="101"/>
      <c r="Y137" s="101"/>
      <c r="Z137" s="101"/>
      <c r="AA137" s="101"/>
      <c r="AB137" s="101"/>
      <c r="AC137" s="101"/>
      <c r="AD137" s="101"/>
      <c r="AE137" s="101"/>
      <c r="AF137" s="101"/>
      <c r="AG137" s="101"/>
      <c r="AH137" s="101"/>
      <c r="AI137" s="101"/>
      <c r="AJ137" s="101"/>
      <c r="AK137" s="101"/>
      <c r="AL137" s="101"/>
    </row>
    <row r="138" spans="15:38">
      <c r="O138" s="101"/>
      <c r="P138" s="101"/>
      <c r="Q138" s="101"/>
      <c r="R138" s="101"/>
      <c r="S138" s="101"/>
      <c r="T138" s="101"/>
      <c r="U138" s="101"/>
      <c r="V138" s="100"/>
      <c r="W138" s="101"/>
      <c r="X138" s="101"/>
      <c r="Y138" s="101"/>
      <c r="Z138" s="101"/>
      <c r="AA138" s="101"/>
      <c r="AB138" s="101"/>
      <c r="AC138" s="101"/>
      <c r="AD138" s="101"/>
      <c r="AE138" s="101"/>
      <c r="AF138" s="101"/>
      <c r="AG138" s="101"/>
      <c r="AH138" s="101"/>
      <c r="AI138" s="101"/>
      <c r="AJ138" s="101"/>
      <c r="AK138" s="101"/>
      <c r="AL138" s="101"/>
    </row>
    <row r="139" spans="15:38">
      <c r="O139" s="101"/>
      <c r="P139" s="101"/>
      <c r="Q139" s="101"/>
      <c r="R139" s="101"/>
      <c r="S139" s="101"/>
      <c r="T139" s="101"/>
      <c r="U139" s="101"/>
      <c r="V139" s="100"/>
      <c r="W139" s="101"/>
      <c r="X139" s="101"/>
      <c r="Y139" s="101"/>
      <c r="Z139" s="101"/>
      <c r="AA139" s="101"/>
      <c r="AB139" s="101"/>
      <c r="AC139" s="101"/>
      <c r="AD139" s="101"/>
      <c r="AE139" s="101"/>
      <c r="AF139" s="101"/>
      <c r="AG139" s="101"/>
      <c r="AH139" s="101"/>
      <c r="AI139" s="101"/>
      <c r="AJ139" s="101"/>
      <c r="AK139" s="101"/>
      <c r="AL139" s="101"/>
    </row>
    <row r="140" spans="15:38">
      <c r="O140" s="101"/>
      <c r="P140" s="101"/>
      <c r="Q140" s="101"/>
      <c r="R140" s="101"/>
      <c r="S140" s="101"/>
      <c r="T140" s="101"/>
      <c r="U140" s="101"/>
      <c r="V140" s="100"/>
      <c r="W140" s="101"/>
      <c r="X140" s="101"/>
      <c r="Y140" s="101"/>
      <c r="Z140" s="101"/>
      <c r="AA140" s="101"/>
      <c r="AB140" s="101"/>
      <c r="AC140" s="101"/>
      <c r="AD140" s="101"/>
      <c r="AE140" s="101"/>
      <c r="AF140" s="101"/>
      <c r="AG140" s="101"/>
      <c r="AH140" s="101"/>
      <c r="AI140" s="101"/>
      <c r="AJ140" s="101"/>
      <c r="AK140" s="101"/>
      <c r="AL140" s="101"/>
    </row>
    <row r="141" spans="15:38">
      <c r="O141" s="101"/>
      <c r="P141" s="101"/>
      <c r="Q141" s="101"/>
      <c r="R141" s="101"/>
      <c r="S141" s="101"/>
      <c r="T141" s="101"/>
      <c r="U141" s="101"/>
      <c r="V141" s="100"/>
      <c r="W141" s="101"/>
      <c r="X141" s="101"/>
      <c r="Y141" s="101"/>
      <c r="Z141" s="101"/>
      <c r="AA141" s="101"/>
      <c r="AB141" s="101"/>
      <c r="AC141" s="101"/>
      <c r="AD141" s="101"/>
      <c r="AE141" s="101"/>
      <c r="AF141" s="101"/>
      <c r="AG141" s="101"/>
      <c r="AH141" s="101"/>
      <c r="AI141" s="101"/>
      <c r="AJ141" s="101"/>
      <c r="AK141" s="101"/>
      <c r="AL141" s="101"/>
    </row>
    <row r="142" spans="15:38">
      <c r="O142" s="101"/>
      <c r="P142" s="101"/>
      <c r="Q142" s="101"/>
      <c r="R142" s="101"/>
      <c r="S142" s="101"/>
      <c r="T142" s="101"/>
      <c r="U142" s="101"/>
      <c r="V142" s="100"/>
      <c r="W142" s="101"/>
      <c r="X142" s="101"/>
      <c r="Y142" s="101"/>
      <c r="Z142" s="101"/>
      <c r="AA142" s="101"/>
      <c r="AB142" s="101"/>
      <c r="AC142" s="101"/>
      <c r="AD142" s="101"/>
      <c r="AE142" s="101"/>
      <c r="AF142" s="101"/>
      <c r="AG142" s="101"/>
      <c r="AH142" s="101"/>
      <c r="AI142" s="101"/>
      <c r="AJ142" s="101"/>
      <c r="AK142" s="101"/>
      <c r="AL142" s="101"/>
    </row>
    <row r="143" spans="15:38">
      <c r="O143" s="101"/>
      <c r="P143" s="101"/>
      <c r="Q143" s="101"/>
      <c r="R143" s="101"/>
      <c r="S143" s="101"/>
      <c r="T143" s="101"/>
      <c r="U143" s="101"/>
      <c r="V143" s="100"/>
      <c r="W143" s="101"/>
      <c r="X143" s="101"/>
      <c r="Y143" s="101"/>
      <c r="Z143" s="101"/>
      <c r="AA143" s="101"/>
      <c r="AB143" s="101"/>
      <c r="AC143" s="101"/>
      <c r="AD143" s="101"/>
      <c r="AE143" s="101"/>
      <c r="AF143" s="101"/>
      <c r="AG143" s="101"/>
      <c r="AH143" s="101"/>
      <c r="AI143" s="101"/>
      <c r="AJ143" s="101"/>
      <c r="AK143" s="101"/>
      <c r="AL143" s="101"/>
    </row>
    <row r="144" spans="15:38">
      <c r="O144" s="101"/>
      <c r="P144" s="101"/>
      <c r="Q144" s="101"/>
      <c r="R144" s="101"/>
      <c r="S144" s="101"/>
      <c r="T144" s="101"/>
      <c r="U144" s="101"/>
      <c r="V144" s="100"/>
      <c r="W144" s="101"/>
      <c r="X144" s="101"/>
      <c r="Y144" s="101"/>
      <c r="Z144" s="101"/>
      <c r="AA144" s="101"/>
      <c r="AB144" s="101"/>
      <c r="AC144" s="101"/>
      <c r="AD144" s="101"/>
      <c r="AE144" s="101"/>
      <c r="AF144" s="101"/>
      <c r="AG144" s="101"/>
      <c r="AH144" s="101"/>
      <c r="AI144" s="101"/>
      <c r="AJ144" s="101"/>
      <c r="AK144" s="101"/>
      <c r="AL144" s="101"/>
    </row>
    <row r="145" spans="15:38">
      <c r="O145" s="101"/>
      <c r="P145" s="101"/>
      <c r="Q145" s="101"/>
      <c r="R145" s="101"/>
      <c r="S145" s="101"/>
      <c r="T145" s="101"/>
      <c r="U145" s="101"/>
      <c r="V145" s="100"/>
      <c r="W145" s="101"/>
      <c r="X145" s="101"/>
      <c r="Y145" s="101"/>
      <c r="Z145" s="101"/>
      <c r="AA145" s="101"/>
      <c r="AB145" s="101"/>
      <c r="AC145" s="101"/>
      <c r="AD145" s="101"/>
      <c r="AE145" s="101"/>
      <c r="AF145" s="101"/>
      <c r="AG145" s="101"/>
      <c r="AH145" s="101"/>
      <c r="AI145" s="101"/>
      <c r="AJ145" s="101"/>
      <c r="AK145" s="101"/>
      <c r="AL145" s="101"/>
    </row>
    <row r="146" spans="15:38">
      <c r="O146" s="101"/>
      <c r="P146" s="101"/>
      <c r="Q146" s="101"/>
      <c r="R146" s="101"/>
      <c r="S146" s="101"/>
      <c r="T146" s="101"/>
      <c r="U146" s="101"/>
      <c r="V146" s="100"/>
      <c r="W146" s="101"/>
      <c r="X146" s="101"/>
      <c r="Y146" s="101"/>
      <c r="Z146" s="101"/>
      <c r="AA146" s="101"/>
      <c r="AB146" s="101"/>
      <c r="AC146" s="101"/>
      <c r="AD146" s="101"/>
      <c r="AE146" s="101"/>
      <c r="AF146" s="101"/>
      <c r="AG146" s="101"/>
      <c r="AH146" s="101"/>
      <c r="AI146" s="101"/>
      <c r="AJ146" s="101"/>
      <c r="AK146" s="101"/>
      <c r="AL146" s="101"/>
    </row>
    <row r="147" spans="15:38">
      <c r="O147" s="101"/>
      <c r="P147" s="101"/>
      <c r="Q147" s="101"/>
      <c r="R147" s="101"/>
      <c r="S147" s="101"/>
      <c r="T147" s="101"/>
      <c r="U147" s="101"/>
      <c r="V147" s="100"/>
      <c r="W147" s="101"/>
      <c r="X147" s="101"/>
      <c r="Y147" s="101"/>
      <c r="Z147" s="101"/>
      <c r="AA147" s="101"/>
      <c r="AB147" s="101"/>
      <c r="AC147" s="101"/>
      <c r="AD147" s="101"/>
      <c r="AE147" s="101"/>
      <c r="AF147" s="101"/>
      <c r="AG147" s="101"/>
      <c r="AH147" s="101"/>
      <c r="AI147" s="101"/>
      <c r="AJ147" s="101"/>
      <c r="AK147" s="101"/>
      <c r="AL147" s="101"/>
    </row>
  </sheetData>
  <mergeCells count="74">
    <mergeCell ref="AF91:AF95"/>
    <mergeCell ref="AG91:AG95"/>
    <mergeCell ref="AA85:AA89"/>
    <mergeCell ref="AB85:AB89"/>
    <mergeCell ref="AF86:AF90"/>
    <mergeCell ref="AG86:AG90"/>
    <mergeCell ref="AI86:AI90"/>
    <mergeCell ref="AJ86:AJ90"/>
    <mergeCell ref="AF84:AF85"/>
    <mergeCell ref="AG84:AG85"/>
    <mergeCell ref="AI84:AI85"/>
    <mergeCell ref="AJ84:AJ85"/>
    <mergeCell ref="T85:T89"/>
    <mergeCell ref="U85:U89"/>
    <mergeCell ref="V85:V89"/>
    <mergeCell ref="X85:X89"/>
    <mergeCell ref="Y85:Y89"/>
    <mergeCell ref="Z85:Z89"/>
    <mergeCell ref="AI79:AI83"/>
    <mergeCell ref="AJ79:AJ83"/>
    <mergeCell ref="T80:T84"/>
    <mergeCell ref="U80:U84"/>
    <mergeCell ref="V80:V84"/>
    <mergeCell ref="X80:X84"/>
    <mergeCell ref="Y80:Y84"/>
    <mergeCell ref="Z80:Z84"/>
    <mergeCell ref="AA80:AA84"/>
    <mergeCell ref="AB80:AB84"/>
    <mergeCell ref="T78:T79"/>
    <mergeCell ref="U78:U79"/>
    <mergeCell ref="V78:V79"/>
    <mergeCell ref="X78:X79"/>
    <mergeCell ref="Y78:Y79"/>
    <mergeCell ref="Z78:Z79"/>
    <mergeCell ref="AA73:AA77"/>
    <mergeCell ref="AB73:AB77"/>
    <mergeCell ref="AF75:AF78"/>
    <mergeCell ref="AG75:AG78"/>
    <mergeCell ref="Z73:Z77"/>
    <mergeCell ref="AI75:AI78"/>
    <mergeCell ref="AJ75:AJ78"/>
    <mergeCell ref="AA78:AA79"/>
    <mergeCell ref="AB78:AB79"/>
    <mergeCell ref="AF79:AF83"/>
    <mergeCell ref="AG79:AG83"/>
    <mergeCell ref="T73:T77"/>
    <mergeCell ref="U73:U77"/>
    <mergeCell ref="V73:V77"/>
    <mergeCell ref="X73:X77"/>
    <mergeCell ref="Y73:Y77"/>
    <mergeCell ref="AB69:AB72"/>
    <mergeCell ref="F9:I9"/>
    <mergeCell ref="O51:P51"/>
    <mergeCell ref="B53:U53"/>
    <mergeCell ref="B54:I54"/>
    <mergeCell ref="T69:T72"/>
    <mergeCell ref="U69:U72"/>
    <mergeCell ref="V69:V72"/>
    <mergeCell ref="X69:X72"/>
    <mergeCell ref="Y69:Y72"/>
    <mergeCell ref="Z69:Z72"/>
    <mergeCell ref="AA69:AA72"/>
    <mergeCell ref="J9:L9"/>
    <mergeCell ref="B6:E8"/>
    <mergeCell ref="F6:I7"/>
    <mergeCell ref="O6:U8"/>
    <mergeCell ref="B2:C4"/>
    <mergeCell ref="D2:U2"/>
    <mergeCell ref="D3:J3"/>
    <mergeCell ref="M3:U3"/>
    <mergeCell ref="D4:U4"/>
    <mergeCell ref="J6:L7"/>
    <mergeCell ref="M6:M7"/>
    <mergeCell ref="N6:N7"/>
  </mergeCells>
  <conditionalFormatting sqref="U51:U52 U10:U42">
    <cfRule type="cellIs" dxfId="5" priority="4" operator="equal">
      <formula>"BAJO"</formula>
    </cfRule>
  </conditionalFormatting>
  <conditionalFormatting sqref="U50">
    <cfRule type="cellIs" dxfId="4" priority="3" operator="equal">
      <formula>"BAJO"</formula>
    </cfRule>
  </conditionalFormatting>
  <conditionalFormatting sqref="U43:U49">
    <cfRule type="cellIs" dxfId="3" priority="2" operator="equal">
      <formula>"BAJO"</formula>
    </cfRule>
  </conditionalFormatting>
  <dataValidations count="2">
    <dataValidation type="list" allowBlank="1" showInputMessage="1" showErrorMessage="1" sqref="E33">
      <formula1>$J$27:$J$28</formula1>
    </dataValidation>
    <dataValidation type="list" allowBlank="1" showInputMessage="1" showErrorMessage="1" sqref="E32 E35">
      <formula1>#REF!</formula1>
    </dataValidation>
  </dataValidations>
  <printOptions horizontalCentered="1" verticalCentered="1"/>
  <pageMargins left="0.59055118110236227" right="0.39370078740157483" top="0.39370078740157483" bottom="0.39370078740157483" header="0.31496062992125984" footer="0.59055118110236227"/>
  <pageSetup scale="31" orientation="landscape" r:id="rId1"/>
  <headerFooter>
    <oddFooter xml:space="preserve">&amp;L&amp;"Arial,Normal"&amp;9Calle 26 No. 57-41 Torre 8, Pisos 7 y 8 CEMSA – C.P. 111321
PBX. 3779555  - Información: Línea 195
&amp;U&amp;K0070C0www.umv.gov.co&amp;C&amp;"Arial,Normal"&amp;9GCON-FM-029
Página &amp;P de &amp;N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N11"/>
  <sheetViews>
    <sheetView workbookViewId="0">
      <selection activeCell="R15" sqref="R15"/>
    </sheetView>
  </sheetViews>
  <sheetFormatPr baseColWidth="10" defaultRowHeight="15"/>
  <cols>
    <col min="4" max="4" width="52.42578125" bestFit="1" customWidth="1"/>
    <col min="6" max="6" width="18.42578125" customWidth="1"/>
    <col min="11" max="11" width="18" customWidth="1"/>
    <col min="21" max="21" width="16.140625" customWidth="1"/>
    <col min="38" max="38" width="15.42578125" customWidth="1"/>
  </cols>
  <sheetData>
    <row r="3" spans="1:40" ht="15.75" thickBot="1"/>
    <row r="4" spans="1:40" s="9" customFormat="1" ht="67.5">
      <c r="A4" s="1" t="s">
        <v>4</v>
      </c>
      <c r="B4" s="1" t="s">
        <v>5</v>
      </c>
      <c r="C4" s="1" t="s">
        <v>6</v>
      </c>
      <c r="D4" s="1" t="s">
        <v>7</v>
      </c>
      <c r="E4" s="2" t="s">
        <v>8</v>
      </c>
      <c r="F4" s="3" t="s">
        <v>9</v>
      </c>
      <c r="G4" s="4" t="s">
        <v>10</v>
      </c>
      <c r="H4" s="4" t="s">
        <v>11</v>
      </c>
      <c r="I4" s="4" t="s">
        <v>12</v>
      </c>
      <c r="J4" s="4" t="s">
        <v>13</v>
      </c>
      <c r="K4" s="4" t="s">
        <v>14</v>
      </c>
      <c r="L4" s="4" t="s">
        <v>15</v>
      </c>
      <c r="M4" s="5" t="s">
        <v>16</v>
      </c>
      <c r="N4" s="4" t="s">
        <v>17</v>
      </c>
      <c r="O4" s="291" t="s">
        <v>18</v>
      </c>
      <c r="P4" s="292"/>
      <c r="Q4" s="292"/>
      <c r="R4" s="292"/>
      <c r="S4" s="292"/>
      <c r="T4" s="292"/>
      <c r="U4" s="292"/>
      <c r="V4" s="292"/>
      <c r="W4" s="292"/>
      <c r="X4" s="292"/>
      <c r="Y4" s="292"/>
      <c r="Z4" s="293"/>
      <c r="AA4" s="6"/>
      <c r="AB4" s="6"/>
      <c r="AC4" s="6"/>
      <c r="AD4" s="6"/>
      <c r="AE4" s="4" t="s">
        <v>19</v>
      </c>
      <c r="AF4" s="4" t="s">
        <v>3</v>
      </c>
      <c r="AG4" s="4" t="s">
        <v>20</v>
      </c>
      <c r="AH4" s="4" t="s">
        <v>21</v>
      </c>
      <c r="AI4" s="4" t="s">
        <v>22</v>
      </c>
      <c r="AJ4" s="4" t="s">
        <v>23</v>
      </c>
      <c r="AK4" s="4" t="s">
        <v>24</v>
      </c>
      <c r="AL4" s="7" t="s">
        <v>25</v>
      </c>
      <c r="AM4" s="8" t="s">
        <v>26</v>
      </c>
    </row>
    <row r="5" spans="1:40" s="9" customFormat="1" ht="11.25">
      <c r="A5" s="12">
        <v>2011</v>
      </c>
      <c r="B5" s="10">
        <v>340</v>
      </c>
      <c r="C5" s="11" t="s">
        <v>28</v>
      </c>
      <c r="D5" s="10" t="s">
        <v>29</v>
      </c>
      <c r="E5" s="13" t="s">
        <v>42</v>
      </c>
      <c r="F5" s="14">
        <v>40827</v>
      </c>
      <c r="G5" s="11" t="s">
        <v>44</v>
      </c>
      <c r="H5" s="11" t="s">
        <v>27</v>
      </c>
      <c r="I5" s="11" t="s">
        <v>30</v>
      </c>
      <c r="J5" s="11"/>
      <c r="K5" s="15">
        <v>7287250</v>
      </c>
      <c r="L5" s="11"/>
      <c r="M5" s="11" t="s">
        <v>31</v>
      </c>
      <c r="N5" s="11"/>
      <c r="O5" s="11" t="s">
        <v>32</v>
      </c>
      <c r="P5" s="11" t="s">
        <v>33</v>
      </c>
      <c r="Q5" s="11" t="s">
        <v>34</v>
      </c>
      <c r="R5" s="11" t="s">
        <v>35</v>
      </c>
      <c r="S5" s="11" t="s">
        <v>36</v>
      </c>
      <c r="T5" s="11" t="s">
        <v>37</v>
      </c>
      <c r="U5" s="11" t="s">
        <v>38</v>
      </c>
      <c r="V5" s="11" t="s">
        <v>39</v>
      </c>
      <c r="W5" s="11"/>
      <c r="X5" s="11"/>
      <c r="Y5" s="11"/>
      <c r="Z5" s="11"/>
      <c r="AA5" s="11"/>
      <c r="AB5" s="11"/>
      <c r="AC5" s="11"/>
      <c r="AD5" s="11"/>
      <c r="AE5" s="11" t="s">
        <v>37</v>
      </c>
      <c r="AF5" s="11" t="s">
        <v>40</v>
      </c>
      <c r="AG5" s="11"/>
      <c r="AH5" s="11"/>
      <c r="AI5" s="11"/>
      <c r="AJ5" s="11" t="s">
        <v>41</v>
      </c>
      <c r="AK5" s="11"/>
      <c r="AL5" s="16"/>
      <c r="AM5" s="17"/>
    </row>
    <row r="6" spans="1:40" s="9" customFormat="1" ht="18">
      <c r="A6" s="32"/>
      <c r="B6" s="33"/>
      <c r="C6" s="34"/>
      <c r="D6" s="33" t="s">
        <v>40</v>
      </c>
      <c r="E6" s="35"/>
      <c r="F6" s="36"/>
      <c r="G6" s="34"/>
      <c r="H6" s="34"/>
      <c r="I6" s="34" t="s">
        <v>43</v>
      </c>
      <c r="J6" s="34"/>
      <c r="K6" s="37">
        <f>2174138*1.16</f>
        <v>2522000.0799999996</v>
      </c>
      <c r="L6" s="34"/>
      <c r="M6" s="34"/>
      <c r="N6" s="34"/>
      <c r="O6" s="34">
        <v>900131147</v>
      </c>
      <c r="P6" s="40" t="s">
        <v>60</v>
      </c>
      <c r="Q6" s="41" t="s">
        <v>58</v>
      </c>
      <c r="R6" s="41" t="s">
        <v>61</v>
      </c>
      <c r="S6" s="41" t="s">
        <v>62</v>
      </c>
      <c r="T6" s="33" t="s">
        <v>40</v>
      </c>
      <c r="U6" s="41">
        <v>830131794</v>
      </c>
      <c r="V6" s="34" t="s">
        <v>63</v>
      </c>
      <c r="W6" s="34"/>
      <c r="X6" s="34"/>
      <c r="Y6" s="34"/>
      <c r="Z6" s="34"/>
      <c r="AA6" s="34"/>
      <c r="AB6" s="34"/>
      <c r="AC6" s="34"/>
      <c r="AD6" s="34"/>
      <c r="AE6" s="34"/>
      <c r="AF6" s="34"/>
      <c r="AG6" s="34"/>
      <c r="AH6" s="34"/>
      <c r="AI6" s="34"/>
      <c r="AJ6" s="34"/>
      <c r="AK6" s="34"/>
      <c r="AL6" s="38">
        <v>90</v>
      </c>
      <c r="AM6" s="39" t="s">
        <v>45</v>
      </c>
      <c r="AN6" s="9">
        <f>45225*1.16</f>
        <v>52461</v>
      </c>
    </row>
    <row r="7" spans="1:40" s="9" customFormat="1" ht="11.25">
      <c r="A7" s="32"/>
      <c r="B7" s="33"/>
      <c r="C7" s="34"/>
      <c r="D7" s="33"/>
      <c r="E7" s="35"/>
      <c r="F7" s="36"/>
      <c r="G7" s="34"/>
      <c r="H7" s="34"/>
      <c r="I7" s="34"/>
      <c r="J7" s="34"/>
      <c r="K7" s="37"/>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8">
        <v>5</v>
      </c>
      <c r="AM7" s="39" t="s">
        <v>46</v>
      </c>
      <c r="AN7" s="9">
        <f>139000*1.16</f>
        <v>161240</v>
      </c>
    </row>
    <row r="8" spans="1:40" s="9" customFormat="1" ht="12" thickBot="1">
      <c r="A8" s="32"/>
      <c r="B8" s="33"/>
      <c r="C8" s="34"/>
      <c r="D8" s="18"/>
      <c r="E8" s="35"/>
      <c r="F8" s="36"/>
      <c r="G8" s="34"/>
      <c r="H8" s="34"/>
      <c r="I8" s="34"/>
      <c r="J8" s="34"/>
      <c r="K8" s="37"/>
      <c r="L8" s="34"/>
      <c r="M8" s="34"/>
      <c r="N8" s="34"/>
      <c r="O8" s="34"/>
      <c r="P8" s="34"/>
      <c r="Q8" s="44"/>
      <c r="R8" s="44"/>
      <c r="S8" s="44"/>
      <c r="T8" s="34"/>
      <c r="U8" s="34"/>
      <c r="V8" s="34"/>
      <c r="W8" s="34"/>
      <c r="X8" s="34"/>
      <c r="Y8" s="34"/>
      <c r="Z8" s="34"/>
      <c r="AA8" s="34"/>
      <c r="AB8" s="34"/>
      <c r="AC8" s="34"/>
      <c r="AD8" s="34"/>
      <c r="AE8" s="34"/>
      <c r="AF8" s="34"/>
      <c r="AG8" s="34"/>
      <c r="AH8" s="34"/>
      <c r="AI8" s="34"/>
      <c r="AJ8" s="34"/>
      <c r="AK8" s="34"/>
      <c r="AL8" s="38">
        <v>97</v>
      </c>
      <c r="AM8" s="39" t="s">
        <v>47</v>
      </c>
      <c r="AN8" s="9">
        <f>22414*1.16</f>
        <v>26000.239999999998</v>
      </c>
    </row>
    <row r="9" spans="1:40" s="9" customFormat="1" ht="12" thickBot="1">
      <c r="A9" s="19">
        <v>2012</v>
      </c>
      <c r="B9" s="20">
        <v>234</v>
      </c>
      <c r="C9" s="20" t="s">
        <v>28</v>
      </c>
      <c r="D9" s="23" t="s">
        <v>53</v>
      </c>
      <c r="E9" s="21" t="s">
        <v>42</v>
      </c>
      <c r="F9" s="22" t="s">
        <v>55</v>
      </c>
      <c r="G9" s="11" t="s">
        <v>54</v>
      </c>
      <c r="H9" s="23"/>
      <c r="I9" s="23" t="s">
        <v>48</v>
      </c>
      <c r="J9" s="23"/>
      <c r="K9" s="24">
        <v>8957520</v>
      </c>
      <c r="L9" s="23"/>
      <c r="M9" s="23" t="s">
        <v>56</v>
      </c>
      <c r="N9" s="23"/>
      <c r="O9" s="23" t="s">
        <v>49</v>
      </c>
      <c r="P9" s="42" t="s">
        <v>53</v>
      </c>
      <c r="Q9" s="39" t="s">
        <v>51</v>
      </c>
      <c r="R9" s="39"/>
      <c r="S9" s="39"/>
      <c r="T9" s="43"/>
      <c r="U9" s="23"/>
      <c r="V9" s="23"/>
      <c r="W9" s="23"/>
      <c r="X9" s="23"/>
      <c r="Y9" s="23"/>
      <c r="Z9" s="23"/>
      <c r="AA9" s="23"/>
      <c r="AB9" s="23"/>
      <c r="AC9" s="23"/>
      <c r="AD9" s="23"/>
      <c r="AE9" s="23" t="s">
        <v>53</v>
      </c>
      <c r="AF9" s="27" t="s">
        <v>52</v>
      </c>
      <c r="AG9" s="23"/>
      <c r="AH9" s="23"/>
      <c r="AI9" s="23"/>
      <c r="AJ9" s="11" t="s">
        <v>41</v>
      </c>
      <c r="AK9" s="23"/>
      <c r="AL9" s="25"/>
    </row>
    <row r="10" spans="1:40" s="9" customFormat="1" ht="15.75" thickBot="1">
      <c r="A10" s="26"/>
      <c r="B10" s="27"/>
      <c r="C10" s="28"/>
      <c r="D10" s="27"/>
      <c r="E10" s="31"/>
      <c r="F10" s="26"/>
      <c r="G10" s="27"/>
      <c r="H10" s="27"/>
      <c r="I10" s="27"/>
      <c r="J10" s="27"/>
      <c r="K10" s="27"/>
      <c r="L10" s="27"/>
      <c r="M10" s="27"/>
      <c r="N10" s="27"/>
      <c r="O10" s="27" t="s">
        <v>50</v>
      </c>
      <c r="P10" s="27" t="s">
        <v>52</v>
      </c>
      <c r="Q10" s="40" t="s">
        <v>59</v>
      </c>
      <c r="R10" s="45"/>
      <c r="S10" s="45"/>
      <c r="T10" s="27"/>
      <c r="U10" s="27"/>
      <c r="V10" s="27"/>
      <c r="W10" s="27"/>
      <c r="X10" s="27"/>
      <c r="Y10" s="27"/>
      <c r="Z10" s="27"/>
      <c r="AA10" s="27"/>
      <c r="AB10" s="27"/>
      <c r="AC10" s="27"/>
      <c r="AD10" s="27"/>
      <c r="AE10" s="27"/>
      <c r="AF10" s="27"/>
      <c r="AG10" s="27"/>
      <c r="AH10" s="27"/>
      <c r="AI10" s="27"/>
      <c r="AJ10" s="27"/>
      <c r="AK10" s="27"/>
      <c r="AL10" s="29">
        <v>550</v>
      </c>
      <c r="AM10" s="30" t="s">
        <v>57</v>
      </c>
      <c r="AN10" s="9">
        <f>14040*1.16</f>
        <v>16286.4</v>
      </c>
    </row>
    <row r="11" spans="1:40">
      <c r="AN11">
        <f>+AN10*AL10</f>
        <v>8957520</v>
      </c>
    </row>
  </sheetData>
  <mergeCells count="1">
    <mergeCell ref="O4:Z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5</vt:i4>
      </vt:variant>
    </vt:vector>
  </HeadingPairs>
  <TitlesOfParts>
    <vt:vector size="14" baseType="lpstr">
      <vt:lpstr>FM_029 INICIAL</vt:lpstr>
      <vt:lpstr>FM_029 DEPURADO</vt:lpstr>
      <vt:lpstr>Hoja2</vt:lpstr>
      <vt:lpstr>FM-029 Depurada 4Nov2020</vt:lpstr>
      <vt:lpstr>FM-029 Depurada16Oct2020</vt:lpstr>
      <vt:lpstr>FM-029 Depurada18Ago2020</vt:lpstr>
      <vt:lpstr>FM-029 Depurarada</vt:lpstr>
      <vt:lpstr>FM-029 Sin depurar</vt:lpstr>
      <vt:lpstr>MATRIZ UAERMV OTRAS VIGENCIAS</vt:lpstr>
      <vt:lpstr>'FM-029 Depurada 4Nov2020'!Área_de_impresión</vt:lpstr>
      <vt:lpstr>'FM-029 Depurada16Oct2020'!Área_de_impresión</vt:lpstr>
      <vt:lpstr>'FM-029 Depurada18Ago2020'!Área_de_impresión</vt:lpstr>
      <vt:lpstr>'FM-029 Depurarada'!Área_de_impresión</vt:lpstr>
      <vt:lpstr>'FM-029 Sin depurar'!Área_de_impresión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GELVEZ</dc:creator>
  <cp:lastModifiedBy>LENOVO</cp:lastModifiedBy>
  <cp:lastPrinted>2021-08-12T10:49:50Z</cp:lastPrinted>
  <dcterms:created xsi:type="dcterms:W3CDTF">2013-12-20T17:02:46Z</dcterms:created>
  <dcterms:modified xsi:type="dcterms:W3CDTF">2021-09-30T19:32:52Z</dcterms:modified>
</cp:coreProperties>
</file>