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CONTINUIDADSCJS\CONTRATO\OBLIGA4\BIAS\"/>
    </mc:Choice>
  </mc:AlternateContent>
  <xr:revisionPtr revIDLastSave="0" documentId="8_{29ADE67D-82DD-41D7-9103-451DF12B37FE}" xr6:coauthVersionLast="47" xr6:coauthVersionMax="47" xr10:uidLastSave="{00000000-0000-0000-0000-000000000000}"/>
  <bookViews>
    <workbookView xWindow="-120" yWindow="-120" windowWidth="20730" windowHeight="11160" firstSheet="12" activeTab="15" xr2:uid="{00000000-000D-0000-FFFF-FFFF00000000}"/>
  </bookViews>
  <sheets>
    <sheet name="ENCUESTA-BIA" sheetId="22" r:id="rId1"/>
    <sheet name="Complejidad_recuperacion" sheetId="9" r:id="rId2"/>
    <sheet name="Impacto_enProductos" sheetId="12" r:id="rId3"/>
    <sheet name="Actividades_Criticas" sheetId="10" r:id="rId4"/>
    <sheet name="Epocas_criticas" sheetId="11" r:id="rId5"/>
    <sheet name="Proveedores_externos" sheetId="13" r:id="rId6"/>
    <sheet name="Proveedores_internos" sheetId="14" r:id="rId7"/>
    <sheet name="Clientes_Externos" sheetId="15" r:id="rId8"/>
    <sheet name="Clientes_internos" sheetId="16" r:id="rId9"/>
    <sheet name="Sistemas_informacion" sheetId="17" r:id="rId10"/>
    <sheet name="Registros_vitales" sheetId="18" r:id="rId11"/>
    <sheet name="Impactos_interrupcion" sheetId="3" r:id="rId12"/>
    <sheet name="Calculo_criticidad_procesos" sheetId="20" r:id="rId13"/>
    <sheet name="Criticidad_procesos" sheetId="1" r:id="rId14"/>
    <sheet name="Impactos_financieros" sheetId="19" r:id="rId15"/>
    <sheet name="Hoja1" sheetId="21" r:id="rId16"/>
  </sheets>
  <definedNames>
    <definedName name="_Hlk517074881" localSheetId="12">Calculo_criticidad_procesos!$B$13</definedName>
    <definedName name="_Hlk517674106" localSheetId="6">Proveedores_internos!#REF!</definedName>
    <definedName name="_Hlk518017466" localSheetId="8">Clientes_internos!#REF!</definedName>
    <definedName name="_Toc3963841" localSheetId="0">'ENCUESTA-BIA'!$B$14</definedName>
    <definedName name="_Toc3963842" localSheetId="0">'ENCUESTA-BIA'!$B$17</definedName>
    <definedName name="_Toc3963844" localSheetId="0">'ENCUESTA-BIA'!$B$34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12" l="1"/>
  <c r="D3" i="12"/>
  <c r="B2" i="18" l="1"/>
  <c r="B2" i="3"/>
  <c r="B2" i="20"/>
  <c r="B2" i="1"/>
  <c r="B2" i="19"/>
  <c r="B2" i="17"/>
  <c r="B2" i="16"/>
  <c r="B2" i="14"/>
  <c r="B2" i="13"/>
  <c r="B2" i="11"/>
  <c r="B2" i="10"/>
  <c r="B2" i="12"/>
  <c r="E14" i="9"/>
  <c r="E13" i="9"/>
  <c r="E12" i="9"/>
  <c r="E11" i="9"/>
  <c r="E10" i="9"/>
  <c r="D16" i="3" l="1"/>
  <c r="D15" i="3"/>
  <c r="D14" i="3"/>
  <c r="D13" i="3"/>
  <c r="D12" i="3"/>
  <c r="C11" i="20"/>
  <c r="C16" i="9"/>
  <c r="B4" i="19" l="1"/>
  <c r="B3" i="19"/>
  <c r="B4" i="1"/>
  <c r="B3" i="1"/>
  <c r="B4" i="20"/>
  <c r="B3" i="20"/>
  <c r="B4" i="3"/>
  <c r="B3" i="3"/>
  <c r="B4" i="18"/>
  <c r="B3" i="18"/>
  <c r="B4" i="17"/>
  <c r="B3" i="17"/>
  <c r="B4" i="16"/>
  <c r="B3" i="16"/>
  <c r="B4" i="15"/>
  <c r="B3" i="15"/>
  <c r="B4" i="14"/>
  <c r="B3" i="14"/>
  <c r="B4" i="13"/>
  <c r="B3" i="13"/>
  <c r="B4" i="11"/>
  <c r="B3" i="11"/>
  <c r="B4" i="10"/>
  <c r="B3" i="10"/>
  <c r="B4" i="12"/>
  <c r="B3" i="12"/>
  <c r="F15" i="12"/>
  <c r="G11" i="1" l="1"/>
  <c r="F11" i="1"/>
  <c r="E11" i="1"/>
  <c r="D11" i="1"/>
  <c r="C11" i="1"/>
  <c r="B11" i="1"/>
  <c r="C16" i="20"/>
  <c r="C15" i="20"/>
  <c r="C14" i="20"/>
  <c r="C13" i="20"/>
  <c r="C12" i="20"/>
  <c r="N12" i="11"/>
  <c r="M12" i="11"/>
  <c r="L12" i="11"/>
  <c r="K12" i="11"/>
  <c r="J12" i="11"/>
  <c r="I12" i="11"/>
  <c r="H12" i="11"/>
  <c r="G12" i="11"/>
  <c r="F12" i="11"/>
  <c r="E12" i="11"/>
  <c r="D12" i="11"/>
  <c r="C12" i="11"/>
  <c r="H14" i="12" l="1"/>
  <c r="O15" i="12"/>
  <c r="N15" i="12"/>
  <c r="O14" i="12"/>
  <c r="N14" i="12"/>
  <c r="L15" i="12"/>
  <c r="K15" i="12"/>
  <c r="L14" i="12"/>
  <c r="K14" i="12"/>
  <c r="I15" i="12"/>
  <c r="H15" i="12"/>
  <c r="I14" i="12"/>
  <c r="E15" i="12"/>
  <c r="E14" i="12"/>
  <c r="F14" i="12"/>
  <c r="D10" i="9" l="1"/>
  <c r="D11" i="9"/>
  <c r="D12" i="9"/>
  <c r="D13" i="9"/>
  <c r="D14" i="9"/>
  <c r="H1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8" authorId="0" shapeId="0" xr:uid="{3C483BEE-F0EC-CA46-801E-4B2550DCEB2F}">
      <text>
        <r>
          <rPr>
            <b/>
            <sz val="10"/>
            <color rgb="FF000000"/>
            <rFont val="Tahoma"/>
            <family val="2"/>
          </rPr>
          <t>Microsoft Office User:</t>
        </r>
        <r>
          <rPr>
            <sz val="10"/>
            <color rgb="FF000000"/>
            <rFont val="Tahoma"/>
            <family val="2"/>
          </rPr>
          <t xml:space="preserve">
</t>
        </r>
        <r>
          <rPr>
            <sz val="10"/>
            <color rgb="FF000000"/>
            <rFont val="Calibri"/>
            <family val="2"/>
          </rPr>
          <t xml:space="preserve">La complejidad de recuperación hace referencia a </t>
        </r>
        <r>
          <rPr>
            <b/>
            <sz val="10"/>
            <color rgb="FF000000"/>
            <rFont val="Calibri"/>
            <family val="2"/>
          </rPr>
          <t>“qué tan fácil”</t>
        </r>
        <r>
          <rPr>
            <sz val="10"/>
            <color rgb="FF000000"/>
            <rFont val="Calibri"/>
            <family val="2"/>
          </rPr>
          <t xml:space="preserve"> es reubicar el proceso en una nueva sede física que se encuentre vacía (el mejor ejemplo es asimilarlo a un trasteo). Para dar la calificación de complejidad sólo se debe contemplar el traslado de personal, suministros y otros elementos diferentes a la conexión de red y acceso a los servicios y sistemas de información, pues Provisión y Soporte de Servicios de TI, es responsable de dicha labor. En esta pregunta se logran identificar elementos que dificultan el traslado del proceso: Condiciones de seguridad física, sistemas de grabación de llamadas, dispositivos con características especiales (plotters, impresoras o scanner de propósito específico), espacios requeridos para archivo o mensajería, entre otros</t>
        </r>
      </text>
    </comment>
    <comment ref="C9" authorId="0" shapeId="0" xr:uid="{7B7DCD4D-BD60-F344-B69B-6781DD9E5A0A}">
      <text>
        <r>
          <rPr>
            <b/>
            <sz val="10"/>
            <color rgb="FF000000"/>
            <rFont val="Tahoma"/>
            <family val="2"/>
          </rPr>
          <t>Microsoft Office User:</t>
        </r>
        <r>
          <rPr>
            <sz val="10"/>
            <color rgb="FF000000"/>
            <rFont val="Tahoma"/>
            <family val="2"/>
          </rPr>
          <t xml:space="preserve">
</t>
        </r>
        <r>
          <rPr>
            <sz val="10"/>
            <color rgb="FF000000"/>
            <rFont val="Tahoma"/>
            <family val="2"/>
          </rPr>
          <t>Marcar solo una casilla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D12" authorId="0" shapeId="0" xr:uid="{3A34072E-5C7C-5549-A648-6582C42BA733}">
      <text>
        <r>
          <rPr>
            <b/>
            <sz val="10"/>
            <color rgb="FF000000"/>
            <rFont val="Tahoma"/>
            <family val="2"/>
          </rPr>
          <t>Microsoft Office User:</t>
        </r>
        <r>
          <rPr>
            <sz val="10"/>
            <color rgb="FF000000"/>
            <rFont val="Tahoma"/>
            <family val="2"/>
          </rPr>
          <t xml:space="preserve">
</t>
        </r>
        <r>
          <rPr>
            <sz val="10"/>
            <color rgb="FF000000"/>
            <rFont val="Tahoma"/>
            <family val="2"/>
          </rPr>
          <t>En esta celda aparecera una lista de opciones de productos, escoger una</t>
        </r>
      </text>
    </comment>
    <comment ref="G12" authorId="0" shapeId="0" xr:uid="{1CB428E3-3FD1-E04E-98CA-D8AA4D63D9D5}">
      <text>
        <r>
          <rPr>
            <b/>
            <sz val="10"/>
            <color rgb="FF000000"/>
            <rFont val="Tahoma"/>
            <family val="2"/>
          </rPr>
          <t>Microsoft Office User:</t>
        </r>
        <r>
          <rPr>
            <sz val="10"/>
            <color rgb="FF000000"/>
            <rFont val="Tahoma"/>
            <family val="2"/>
          </rPr>
          <t xml:space="preserve">
</t>
        </r>
        <r>
          <rPr>
            <sz val="10"/>
            <color rgb="FF000000"/>
            <rFont val="Calibri"/>
            <family val="2"/>
          </rPr>
          <t xml:space="preserve">En esta celda aparecera una lista de opciones de productos, escoger una
</t>
        </r>
      </text>
    </comment>
    <comment ref="J12" authorId="0" shapeId="0" xr:uid="{9E6DE38C-4BDD-3441-996B-95106D755E9C}">
      <text>
        <r>
          <rPr>
            <b/>
            <sz val="10"/>
            <color rgb="FF000000"/>
            <rFont val="Tahoma"/>
            <family val="2"/>
          </rPr>
          <t>Microsoft Office User:</t>
        </r>
        <r>
          <rPr>
            <sz val="10"/>
            <color rgb="FF000000"/>
            <rFont val="Tahoma"/>
            <family val="2"/>
          </rPr>
          <t xml:space="preserve">
</t>
        </r>
        <r>
          <rPr>
            <sz val="10"/>
            <color rgb="FF000000"/>
            <rFont val="Calibri"/>
            <family val="2"/>
          </rPr>
          <t xml:space="preserve">En esta celda aparecera una lista de opciones de productos, escoger una
</t>
        </r>
      </text>
    </comment>
    <comment ref="M12" authorId="0" shapeId="0" xr:uid="{F2BDD2DB-9DCD-894E-A83A-61A21DF5214A}">
      <text>
        <r>
          <rPr>
            <b/>
            <sz val="10"/>
            <color rgb="FF000000"/>
            <rFont val="Tahoma"/>
            <family val="2"/>
          </rPr>
          <t>Microsoft Office User:</t>
        </r>
        <r>
          <rPr>
            <sz val="10"/>
            <color rgb="FF000000"/>
            <rFont val="Tahoma"/>
            <family val="2"/>
          </rPr>
          <t xml:space="preserve">
</t>
        </r>
        <r>
          <rPr>
            <sz val="10"/>
            <color rgb="FF000000"/>
            <rFont val="Calibri"/>
            <family val="2"/>
          </rPr>
          <t xml:space="preserve">En esta celda aparecera una lista de opciones de productos, escoger una
</t>
        </r>
      </text>
    </comment>
    <comment ref="D13" authorId="0" shapeId="0" xr:uid="{C62CAE0C-22C1-FB4A-B74A-05C6261F8767}">
      <text>
        <r>
          <rPr>
            <b/>
            <sz val="10"/>
            <color rgb="FF000000"/>
            <rFont val="Tahoma"/>
            <family val="2"/>
          </rPr>
          <t xml:space="preserve">Microsoft Office User: Javir </t>
        </r>
        <r>
          <rPr>
            <sz val="10"/>
            <color rgb="FF000000"/>
            <rFont val="Tahoma"/>
            <family val="2"/>
          </rPr>
          <t xml:space="preserve">
</t>
        </r>
        <r>
          <rPr>
            <sz val="10"/>
            <color rgb="FF000000"/>
            <rFont val="Tahoma"/>
            <family val="2"/>
          </rPr>
          <t>Marcar solo una casilla</t>
        </r>
      </text>
    </comment>
    <comment ref="G13" authorId="0" shapeId="0" xr:uid="{A3B68BC2-2806-3E44-837F-D1D04B2CD004}">
      <text>
        <r>
          <rPr>
            <b/>
            <sz val="10"/>
            <color rgb="FF000000"/>
            <rFont val="Tahoma"/>
            <family val="2"/>
          </rPr>
          <t xml:space="preserve">Microsoft Office User: Javir </t>
        </r>
        <r>
          <rPr>
            <sz val="10"/>
            <color rgb="FF000000"/>
            <rFont val="Tahoma"/>
            <family val="2"/>
          </rPr>
          <t xml:space="preserve">
</t>
        </r>
        <r>
          <rPr>
            <sz val="10"/>
            <color rgb="FF000000"/>
            <rFont val="Tahoma"/>
            <family val="2"/>
          </rPr>
          <t>Marcar solo una casilla</t>
        </r>
      </text>
    </comment>
    <comment ref="J13" authorId="0" shapeId="0" xr:uid="{63DE3691-12B2-4749-A91B-113A616BD314}">
      <text>
        <r>
          <rPr>
            <b/>
            <sz val="10"/>
            <color rgb="FF000000"/>
            <rFont val="Tahoma"/>
            <family val="2"/>
          </rPr>
          <t xml:space="preserve">Microsoft Office User: Javir </t>
        </r>
        <r>
          <rPr>
            <sz val="10"/>
            <color rgb="FF000000"/>
            <rFont val="Tahoma"/>
            <family val="2"/>
          </rPr>
          <t xml:space="preserve">
</t>
        </r>
        <r>
          <rPr>
            <sz val="10"/>
            <color rgb="FF000000"/>
            <rFont val="Tahoma"/>
            <family val="2"/>
          </rPr>
          <t>Marcar solo una casilla</t>
        </r>
      </text>
    </comment>
    <comment ref="M13" authorId="0" shapeId="0" xr:uid="{D471CC63-8FC2-774D-80EE-ED7B926514DA}">
      <text>
        <r>
          <rPr>
            <b/>
            <sz val="10"/>
            <color rgb="FF000000"/>
            <rFont val="Tahoma"/>
            <family val="2"/>
          </rPr>
          <t xml:space="preserve">Microsoft Office User: Javir </t>
        </r>
        <r>
          <rPr>
            <sz val="10"/>
            <color rgb="FF000000"/>
            <rFont val="Tahoma"/>
            <family val="2"/>
          </rPr>
          <t xml:space="preserve">
</t>
        </r>
        <r>
          <rPr>
            <sz val="10"/>
            <color rgb="FF000000"/>
            <rFont val="Tahoma"/>
            <family val="2"/>
          </rPr>
          <t>Marcar solo una casilla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11" authorId="0" shapeId="0" xr:uid="{6050CCC4-62A0-B14C-B89B-2EDEBE93CCC0}">
      <text>
        <r>
          <rPr>
            <b/>
            <sz val="10"/>
            <color rgb="FF000000"/>
            <rFont val="Tahoma"/>
            <family val="2"/>
          </rPr>
          <t>Microsoft Office User:</t>
        </r>
        <r>
          <rPr>
            <sz val="10"/>
            <color rgb="FF000000"/>
            <rFont val="Tahoma"/>
            <family val="2"/>
          </rPr>
          <t xml:space="preserve">
</t>
        </r>
        <r>
          <rPr>
            <sz val="10"/>
            <color rgb="FF000000"/>
            <rFont val="Tahoma"/>
            <family val="2"/>
          </rPr>
          <t>Escojer una frecuencia de la lista ofrecida, en cada una de las celdas de la parte inferior</t>
        </r>
      </text>
    </comment>
    <comment ref="D11" authorId="0" shapeId="0" xr:uid="{BB252A9C-B0C8-7C47-BD6F-6DFD91E6E79A}">
      <text>
        <r>
          <rPr>
            <b/>
            <sz val="10"/>
            <color rgb="FF000000"/>
            <rFont val="Tahoma"/>
            <family val="2"/>
          </rPr>
          <t>Microsoft Office User: Javir</t>
        </r>
        <r>
          <rPr>
            <sz val="10"/>
            <color rgb="FF000000"/>
            <rFont val="Tahoma"/>
            <family val="2"/>
          </rPr>
          <t xml:space="preserve">
</t>
        </r>
        <r>
          <rPr>
            <sz val="10"/>
            <color rgb="FF000000"/>
            <rFont val="Calibri"/>
            <family val="2"/>
          </rPr>
          <t xml:space="preserve">El Tiempo de Recuperación Objetivo (Recovery Time Objetive) es el periodo de tiempo, después de la interrupción, en el cual el proceso o servicio debe ser restaurado o reanudado a un nivel mínimo aceptable.  </t>
        </r>
      </text>
    </comment>
    <comment ref="E11" authorId="0" shapeId="0" xr:uid="{FF2042ED-B606-0949-BF4E-EEBE74640444}">
      <text>
        <r>
          <rPr>
            <b/>
            <sz val="10"/>
            <color rgb="FF000000"/>
            <rFont val="Tahoma"/>
            <family val="2"/>
          </rPr>
          <t>Microsoft Office User:</t>
        </r>
        <r>
          <rPr>
            <sz val="10"/>
            <color rgb="FF000000"/>
            <rFont val="Tahoma"/>
            <family val="2"/>
          </rPr>
          <t xml:space="preserve">
</t>
        </r>
        <r>
          <rPr>
            <sz val="10"/>
            <color rgb="FF000000"/>
            <rFont val="Calibri"/>
            <family val="2"/>
          </rPr>
          <t xml:space="preserve">El Periodo Máximo Tolerable de Interrupción (Maximum Tolerable Period of Disruption) es el tiempo máximo que puede soportar la UAECD después de la interrupción de un proceso sin incurrir en una pérdida inaceptable para la Entidad. Se asume que si el proceso no se logra recuperar en la franja de tiempo definida como MTPD las pérdidas son tan elevadas que comprometen la viabilidad de la Entidad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Microsoft Office User</author>
    <author>José Abraham Villarraga Rios</author>
  </authors>
  <commentList>
    <comment ref="E10" authorId="0" shapeId="0" xr:uid="{6A69A1D1-0820-4B43-8334-6498A1ABFAC1}">
      <text>
        <r>
          <rPr>
            <b/>
            <sz val="10"/>
            <color rgb="FF000000"/>
            <rFont val="Tahoma"/>
            <family val="2"/>
          </rPr>
          <t>Microsoft Office User: Javir</t>
        </r>
        <r>
          <rPr>
            <sz val="10"/>
            <color rgb="FF000000"/>
            <rFont val="Tahoma"/>
            <family val="2"/>
          </rPr>
          <t xml:space="preserve">
</t>
        </r>
        <r>
          <rPr>
            <sz val="10"/>
            <color rgb="FF000000"/>
            <rFont val="Tahoma"/>
            <family val="2"/>
          </rPr>
          <t>Escoger una opción de la lista que se ofrece en cada una de las celdas de la parte inferior</t>
        </r>
      </text>
    </comment>
    <comment ref="F10" authorId="0" shapeId="0" xr:uid="{79F4DA38-7AC9-8F4D-A456-E2812B1E0C7F}">
      <text>
        <r>
          <rPr>
            <b/>
            <sz val="10"/>
            <color rgb="FF000000"/>
            <rFont val="Tahoma"/>
            <family val="2"/>
          </rPr>
          <t>Microsoft Office User:</t>
        </r>
        <r>
          <rPr>
            <sz val="10"/>
            <color rgb="FF000000"/>
            <rFont val="Tahoma"/>
            <family val="2"/>
          </rPr>
          <t xml:space="preserve">
</t>
        </r>
        <r>
          <rPr>
            <sz val="11"/>
            <color rgb="FF000000"/>
            <rFont val="Calibri"/>
            <family val="2"/>
            <scheme val="minor"/>
          </rPr>
          <t>Escoger una opción de la lista que se ofrece en cada una de las celdas de la parte inferior</t>
        </r>
      </text>
    </comment>
    <comment ref="G10" authorId="1" shapeId="0" xr:uid="{F0D8D21F-C6E6-4627-A5E7-8FE0E1FA7741}">
      <text>
        <r>
          <rPr>
            <b/>
            <sz val="9"/>
            <color rgb="FF000000"/>
            <rFont val="Tahoma"/>
            <family val="2"/>
          </rPr>
          <t>José Abraham Villarraga Rios:</t>
        </r>
        <r>
          <rPr>
            <sz val="9"/>
            <color rgb="FF000000"/>
            <rFont val="Tahoma"/>
            <family val="2"/>
          </rPr>
          <t xml:space="preserve">
</t>
        </r>
        <r>
          <rPr>
            <sz val="9"/>
            <color rgb="FF000000"/>
            <rFont val="Tahoma"/>
            <family val="2"/>
          </rPr>
          <t>Ver cuadro parte inferior, donde se explica el nivel de importancia. Escoger una opcion de la lista que se ofrece en cada una de las celdas de la parte inferior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Microsoft Office User</author>
    <author>José Abraham Villarraga Rios</author>
  </authors>
  <commentList>
    <comment ref="E11" authorId="0" shapeId="0" xr:uid="{205BA923-165F-B44E-8835-001CC323A0C8}">
      <text>
        <r>
          <rPr>
            <b/>
            <sz val="10"/>
            <color rgb="FF000000"/>
            <rFont val="Tahoma"/>
            <family val="2"/>
          </rPr>
          <t>Microsoft Office User: Javir</t>
        </r>
        <r>
          <rPr>
            <sz val="10"/>
            <color rgb="FF000000"/>
            <rFont val="Tahoma"/>
            <family val="2"/>
          </rPr>
          <t xml:space="preserve">
</t>
        </r>
        <r>
          <rPr>
            <sz val="10"/>
            <color rgb="FF000000"/>
            <rFont val="Tahoma"/>
            <family val="2"/>
          </rPr>
          <t>Escoger una opción de la lista que se ofrece en cada una de las celdas de la parte inferior</t>
        </r>
      </text>
    </comment>
    <comment ref="F11" authorId="0" shapeId="0" xr:uid="{044D40FC-CC9D-CC4A-AA24-D89A33672521}">
      <text>
        <r>
          <rPr>
            <b/>
            <sz val="10"/>
            <color rgb="FF000000"/>
            <rFont val="Tahoma"/>
            <family val="2"/>
          </rPr>
          <t>Microsoft Office User:</t>
        </r>
        <r>
          <rPr>
            <sz val="10"/>
            <color rgb="FF000000"/>
            <rFont val="Tahoma"/>
            <family val="2"/>
          </rPr>
          <t xml:space="preserve">
</t>
        </r>
        <r>
          <rPr>
            <sz val="10"/>
            <color rgb="FF000000"/>
            <rFont val="Calibri"/>
            <family val="2"/>
          </rPr>
          <t>Escoger una opción de la lista que se ofrece en cada una de las celdas de la parte inferior</t>
        </r>
      </text>
    </comment>
    <comment ref="G11" authorId="1" shapeId="0" xr:uid="{0379856B-D2F9-4E2D-8A09-51EDC5ED2652}">
      <text>
        <r>
          <rPr>
            <b/>
            <sz val="9"/>
            <color rgb="FF000000"/>
            <rFont val="Tahoma"/>
            <family val="2"/>
          </rPr>
          <t>José Abraham Villarraga Rios:</t>
        </r>
        <r>
          <rPr>
            <sz val="9"/>
            <color rgb="FF000000"/>
            <rFont val="Tahoma"/>
            <family val="2"/>
          </rPr>
          <t xml:space="preserve">
</t>
        </r>
        <r>
          <rPr>
            <sz val="9"/>
            <color rgb="FF000000"/>
            <rFont val="Tahoma"/>
            <family val="2"/>
          </rPr>
          <t>Ver cuadro parte inferior, donde se explica el nivel de importancia. Escoger una opción de la lista que se ofrece en cada una de las celdas de la parte inferior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D10" authorId="0" shapeId="0" xr:uid="{070CC876-60BE-7B44-9154-ABB744DE8164}">
      <text>
        <r>
          <rPr>
            <b/>
            <sz val="10"/>
            <color rgb="FF000000"/>
            <rFont val="Tahoma"/>
            <family val="2"/>
          </rPr>
          <t>Microsoft Office User:</t>
        </r>
        <r>
          <rPr>
            <sz val="10"/>
            <color rgb="FF000000"/>
            <rFont val="Tahoma"/>
            <family val="2"/>
          </rPr>
          <t xml:space="preserve">
</t>
        </r>
        <r>
          <rPr>
            <sz val="10"/>
            <color rgb="FF000000"/>
            <rFont val="Tahoma"/>
            <family val="2"/>
          </rPr>
          <t>Escoger una opcion de la lista que se ofrece en cada una de las celdas de la parte inferior</t>
        </r>
      </text>
    </comment>
    <comment ref="E10" authorId="0" shapeId="0" xr:uid="{F7DD9080-D881-9A42-BB96-1B951C492DDC}">
      <text>
        <r>
          <rPr>
            <b/>
            <sz val="10"/>
            <color rgb="FF000000"/>
            <rFont val="Tahoma"/>
            <family val="2"/>
          </rPr>
          <t>Microsoft Office User:</t>
        </r>
        <r>
          <rPr>
            <sz val="10"/>
            <color rgb="FF000000"/>
            <rFont val="Tahoma"/>
            <family val="2"/>
          </rPr>
          <t xml:space="preserve">
</t>
        </r>
        <r>
          <rPr>
            <sz val="10"/>
            <color rgb="FF000000"/>
            <rFont val="Tahoma"/>
            <family val="2"/>
          </rPr>
          <t>Escoger una opción de la lista que se ofrece en cada una de las celdas de la parte inferor. Ver cuadro parte inferior, donde se explica el nivel de importancia</t>
        </r>
      </text>
    </comment>
    <comment ref="F10" authorId="0" shapeId="0" xr:uid="{4A8AD820-D7B4-AA43-BA6C-1925062E37DB}">
      <text>
        <r>
          <rPr>
            <b/>
            <sz val="10"/>
            <color rgb="FF000000"/>
            <rFont val="Tahoma"/>
            <family val="2"/>
          </rPr>
          <t>Microsoft Office User:</t>
        </r>
        <r>
          <rPr>
            <sz val="10"/>
            <color rgb="FF000000"/>
            <rFont val="Tahoma"/>
            <family val="2"/>
          </rPr>
          <t xml:space="preserve">
</t>
        </r>
        <r>
          <rPr>
            <sz val="10"/>
            <color rgb="FF000000"/>
            <rFont val="Tahoma"/>
            <family val="2"/>
          </rPr>
          <t>Escoger una opción de la  lista que se ofrece en cada una de las celdas de la parte inferior</t>
        </r>
      </text>
    </comment>
    <comment ref="G10" authorId="0" shapeId="0" xr:uid="{77E1EBDF-4858-B845-A917-5BFD9475B933}">
      <text>
        <r>
          <rPr>
            <b/>
            <sz val="10"/>
            <color rgb="FF000000"/>
            <rFont val="Tahoma"/>
            <family val="2"/>
          </rPr>
          <t>Microsoft Office User:</t>
        </r>
        <r>
          <rPr>
            <sz val="10"/>
            <color rgb="FF000000"/>
            <rFont val="Tahoma"/>
            <family val="2"/>
          </rPr>
          <t xml:space="preserve">
</t>
        </r>
        <r>
          <rPr>
            <sz val="10"/>
            <color rgb="FF000000"/>
            <rFont val="Calibri"/>
            <family val="2"/>
          </rPr>
          <t xml:space="preserve">El Tiempo de Recuperación Objetivo (Recovery Time Objetive) es el periodo de tiempo, después de la interrupción, en el cual el proceso o servicio debe ser restaurado o reanudado a un nivel mínimo aceptable.  
</t>
        </r>
      </text>
    </comment>
    <comment ref="H10" authorId="0" shapeId="0" xr:uid="{959264F2-6DE8-3A42-B300-CCAEC351F4E0}">
      <text>
        <r>
          <rPr>
            <b/>
            <sz val="10"/>
            <color rgb="FF000000"/>
            <rFont val="Tahoma"/>
            <family val="2"/>
          </rPr>
          <t>Microsoft Office User:</t>
        </r>
        <r>
          <rPr>
            <sz val="10"/>
            <color rgb="FF000000"/>
            <rFont val="Tahoma"/>
            <family val="2"/>
          </rPr>
          <t xml:space="preserve">
</t>
        </r>
        <r>
          <rPr>
            <sz val="10"/>
            <color rgb="FF000000"/>
            <rFont val="Calibri"/>
            <family val="2"/>
          </rPr>
          <t xml:space="preserve">El Periodo Máximo Tolerable de Interrupción (Maximum Tolerable Period of Disruption) es el tiempo máximo que puede soportar la UAECD después de la interrupción de un proceso sin incurrir en una pérdida inaceptable para la Entidad. Se asume que si el proceso no se logra recuperar en la franja de tiempo definida como MTPD las pérdidas son tan elevadas que comprometen la viabilidad de la Entidad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D10" authorId="0" shapeId="0" xr:uid="{8CF2449F-B8A7-B648-B9C4-A12DEC96C8D5}">
      <text>
        <r>
          <rPr>
            <b/>
            <sz val="10"/>
            <color rgb="FF000000"/>
            <rFont val="Tahoma"/>
            <family val="2"/>
          </rPr>
          <t>Microsoft Office User:</t>
        </r>
        <r>
          <rPr>
            <sz val="10"/>
            <color rgb="FF000000"/>
            <rFont val="Tahoma"/>
            <family val="2"/>
          </rPr>
          <t xml:space="preserve">
</t>
        </r>
        <r>
          <rPr>
            <sz val="10"/>
            <color rgb="FF000000"/>
            <rFont val="Tahoma"/>
            <family val="2"/>
          </rPr>
          <t>Escoger una opcion de la lista que se ofrece en cada una de las celdas de la parte inferior</t>
        </r>
      </text>
    </comment>
    <comment ref="E10" authorId="0" shapeId="0" xr:uid="{5FD0AAE0-CE98-C448-A1D1-0DA2C3475027}">
      <text>
        <r>
          <rPr>
            <b/>
            <sz val="10"/>
            <color rgb="FF000000"/>
            <rFont val="Tahoma"/>
            <family val="2"/>
          </rPr>
          <t>Microsoft Office User:</t>
        </r>
        <r>
          <rPr>
            <sz val="10"/>
            <color rgb="FF000000"/>
            <rFont val="Tahoma"/>
            <family val="2"/>
          </rPr>
          <t xml:space="preserve">
</t>
        </r>
        <r>
          <rPr>
            <sz val="10"/>
            <color rgb="FF000000"/>
            <rFont val="Tahoma"/>
            <family val="2"/>
          </rPr>
          <t>Escoger una opción de la lista que se ofrece en cada una de las celdas de la parte inferior. Ver cuadro parte inferior, donde se explica el nivel de importancia</t>
        </r>
      </text>
    </comment>
    <comment ref="F10" authorId="0" shapeId="0" xr:uid="{A71FA581-919E-5E4E-9F2F-E3D6914F5F3C}">
      <text>
        <r>
          <rPr>
            <b/>
            <sz val="10"/>
            <color rgb="FF000000"/>
            <rFont val="Tahoma"/>
            <family val="2"/>
          </rPr>
          <t>Microsoft Office User:</t>
        </r>
        <r>
          <rPr>
            <sz val="10"/>
            <color rgb="FF000000"/>
            <rFont val="Tahoma"/>
            <family val="2"/>
          </rPr>
          <t xml:space="preserve">
</t>
        </r>
        <r>
          <rPr>
            <sz val="10"/>
            <color rgb="FF000000"/>
            <rFont val="Tahoma"/>
            <family val="2"/>
          </rPr>
          <t>Escoger una opción de la  lista que se ofrece en cada una de las celdas de la parte inferior</t>
        </r>
      </text>
    </comment>
    <comment ref="G10" authorId="0" shapeId="0" xr:uid="{5984CF9A-1E41-E543-AAFD-1CFC7386CFA5}">
      <text>
        <r>
          <rPr>
            <b/>
            <sz val="10"/>
            <color rgb="FF000000"/>
            <rFont val="Tahoma"/>
            <family val="2"/>
          </rPr>
          <t>Microsoft Office User:</t>
        </r>
        <r>
          <rPr>
            <sz val="10"/>
            <color rgb="FF000000"/>
            <rFont val="Tahoma"/>
            <family val="2"/>
          </rPr>
          <t xml:space="preserve">
</t>
        </r>
        <r>
          <rPr>
            <sz val="10"/>
            <color rgb="FF000000"/>
            <rFont val="Calibri"/>
            <family val="2"/>
          </rPr>
          <t xml:space="preserve">El Tiempo de Recuperación Objetivo (Recovery Time Objetive) es el periodo de tiempo, después de la interrupción, en el cual el proceso o servicio debe ser restaurado o reanudado a un nivel mínimo aceptable.  
</t>
        </r>
      </text>
    </comment>
    <comment ref="H10" authorId="0" shapeId="0" xr:uid="{F4DD53AC-70C3-964E-844D-5D3929B65848}">
      <text>
        <r>
          <rPr>
            <b/>
            <sz val="10"/>
            <color rgb="FF000000"/>
            <rFont val="Tahoma"/>
            <family val="2"/>
          </rPr>
          <t>Microsoft Office User:</t>
        </r>
        <r>
          <rPr>
            <sz val="10"/>
            <color rgb="FF000000"/>
            <rFont val="Tahoma"/>
            <family val="2"/>
          </rPr>
          <t xml:space="preserve">
</t>
        </r>
        <r>
          <rPr>
            <sz val="10"/>
            <color rgb="FF000000"/>
            <rFont val="Calibri"/>
            <family val="2"/>
          </rPr>
          <t xml:space="preserve">El Periodo Máximo Tolerable de Interrupción (Maximum Tolerable Period of Disruption) es el tiempo máximo que puede soportar la UAECD después de la interrupción de un proceso sin incurrir en una pérdida inaceptable para la Entidad. Se asume que si el proceso no se logra recuperar en la franja de tiempo definida como MTPD las pérdidas son tan elevadas que comprometen la viabilidad de la Entidad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10" authorId="0" shapeId="0" xr:uid="{7C6410AE-A557-6648-AD17-8E1505270E05}">
      <text>
        <r>
          <rPr>
            <b/>
            <sz val="10"/>
            <color rgb="FF000000"/>
            <rFont val="Tahoma"/>
            <family val="2"/>
          </rPr>
          <t>Microsoft Office User:</t>
        </r>
        <r>
          <rPr>
            <sz val="10"/>
            <color rgb="FF000000"/>
            <rFont val="Tahoma"/>
            <family val="2"/>
          </rPr>
          <t xml:space="preserve">
</t>
        </r>
        <r>
          <rPr>
            <sz val="10"/>
            <color rgb="FF000000"/>
            <rFont val="Tahoma"/>
            <family val="2"/>
          </rPr>
          <t>Seleccionar una opción de la lista que se ofrece en cada una de las celdas de la parte inferior</t>
        </r>
      </text>
    </comment>
    <comment ref="C10" authorId="0" shapeId="0" xr:uid="{20E3DB28-D54E-3E4F-A174-68A89A55279D}">
      <text>
        <r>
          <rPr>
            <b/>
            <sz val="10"/>
            <color rgb="FF000000"/>
            <rFont val="Tahoma"/>
            <family val="2"/>
          </rPr>
          <t>Microsoft Office User:</t>
        </r>
        <r>
          <rPr>
            <sz val="10"/>
            <color rgb="FF000000"/>
            <rFont val="Tahoma"/>
            <family val="2"/>
          </rPr>
          <t xml:space="preserve">
</t>
        </r>
        <r>
          <rPr>
            <sz val="10"/>
            <color rgb="FF000000"/>
            <rFont val="Tahoma"/>
            <family val="2"/>
          </rPr>
          <t>Escoger una opción de la lista que se ofrece en cada una de las celdas de la parte inferior.  Ver cuadro en la parte inferior, donde se explica el nivel de importancia</t>
        </r>
      </text>
    </comment>
    <comment ref="D10" authorId="0" shapeId="0" xr:uid="{A62D4FB9-CED9-CF44-B46D-D7D0FF4601D3}">
      <text>
        <r>
          <rPr>
            <b/>
            <sz val="10"/>
            <color rgb="FF000000"/>
            <rFont val="Tahoma"/>
            <family val="2"/>
          </rPr>
          <t>Microsoft Office User:</t>
        </r>
        <r>
          <rPr>
            <sz val="10"/>
            <color rgb="FF000000"/>
            <rFont val="Tahoma"/>
            <family val="2"/>
          </rPr>
          <t xml:space="preserve">
</t>
        </r>
        <r>
          <rPr>
            <sz val="10"/>
            <color rgb="FF000000"/>
            <rFont val="Calibri"/>
            <family val="2"/>
          </rPr>
          <t xml:space="preserve">El Tiempo de Recuperación Objetivo (Recovery Time Objetive) es el periodo de tiempo, después de la interrupción, en el cual el proceso o servicio debe ser restaurado o reanudado a un nivel mínimo aceptable.  
</t>
        </r>
      </text>
    </comment>
    <comment ref="E10" authorId="0" shapeId="0" xr:uid="{F8F27B81-BA88-3448-B754-EA0BB575624E}">
      <text>
        <r>
          <rPr>
            <b/>
            <sz val="10"/>
            <color rgb="FF000000"/>
            <rFont val="Tahoma"/>
            <family val="2"/>
          </rPr>
          <t>Microsoft Office User:</t>
        </r>
        <r>
          <rPr>
            <sz val="10"/>
            <color rgb="FF000000"/>
            <rFont val="Tahoma"/>
            <family val="2"/>
          </rPr>
          <t xml:space="preserve">
</t>
        </r>
        <r>
          <rPr>
            <sz val="10"/>
            <color rgb="FF000000"/>
            <rFont val="Calibri"/>
            <family val="2"/>
          </rPr>
          <t xml:space="preserve">El Periodo Máximo Tolerable de Interrupción (Maximum Tolerable Period of Disruption) es el tiempo máximo que puede soportar la UAECD después de la interrupción de un proceso sin incurrir en una pérdida inaceptable para la Entidad. Se asume que si el proceso no se logra recuperar en la franja de tiempo definida como MTPD las pérdidas son tan elevadas que comprometen la viabilidad de la Entidad 
</t>
        </r>
      </text>
    </comment>
    <comment ref="F10" authorId="0" shapeId="0" xr:uid="{7D92A3EF-FA49-3049-B112-95655CBACBCD}">
      <text>
        <r>
          <rPr>
            <b/>
            <sz val="10"/>
            <color rgb="FF000000"/>
            <rFont val="Tahoma"/>
            <family val="2"/>
          </rPr>
          <t>Microsoft Office User:</t>
        </r>
        <r>
          <rPr>
            <sz val="10"/>
            <color rgb="FF000000"/>
            <rFont val="Tahoma"/>
            <family val="2"/>
          </rPr>
          <t xml:space="preserve">
</t>
        </r>
        <r>
          <rPr>
            <sz val="10"/>
            <color rgb="FF000000"/>
            <rFont val="Calibri"/>
            <family val="2"/>
          </rPr>
          <t xml:space="preserve">(Recovery Point Objective) Punto de Recuperación Objetivo. El objetivo establecido para el estado y la disponibilidad de los datos (electrónicos y en papel) al inicio de un proceso de recuperación. Es un momento en el que los datos o la capacidad de un proceso se encuentran en un estado conocido y válido y pueden restaurarse de forma segura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10" authorId="0" shapeId="0" xr:uid="{884C2700-BDDF-3C49-9DA9-491ECBC39F9D}">
      <text>
        <r>
          <rPr>
            <b/>
            <sz val="10"/>
            <color rgb="FF000000"/>
            <rFont val="Tahoma"/>
            <family val="2"/>
          </rPr>
          <t>Microsoft Office User:</t>
        </r>
        <r>
          <rPr>
            <sz val="10"/>
            <color rgb="FF000000"/>
            <rFont val="Tahoma"/>
            <family val="2"/>
          </rPr>
          <t xml:space="preserve">
</t>
        </r>
        <r>
          <rPr>
            <sz val="10"/>
            <color rgb="FF000000"/>
            <rFont val="Calibri"/>
            <family val="2"/>
          </rPr>
          <t xml:space="preserve">Seleccionar una  opción de la lista que se ofrece en cada una de las celdas
</t>
        </r>
      </text>
    </comment>
    <comment ref="C10" authorId="0" shapeId="0" xr:uid="{3B658E47-D84F-B64D-B55D-F858BB0D34C1}">
      <text>
        <r>
          <rPr>
            <b/>
            <sz val="10"/>
            <color rgb="FF000000"/>
            <rFont val="Tahoma"/>
            <family val="2"/>
          </rPr>
          <t>Microsoft Office User:</t>
        </r>
        <r>
          <rPr>
            <sz val="10"/>
            <color rgb="FF000000"/>
            <rFont val="Tahoma"/>
            <family val="2"/>
          </rPr>
          <t xml:space="preserve">
</t>
        </r>
        <r>
          <rPr>
            <sz val="10"/>
            <color rgb="FF000000"/>
            <rFont val="Tahoma"/>
            <family val="2"/>
          </rPr>
          <t>Seleccionar una opción de la lista que se presenta en cada una de las celdas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11" authorId="0" shapeId="0" xr:uid="{174A4EED-C48B-DD4D-909F-63FE072FD4AD}">
      <text>
        <r>
          <rPr>
            <b/>
            <sz val="10"/>
            <color rgb="FF000000"/>
            <rFont val="Tahoma"/>
            <family val="2"/>
          </rPr>
          <t>Microsoft Office User:</t>
        </r>
        <r>
          <rPr>
            <sz val="10"/>
            <color rgb="FF000000"/>
            <rFont val="Tahoma"/>
            <family val="2"/>
          </rPr>
          <t xml:space="preserve">
</t>
        </r>
        <r>
          <rPr>
            <sz val="10"/>
            <color rgb="FF000000"/>
            <rFont val="Tahoma"/>
            <family val="2"/>
          </rPr>
          <t>Escoger una opción de la lista que se ofrece en cada una de las celdas</t>
        </r>
      </text>
    </comment>
    <comment ref="C11" authorId="0" shapeId="0" xr:uid="{EDDD4EC3-6614-B045-88DF-032969F98213}">
      <text>
        <r>
          <rPr>
            <b/>
            <sz val="10"/>
            <color rgb="FF000000"/>
            <rFont val="Tahoma"/>
            <family val="2"/>
          </rPr>
          <t>Microsoft Office User:</t>
        </r>
        <r>
          <rPr>
            <sz val="10"/>
            <color rgb="FF000000"/>
            <rFont val="Tahoma"/>
            <family val="2"/>
          </rPr>
          <t xml:space="preserve">
</t>
        </r>
        <r>
          <rPr>
            <sz val="10"/>
            <color rgb="FF000000"/>
            <rFont val="Tahoma"/>
            <family val="2"/>
          </rPr>
          <t>Escoger un valor de la listanque se ofrece en cada una de las celdas. Ver cuadro en la parte inferior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10" authorId="0" shapeId="0" xr:uid="{33F907F0-3CA4-8049-B32C-8BB9C5AEC8E6}">
      <text>
        <r>
          <rPr>
            <b/>
            <sz val="10"/>
            <color rgb="FF000000"/>
            <rFont val="Tahoma"/>
            <family val="2"/>
          </rPr>
          <t>Microsoft Office User:</t>
        </r>
        <r>
          <rPr>
            <sz val="10"/>
            <color rgb="FF000000"/>
            <rFont val="Tahoma"/>
            <family val="2"/>
          </rPr>
          <t xml:space="preserve">
</t>
        </r>
        <r>
          <rPr>
            <sz val="10"/>
            <color rgb="FF000000"/>
            <rFont val="Calibri"/>
            <family val="2"/>
            <scheme val="minor"/>
          </rPr>
          <t>Escoger una opción de la lista que se ofrece en cada una de las celdas.  Ver cuadro en la parte inferior, donde se explica el nivel de importancia</t>
        </r>
        <r>
          <rPr>
            <sz val="10"/>
            <color rgb="FF000000"/>
            <rFont val="Calibri"/>
            <family val="2"/>
            <scheme val="minor"/>
          </rPr>
          <t xml:space="preserve">
</t>
        </r>
      </text>
    </comment>
  </commentList>
</comments>
</file>

<file path=xl/sharedStrings.xml><?xml version="1.0" encoding="utf-8"?>
<sst xmlns="http://schemas.openxmlformats.org/spreadsheetml/2006/main" count="1084" uniqueCount="711">
  <si>
    <t>GESTION INTEGRAL DEL RIESGO: SUBSISTEMA DE GESTION CONTINUIDAD DEL NEGOCIO
GERENCIA DE TECNOLOGÍA</t>
  </si>
  <si>
    <t xml:space="preserve">
</t>
  </si>
  <si>
    <t xml:space="preserve">Revisó: </t>
  </si>
  <si>
    <t>Fecha actualización:</t>
  </si>
  <si>
    <t>SIGNIFICADO</t>
  </si>
  <si>
    <t>Complejidad</t>
  </si>
  <si>
    <t>VALOR</t>
  </si>
  <si>
    <t>NIVEL</t>
  </si>
  <si>
    <t>Significado</t>
  </si>
  <si>
    <t>Producto 1</t>
  </si>
  <si>
    <t>Producto 2</t>
  </si>
  <si>
    <t>Producto 3</t>
  </si>
  <si>
    <t>Producto 4</t>
  </si>
  <si>
    <t>Grado de Afectación</t>
  </si>
  <si>
    <t>Valor</t>
  </si>
  <si>
    <t>Nivel Impacto</t>
  </si>
  <si>
    <t>Actividad</t>
  </si>
  <si>
    <t>Frecuencia de ejecución</t>
  </si>
  <si>
    <t>RTO</t>
  </si>
  <si>
    <t>MTPD</t>
  </si>
  <si>
    <t>USUARIOS OPERACIÓN NORMAL</t>
  </si>
  <si>
    <t>USUARIOS EN CONTINGENCIA</t>
  </si>
  <si>
    <t xml:space="preserve">Determinar la periodicidad de ejecución de la actividad </t>
  </si>
  <si>
    <t>Tiempo de Recuperación Objetivo de la actividad</t>
  </si>
  <si>
    <t>Periodo Máximo Tolerable de Interrupción de la actividad</t>
  </si>
  <si>
    <t>Cantidad de recurso humano que ejecuta y gestiona la actividad en condiciones normales de operación</t>
  </si>
  <si>
    <t>Cantidad mínima de recurso humano requerido para garantizar la continuidad de la operación durante eventos de contingencia</t>
  </si>
  <si>
    <t>Diario - A toda hora</t>
  </si>
  <si>
    <t>Semanal</t>
  </si>
  <si>
    <t>Mensual</t>
  </si>
  <si>
    <t>Semestral</t>
  </si>
  <si>
    <t>Anual</t>
  </si>
  <si>
    <t>Por demanda</t>
  </si>
  <si>
    <t>Ene</t>
  </si>
  <si>
    <t>Feb</t>
  </si>
  <si>
    <t>Mar</t>
  </si>
  <si>
    <t>Abr</t>
  </si>
  <si>
    <t>May</t>
  </si>
  <si>
    <t>Jun</t>
  </si>
  <si>
    <t>Jul</t>
  </si>
  <si>
    <t>Ago</t>
  </si>
  <si>
    <t>Sep</t>
  </si>
  <si>
    <t>Oct</t>
  </si>
  <si>
    <t>Nov</t>
  </si>
  <si>
    <t>Dic</t>
  </si>
  <si>
    <t>Época en la cual se ejecutan actividades críticas del proceso, dado el nivel de cumplimiento y aumento de tareas en la operación. Un evento de interrupción deriva efectos negativos de gran magnitud a la entidad.</t>
  </si>
  <si>
    <t xml:space="preserve">Época en la cual se ejecutan actividades críticas del proceso, dado el nivel de cumplimiento y aumento de tareas en la operación. Un evento de interrupción deriva efectos </t>
  </si>
  <si>
    <t>Época en la cual se ejecutan actividades importantes del proceso. Un evento de interrupción deriva efectos negativos al proceso.</t>
  </si>
  <si>
    <t xml:space="preserve">Época en la cual se ejecutan actividades cotidianas, un evento de interrupción afecta de manera insignificante el proceso. </t>
  </si>
  <si>
    <t>Época en la cual se ejecutan actividades cotidianas, un evento de interrupción no afecta el proceso.</t>
  </si>
  <si>
    <t>Proveedor</t>
  </si>
  <si>
    <t>Servicio / producto que presta</t>
  </si>
  <si>
    <t>Estado de Contratación</t>
  </si>
  <si>
    <t>Periodicidad de Intercambio</t>
  </si>
  <si>
    <t>Area Responsable</t>
  </si>
  <si>
    <t>Importancia</t>
  </si>
  <si>
    <t>Nivel</t>
  </si>
  <si>
    <t>Superior</t>
  </si>
  <si>
    <t>Depende completamente de los servicios del proveedor para garantizar la producción o prestación de servicio desde el proceso. En el mercado no existen otras organizaciones que presten el mismo tipo de servicio (Mono proveedores)</t>
  </si>
  <si>
    <t>Mayor</t>
  </si>
  <si>
    <t>Depende de los servicios del proveedor para garantizar la producción o prestación de servicio desde el proceso. En el mercado son limitadas las organizaciones que prestan el mismo tipo de servicio.</t>
  </si>
  <si>
    <t>Importante</t>
  </si>
  <si>
    <t>Depende de los servicios del proveedor para garantizar la producción o prestación de servicio desde el proceso. En el mercado existen proveedores que pueden reemplazar el actual.</t>
  </si>
  <si>
    <t>Bajo</t>
  </si>
  <si>
    <t>Depende de algunas actividades del proveedor, puede ser reemplazado fácilmente.</t>
  </si>
  <si>
    <t>Muy Bajo</t>
  </si>
  <si>
    <t>No tiene dependencia del proveedor, puede ser reemplazado fácilmente.</t>
  </si>
  <si>
    <t>Trimestral</t>
  </si>
  <si>
    <t>Cliente</t>
  </si>
  <si>
    <t>Servicio / producto que recibe</t>
  </si>
  <si>
    <t>Periodicidad de intercambio de productos / servicios</t>
  </si>
  <si>
    <t>Método de intercambio de productos / servicios</t>
  </si>
  <si>
    <t>Tiempo Objetivo de Recuperación</t>
  </si>
  <si>
    <t>Tiempo máximo tolerable de interrupción</t>
  </si>
  <si>
    <t>No se debe interrumpir la prestación de servicios o transmisión de información a los clientes.</t>
  </si>
  <si>
    <t>La tolerancia a una interrupción para la prestación de servicios o transmisión de información a clientes es mínima (minutos)</t>
  </si>
  <si>
    <t>La tolerancia a una interrupción para la prestación de servicios o transmisión de información a clientes es moderada (horas)</t>
  </si>
  <si>
    <t>La tolerancia a una interrupción para la prestación de servicios o transmisión de información a clientes es alta (días)</t>
  </si>
  <si>
    <t>Se puede interrumpir los servicios o la transmisión de información por más de 1 semana.</t>
  </si>
  <si>
    <t>CD</t>
  </si>
  <si>
    <t>Conceptos y Normas</t>
  </si>
  <si>
    <t>correo electronico</t>
  </si>
  <si>
    <t>Digital</t>
  </si>
  <si>
    <t>electronico</t>
  </si>
  <si>
    <t>fisico</t>
  </si>
  <si>
    <t>Fisico o Digital</t>
  </si>
  <si>
    <t>fisico y electronico</t>
  </si>
  <si>
    <t>Indagación</t>
  </si>
  <si>
    <t>Línea telefonica</t>
  </si>
  <si>
    <t>Memorias</t>
  </si>
  <si>
    <t>Plataformas de consulta</t>
  </si>
  <si>
    <t>Plataformas disponibles</t>
  </si>
  <si>
    <t>Presencial</t>
  </si>
  <si>
    <t>Redes sociales</t>
  </si>
  <si>
    <t xml:space="preserve"> Cliente</t>
  </si>
  <si>
    <t>Acceso remoto</t>
  </si>
  <si>
    <t>Audios</t>
  </si>
  <si>
    <t>Base datos resultado</t>
  </si>
  <si>
    <t>Bases de datos</t>
  </si>
  <si>
    <t>Charlas</t>
  </si>
  <si>
    <t>Comunicación</t>
  </si>
  <si>
    <t xml:space="preserve">Correo </t>
  </si>
  <si>
    <t>Correo  Electronico</t>
  </si>
  <si>
    <t>Cursos presenciales</t>
  </si>
  <si>
    <t>Cursos virtuales</t>
  </si>
  <si>
    <t>Informe Fisico</t>
  </si>
  <si>
    <t>Linea telefónica</t>
  </si>
  <si>
    <t>Magnetico</t>
  </si>
  <si>
    <t xml:space="preserve">Mesa de Servicios </t>
  </si>
  <si>
    <t>Resoluciones - oficios</t>
  </si>
  <si>
    <t>Si Capital</t>
  </si>
  <si>
    <t>Sistema de información / Servicio de tecnología</t>
  </si>
  <si>
    <t>Tiempo Objetivo de Recuperación (RTO)</t>
  </si>
  <si>
    <t>Tiempo máximo tolerable de interrupción (MTPD)</t>
  </si>
  <si>
    <t>Tiempo máximo tolerable de pérdida de datos (RPO)</t>
  </si>
  <si>
    <t>No se tolera una interrupción de los sistemas de información y servicios de tecnología, dado el nivel de dependencia de los procesos.</t>
  </si>
  <si>
    <t>Se tolera una interrupción (minutos) de los sistemas de información y servicios de tecnología.</t>
  </si>
  <si>
    <t>Se tolera una interrupción (horas) de los sistemas de información y servicios de tecnología.</t>
  </si>
  <si>
    <t>Se tolera una interrupción (días) de los sistemas de información y servicios de tecnología.</t>
  </si>
  <si>
    <t>La interrupción de los sistemas de información y servicios de tecnología no afectan las operaciones de los procesos</t>
  </si>
  <si>
    <t>Intranet</t>
  </si>
  <si>
    <t>Fileserver</t>
  </si>
  <si>
    <t>Registro Vital</t>
  </si>
  <si>
    <t>Ubicación</t>
  </si>
  <si>
    <t>Computador personal</t>
  </si>
  <si>
    <t>Escritorio</t>
  </si>
  <si>
    <t>Actos Administrativos</t>
  </si>
  <si>
    <t>Archivos sin digitalizar</t>
  </si>
  <si>
    <t>Auto reporte SG-SST</t>
  </si>
  <si>
    <t>Base datos ausentismo</t>
  </si>
  <si>
    <t>Base datos discapacidad</t>
  </si>
  <si>
    <t>Carpetas Fisicas</t>
  </si>
  <si>
    <t>Conceptos medicos</t>
  </si>
  <si>
    <t>Contratos</t>
  </si>
  <si>
    <t>Distribución de costos</t>
  </si>
  <si>
    <t>Distribucion ordenes de pago</t>
  </si>
  <si>
    <t>Estados Financieros</t>
  </si>
  <si>
    <t>Expedientes Fisicos</t>
  </si>
  <si>
    <t>Formatos carrera</t>
  </si>
  <si>
    <t>Formatos provisionales</t>
  </si>
  <si>
    <t>Indicadores SG-SST</t>
  </si>
  <si>
    <t>Informes</t>
  </si>
  <si>
    <t>Informes ARL</t>
  </si>
  <si>
    <t>Listados Asistencia</t>
  </si>
  <si>
    <t>Modificaciones contratos</t>
  </si>
  <si>
    <t>Nomina</t>
  </si>
  <si>
    <t>Pagos</t>
  </si>
  <si>
    <t>Plan Prevensión, preparación respuesta emergencias</t>
  </si>
  <si>
    <t>Planos Fisico</t>
  </si>
  <si>
    <t>Programas vigilancia epidemiologica</t>
  </si>
  <si>
    <t>Proyecto respuesta demandas</t>
  </si>
  <si>
    <t>proyectos de resolucion</t>
  </si>
  <si>
    <t>Radicacion novedades</t>
  </si>
  <si>
    <t>Registros Contables</t>
  </si>
  <si>
    <t>Relacion de Activos de información</t>
  </si>
  <si>
    <t>Repositorios nube</t>
  </si>
  <si>
    <t>Trabajos auditoria</t>
  </si>
  <si>
    <t>Franjas de tiempo</t>
  </si>
  <si>
    <t>Tipo Impacto</t>
  </si>
  <si>
    <t>1 hora</t>
  </si>
  <si>
    <t>4 horas</t>
  </si>
  <si>
    <t>8 horas</t>
  </si>
  <si>
    <t>1 día</t>
  </si>
  <si>
    <t>2 días</t>
  </si>
  <si>
    <t>1 semana</t>
  </si>
  <si>
    <t>Mayor a 2 semanas</t>
  </si>
  <si>
    <t>Existe cese de operaciones, pérdida de imagen y financieras de gran magnitud</t>
  </si>
  <si>
    <t>Existe cese de operaciones, pérdida de imagen y financiera</t>
  </si>
  <si>
    <t xml:space="preserve">Existe cese de operaciones parciales y pérdidas financieras moderadas </t>
  </si>
  <si>
    <t>Criticidad de los procesos y subprocesos: cada puntaje se calcula con base en los siguientes criterios. Se asigna un puntaje de 1 a 5, de acuerdo a la criticidad identificada</t>
  </si>
  <si>
    <t>Concepto</t>
  </si>
  <si>
    <t>Criterio</t>
  </si>
  <si>
    <t>Puntaje a otorgar</t>
  </si>
  <si>
    <t>1.      Ubicación en la cadena de valor</t>
  </si>
  <si>
    <t>3.      Frecuencia de realización de tareas del subproceso (se toma la tarea con frecuencia más crítica)</t>
  </si>
  <si>
    <t>4.      Tiempo de interrupción esperado de tareas críticas (RTO) – Se toma el RTO más crítico</t>
  </si>
  <si>
    <t>5.      Máximo tiempo de interrupción de tareas críticas (MTPD) – Se toma el MTPD más crítico</t>
  </si>
  <si>
    <t>6.      Impactos que genera una interrupción – Se promedia el puntaje de los impactos por un día de interrupción</t>
  </si>
  <si>
    <t>El subproceso pertenece a un proceso misional o de tecnología de información</t>
  </si>
  <si>
    <t>Es una tarea que se ejecuta con frecuencia diaria – a toda hora</t>
  </si>
  <si>
    <t>0 horas – 2 horas</t>
  </si>
  <si>
    <t xml:space="preserve">0 horas – 2 horas </t>
  </si>
  <si>
    <t>Es una tarea que se ejecuta al menos una vez al día</t>
  </si>
  <si>
    <t>2 horas – 4 horas</t>
  </si>
  <si>
    <t xml:space="preserve">2 horas – 4 horas </t>
  </si>
  <si>
    <t>Es una tarea que se ejecuta en cualquier momento (por demanda)</t>
  </si>
  <si>
    <t>4 horas – 1 día</t>
  </si>
  <si>
    <t>El subproceso pertenece a un proceso de direccionamiento estratégico</t>
  </si>
  <si>
    <t>Es una tarea con frecuencia de ejecución semanal</t>
  </si>
  <si>
    <t>1 día – 2 días</t>
  </si>
  <si>
    <t xml:space="preserve">Bajo </t>
  </si>
  <si>
    <t>El subproceso pertenece a un proceso de evaluación y control</t>
  </si>
  <si>
    <t>Es una tarea con frecuencia de ejecución mayor a una semana</t>
  </si>
  <si>
    <t>Mayor a 2 días</t>
  </si>
  <si>
    <t>Muy bajo</t>
  </si>
  <si>
    <t xml:space="preserve">Afecta Productos </t>
  </si>
  <si>
    <t>Frecuencia Tareas</t>
  </si>
  <si>
    <t>Impacto por día de int.</t>
  </si>
  <si>
    <t>Total</t>
  </si>
  <si>
    <t>Concepto de perdida</t>
  </si>
  <si>
    <t xml:space="preserve"> Valor Estimado Diario </t>
  </si>
  <si>
    <t>Ingresos que se dejan de percibir</t>
  </si>
  <si>
    <t>Gastos de administración</t>
  </si>
  <si>
    <t>Gastos de operación</t>
  </si>
  <si>
    <t>Afectación Ingresos Distritales (*)</t>
  </si>
  <si>
    <t>Impactos intangibles</t>
  </si>
  <si>
    <t>Total, Pérdida Estimada Diaria</t>
  </si>
  <si>
    <t>En este sentido el Análisis de Impacto al Negocio busca identificar aquellos elementos de hardware, software, comunicaciones, logística, transporte, instalaciones, infraestructura, personal y proveedores que ante una falla, ocasionarían la interrupción de los procesos críticos y dimensionar los efectos negativos que la misma generan sobre la entidad. Este análisis comprende:</t>
  </si>
  <si>
    <r>
      <t>·</t>
    </r>
    <r>
      <rPr>
        <sz val="7"/>
        <color theme="1"/>
        <rFont val="Times New Roman"/>
        <family val="1"/>
      </rPr>
      <t xml:space="preserve">       </t>
    </r>
    <r>
      <rPr>
        <sz val="11"/>
        <color theme="1"/>
        <rFont val="Calibri"/>
        <family val="2"/>
        <scheme val="minor"/>
      </rPr>
      <t>Identificación de procesos del negocio a evaluar.</t>
    </r>
  </si>
  <si>
    <r>
      <t>·</t>
    </r>
    <r>
      <rPr>
        <sz val="7"/>
        <color theme="1"/>
        <rFont val="Times New Roman"/>
        <family val="1"/>
      </rPr>
      <t xml:space="preserve">       </t>
    </r>
    <r>
      <rPr>
        <sz val="11"/>
        <color theme="1"/>
        <rFont val="Calibri"/>
        <family val="2"/>
        <scheme val="minor"/>
      </rPr>
      <t>Establecer la dependencia entre procesos y productos y servicios que presta la entidad</t>
    </r>
  </si>
  <si>
    <r>
      <t>·</t>
    </r>
    <r>
      <rPr>
        <sz val="7"/>
        <color theme="1"/>
        <rFont val="Times New Roman"/>
        <family val="1"/>
      </rPr>
      <t xml:space="preserve">       </t>
    </r>
    <r>
      <rPr>
        <sz val="11"/>
        <color theme="1"/>
        <rFont val="Calibri"/>
        <family val="2"/>
        <scheme val="minor"/>
      </rPr>
      <t>Identificación de amenazas que impactan la continuidad de las operaciones</t>
    </r>
  </si>
  <si>
    <r>
      <t>·</t>
    </r>
    <r>
      <rPr>
        <sz val="7"/>
        <color theme="1"/>
        <rFont val="Times New Roman"/>
        <family val="1"/>
      </rPr>
      <t xml:space="preserve">       </t>
    </r>
    <r>
      <rPr>
        <sz val="11"/>
        <color theme="1"/>
        <rFont val="Calibri"/>
        <family val="2"/>
        <scheme val="minor"/>
      </rPr>
      <t>Evaluación de los diversos impactos potenciales.</t>
    </r>
  </si>
  <si>
    <r>
      <t>·</t>
    </r>
    <r>
      <rPr>
        <sz val="7"/>
        <color theme="1"/>
        <rFont val="Times New Roman"/>
        <family val="1"/>
      </rPr>
      <t xml:space="preserve">       </t>
    </r>
    <r>
      <rPr>
        <sz val="11"/>
        <color theme="1"/>
        <rFont val="Calibri"/>
        <family val="2"/>
        <scheme val="minor"/>
      </rPr>
      <t>Fechas o temporadas críticas para el procesamiento de información.</t>
    </r>
  </si>
  <si>
    <r>
      <t>·</t>
    </r>
    <r>
      <rPr>
        <sz val="7"/>
        <color theme="1"/>
        <rFont val="Times New Roman"/>
        <family val="1"/>
      </rPr>
      <t xml:space="preserve">       </t>
    </r>
    <r>
      <rPr>
        <sz val="11"/>
        <color theme="1"/>
        <rFont val="Calibri"/>
        <family val="2"/>
        <scheme val="minor"/>
      </rPr>
      <t>Tiempos de gestación de crisis debido a interrupciones y otras causas que se pudieran presentar en un proceso respectivo.</t>
    </r>
  </si>
  <si>
    <r>
      <t>1.</t>
    </r>
    <r>
      <rPr>
        <b/>
        <sz val="7"/>
        <color theme="1"/>
        <rFont val="Times New Roman"/>
        <family val="1"/>
      </rPr>
      <t xml:space="preserve">     </t>
    </r>
    <r>
      <rPr>
        <b/>
        <sz val="12"/>
        <color theme="1"/>
        <rFont val="Calibri"/>
        <family val="2"/>
        <scheme val="minor"/>
      </rPr>
      <t>OBJETIVO GENERAL</t>
    </r>
  </si>
  <si>
    <r>
      <t>1.1</t>
    </r>
    <r>
      <rPr>
        <b/>
        <sz val="7"/>
        <color theme="1"/>
        <rFont val="Times New Roman"/>
        <family val="1"/>
      </rPr>
      <t xml:space="preserve">  </t>
    </r>
    <r>
      <rPr>
        <b/>
        <sz val="11"/>
        <color theme="1"/>
        <rFont val="Calibri"/>
        <family val="2"/>
        <scheme val="minor"/>
      </rPr>
      <t>Objetivos Específicos</t>
    </r>
  </si>
  <si>
    <r>
      <t>·</t>
    </r>
    <r>
      <rPr>
        <sz val="7"/>
        <color theme="1"/>
        <rFont val="Times New Roman"/>
        <family val="1"/>
      </rPr>
      <t xml:space="preserve">       </t>
    </r>
    <r>
      <rPr>
        <sz val="11"/>
        <color theme="1"/>
        <rFont val="Calibri"/>
        <family val="2"/>
        <scheme val="minor"/>
      </rPr>
      <t>Identificar proveedores de servicios críticos para la funcionalidad de la entidad.</t>
    </r>
  </si>
  <si>
    <r>
      <t>·</t>
    </r>
    <r>
      <rPr>
        <sz val="7"/>
        <color theme="1"/>
        <rFont val="Times New Roman"/>
        <family val="1"/>
      </rPr>
      <t xml:space="preserve">       </t>
    </r>
    <r>
      <rPr>
        <sz val="11"/>
        <color theme="1"/>
        <rFont val="Calibri"/>
        <family val="2"/>
        <scheme val="minor"/>
      </rPr>
      <t>Identificar los clientes críticos de la entidad afectados por una interrupción</t>
    </r>
  </si>
  <si>
    <r>
      <t>·</t>
    </r>
    <r>
      <rPr>
        <sz val="7"/>
        <color theme="1"/>
        <rFont val="Times New Roman"/>
        <family val="1"/>
      </rPr>
      <t xml:space="preserve">       </t>
    </r>
    <r>
      <rPr>
        <sz val="11"/>
        <color theme="1"/>
        <rFont val="Calibri"/>
        <family val="2"/>
        <scheme val="minor"/>
      </rPr>
      <t xml:space="preserve">Identificar Tiempo Objetivo de Recuperación – RTO (Recovery Time Objetive) </t>
    </r>
  </si>
  <si>
    <r>
      <t>·</t>
    </r>
    <r>
      <rPr>
        <sz val="7"/>
        <color theme="1"/>
        <rFont val="Times New Roman"/>
        <family val="1"/>
      </rPr>
      <t xml:space="preserve">       </t>
    </r>
    <r>
      <rPr>
        <sz val="11"/>
        <color theme="1"/>
        <rFont val="Calibri"/>
        <family val="2"/>
        <scheme val="minor"/>
      </rPr>
      <t>Identificar Punto Objetivo de Recuperación – RPO (Recovery Point Objetive)</t>
    </r>
  </si>
  <si>
    <r>
      <t>·</t>
    </r>
    <r>
      <rPr>
        <sz val="7"/>
        <color theme="1"/>
        <rFont val="Times New Roman"/>
        <family val="1"/>
      </rPr>
      <t xml:space="preserve">       </t>
    </r>
    <r>
      <rPr>
        <sz val="11"/>
        <color theme="1"/>
        <rFont val="Calibri"/>
        <family val="2"/>
        <scheme val="minor"/>
      </rPr>
      <t>Identificar el Periodo Máximo Tolerable de Interrupción – MTPD (Maximum Tolerable Period of Disruption).</t>
    </r>
  </si>
  <si>
    <r>
      <t>·</t>
    </r>
    <r>
      <rPr>
        <sz val="7"/>
        <color rgb="FF000000"/>
        <rFont val="Times New Roman"/>
        <family val="1"/>
      </rPr>
      <t xml:space="preserve">       </t>
    </r>
    <r>
      <rPr>
        <sz val="11"/>
        <color rgb="FF000000"/>
        <rFont val="Calibri"/>
        <family val="2"/>
        <scheme val="minor"/>
      </rPr>
      <t>Elaborar una lista de los principales riesgos de interrupción que puede enfrentar la compañía</t>
    </r>
  </si>
  <si>
    <r>
      <rPr>
        <sz val="11"/>
        <color rgb="FF000000"/>
        <rFont val="Symbol"/>
        <family val="1"/>
        <charset val="2"/>
      </rPr>
      <t xml:space="preserve">· </t>
    </r>
    <r>
      <rPr>
        <sz val="11"/>
        <color rgb="FF000000"/>
        <rFont val="Calibri"/>
        <family val="2"/>
        <scheme val="minor"/>
      </rPr>
      <t xml:space="preserve">    Establecer el comportamiento, en el tiempo, de los impactos operativos que se derivan de una interrupción</t>
    </r>
  </si>
  <si>
    <r>
      <rPr>
        <sz val="11"/>
        <color rgb="FF000000"/>
        <rFont val="Symbol"/>
        <family val="1"/>
        <charset val="2"/>
      </rPr>
      <t>·</t>
    </r>
    <r>
      <rPr>
        <sz val="11"/>
        <color rgb="FF000000"/>
        <rFont val="Calibri"/>
        <family val="2"/>
        <scheme val="minor"/>
      </rPr>
      <t xml:space="preserve">     Tener un panorama de las situaciones de crisis que se pueden generar desde los procesos de negocio</t>
    </r>
  </si>
  <si>
    <t>INTRODUCCIÓN</t>
  </si>
  <si>
    <r>
      <t>1.</t>
    </r>
    <r>
      <rPr>
        <b/>
        <sz val="7"/>
        <color theme="1"/>
        <rFont val="Times New Roman"/>
        <family val="1"/>
      </rPr>
      <t xml:space="preserve">     </t>
    </r>
    <r>
      <rPr>
        <b/>
        <sz val="12"/>
        <color theme="1"/>
        <rFont val="Calibri"/>
        <family val="2"/>
        <scheme val="minor"/>
      </rPr>
      <t>METODOLOGÍA</t>
    </r>
  </si>
  <si>
    <t>Ítem</t>
  </si>
  <si>
    <t>Paso Metodológico</t>
  </si>
  <si>
    <t>Observaciones</t>
  </si>
  <si>
    <t>Conocimiento de la entidad</t>
  </si>
  <si>
    <r>
      <t>·</t>
    </r>
    <r>
      <rPr>
        <sz val="7"/>
        <color theme="1"/>
        <rFont val="Times New Roman"/>
        <family val="1"/>
      </rPr>
      <t xml:space="preserve">    </t>
    </r>
    <r>
      <rPr>
        <sz val="9"/>
        <color theme="1"/>
        <rFont val="Calibri"/>
        <family val="2"/>
      </rPr>
      <t>Estudio del mapa y caracterización de los procesos.</t>
    </r>
  </si>
  <si>
    <r>
      <t>·</t>
    </r>
    <r>
      <rPr>
        <sz val="7"/>
        <color theme="1"/>
        <rFont val="Times New Roman"/>
        <family val="1"/>
      </rPr>
      <t xml:space="preserve">    </t>
    </r>
    <r>
      <rPr>
        <sz val="9"/>
        <color theme="1"/>
        <rFont val="Calibri"/>
        <family val="2"/>
      </rPr>
      <t>Lectura y análisis de la documentación de continuidad del negocio existente.</t>
    </r>
  </si>
  <si>
    <r>
      <t>·</t>
    </r>
    <r>
      <rPr>
        <sz val="7"/>
        <color theme="1"/>
        <rFont val="Times New Roman"/>
        <family val="1"/>
      </rPr>
      <t xml:space="preserve">    </t>
    </r>
    <r>
      <rPr>
        <sz val="9"/>
        <color theme="1"/>
        <rFont val="Calibri"/>
        <family val="2"/>
      </rPr>
      <t xml:space="preserve">Conocimiento preliminar de la entidad mediante entrevistas con el personal (plan de entrevistas). </t>
    </r>
  </si>
  <si>
    <r>
      <t>·</t>
    </r>
    <r>
      <rPr>
        <sz val="7"/>
        <color theme="1"/>
        <rFont val="Times New Roman"/>
        <family val="1"/>
      </rPr>
      <t xml:space="preserve">    </t>
    </r>
    <r>
      <rPr>
        <sz val="9"/>
        <color theme="1"/>
        <rFont val="Calibri"/>
        <family val="2"/>
      </rPr>
      <t>Definición de parámetros requeridos por el BIA</t>
    </r>
  </si>
  <si>
    <t>Levantamiento de información</t>
  </si>
  <si>
    <t>Se realizarán entrevistas con los responsables de los procesos, con el fin de validar la información existente y completar otros datos identificados como esenciales para la realizar el BIA.</t>
  </si>
  <si>
    <t>Análisis de Información Levantada</t>
  </si>
  <si>
    <r>
      <t>·</t>
    </r>
    <r>
      <rPr>
        <sz val="7"/>
        <color theme="1"/>
        <rFont val="Times New Roman"/>
        <family val="1"/>
      </rPr>
      <t xml:space="preserve">    </t>
    </r>
    <r>
      <rPr>
        <sz val="9"/>
        <color theme="1"/>
        <rFont val="Calibri"/>
        <family val="2"/>
      </rPr>
      <t xml:space="preserve">Se establecerá el objetivo de cada proceso. </t>
    </r>
  </si>
  <si>
    <r>
      <t>·</t>
    </r>
    <r>
      <rPr>
        <sz val="7"/>
        <color theme="1"/>
        <rFont val="Times New Roman"/>
        <family val="1"/>
      </rPr>
      <t xml:space="preserve">    </t>
    </r>
    <r>
      <rPr>
        <sz val="9"/>
        <color theme="1"/>
        <rFont val="Calibri"/>
        <family val="2"/>
      </rPr>
      <t>Se analizarán las consecuencias de una interrupción, el grado de dependencia de TIC, fechas críticas, impactos, registros vitales y los RTO, RPO y MTPD por proceso.</t>
    </r>
  </si>
  <si>
    <t>Producción de Resultados</t>
  </si>
  <si>
    <r>
      <t>·</t>
    </r>
    <r>
      <rPr>
        <sz val="7"/>
        <color theme="1"/>
        <rFont val="Times New Roman"/>
        <family val="1"/>
      </rPr>
      <t xml:space="preserve">    </t>
    </r>
    <r>
      <rPr>
        <sz val="9"/>
        <color theme="1"/>
        <rFont val="Calibri"/>
        <family val="2"/>
      </rPr>
      <t xml:space="preserve">Se seleccionará la información a consolidar. </t>
    </r>
  </si>
  <si>
    <r>
      <t>·</t>
    </r>
    <r>
      <rPr>
        <sz val="7"/>
        <color theme="1"/>
        <rFont val="Times New Roman"/>
        <family val="1"/>
      </rPr>
      <t xml:space="preserve">    </t>
    </r>
    <r>
      <rPr>
        <sz val="9"/>
        <color theme="1"/>
        <rFont val="Calibri"/>
        <family val="2"/>
      </rPr>
      <t>Se elaborará el informe y se revisará con el grupo de trabajo.</t>
    </r>
  </si>
  <si>
    <r>
      <t>·</t>
    </r>
    <r>
      <rPr>
        <sz val="7"/>
        <color theme="1"/>
        <rFont val="Times New Roman"/>
        <family val="1"/>
      </rPr>
      <t xml:space="preserve">    </t>
    </r>
    <r>
      <rPr>
        <sz val="9"/>
        <color theme="1"/>
        <rFont val="Calibri"/>
        <family val="2"/>
      </rPr>
      <t>Se presentará informe para aprobación.</t>
    </r>
  </si>
  <si>
    <t>Divulgación de Resultados</t>
  </si>
  <si>
    <t>Se socializan los resultados a los grupos de interés</t>
  </si>
  <si>
    <r>
      <rPr>
        <sz val="11"/>
        <color theme="1"/>
        <rFont val="Symbol"/>
        <family val="1"/>
        <charset val="2"/>
      </rPr>
      <t>·</t>
    </r>
    <r>
      <rPr>
        <sz val="7"/>
        <color theme="1"/>
        <rFont val="Symbol"/>
        <family val="1"/>
        <charset val="2"/>
      </rPr>
      <t> </t>
    </r>
    <r>
      <rPr>
        <sz val="7"/>
        <color theme="1"/>
        <rFont val="Times New Roman"/>
        <family val="1"/>
      </rPr>
      <t xml:space="preserve">      </t>
    </r>
    <r>
      <rPr>
        <sz val="11"/>
        <color theme="1"/>
        <rFont val="Calibri"/>
        <family val="2"/>
        <scheme val="minor"/>
      </rPr>
      <t>Definición de las escalas para medir el tiempo de recuperación objetivo (RTO), el punto de recuperación objetivo (RPO) y el periodo máximo tolerable de interrupción (MTPD).</t>
    </r>
  </si>
  <si>
    <t>Justificación</t>
  </si>
  <si>
    <t xml:space="preserve">Favor enumerar las actividades criticas que se desarrollan para poder realizar el proceso, subproceso o procedimiento  identificado en la parte superior, informando su frecuencia de ejecución, la cantidad de funcionarios en operación normal y la cantidad de funcionarios minimos en una situación de contingencia   </t>
  </si>
  <si>
    <t>La época crítica hace referencia a los periodos de tiempo en que el número de transacciones, actividades, consultas y otras tareas se incrementan y una interrupción es indeseable. Normalmente coincide con cierres, presentación de informes, publicación de resultados o entrega de productos.  Una calificación de 1 significa que el volumen de tareas es muy bajo y una de 5 que es una época donde el volumen de trabajo se incrementa llegando a niveles máximos.  Determina que meses del año son criticas las operaciones o es indeseable un evento de interrupción.   Los niveles de criticidad que se establecen para la calificación de las épocas críticas son los siguientes, marque con una x la casilla crea sea la que mas se identifica a la criticidad del proceso en cada  mes</t>
  </si>
  <si>
    <t>IMPORTANCIA</t>
  </si>
  <si>
    <t>ÁREAS</t>
  </si>
  <si>
    <t>PERIODICIDAD</t>
  </si>
  <si>
    <t>ÁREA</t>
  </si>
  <si>
    <t>Listar los clientes externos del proceso. Estos reciben información, productos o servicios que generan los demas procesos. Se califica la importancia del cliente de acuerdo con el nivel de afectación que se le genera al interrumpirse el servicio. Existen diferentes tipos de clientes externos como: Cliente final (ciudadanos), entidades distritales, nacionales, entidades de control y otras entidades externas que se afecten por la interrupción</t>
  </si>
  <si>
    <t>METODO INTERCAMBIO</t>
  </si>
  <si>
    <t>METODO DE INTERCAMBIO</t>
  </si>
  <si>
    <t xml:space="preserve">Listar los clientes internos  de los procesos. Estos reciben información, productos o servicios que generan los demás procesos. Se califica la importancia del cliente de acuerdo con el nivel de afectación que se le genera al interrumpirse el servicio. </t>
  </si>
  <si>
    <t>Relacionar la lista de sistemas de información y servicios de tecnología requeridos para la ejecución de las actividades del proceso. Se califica la importancia de acuerdo con el nivel de dependencia que se tiene del sistema de información y/o servicio de tecnología</t>
  </si>
  <si>
    <t>Un registro vital hace referencia a documentos digitales o físicos que se encuentran en los puestos de trabajo y no cuentan con un respaldo en sistemas de información o almacenamientos centralizados. Se enlistan los registros vitales que son requeridos en el CAO (Centro Alterno de Operaciónes) para reanudar el proceso</t>
  </si>
  <si>
    <t xml:space="preserve">Existe perdidas financieras menores </t>
  </si>
  <si>
    <t xml:space="preserve">Existen perdidas financieras insignificantes </t>
  </si>
  <si>
    <t>5.     Existe cese de operaciones, pérdida de imagen y financieras de gran magnitud</t>
  </si>
  <si>
    <t>4.     Existe cese de operaciones, pérdida de imagen y financiera</t>
  </si>
  <si>
    <t xml:space="preserve">3.     Existe cese de operaciones parciales y pérdidas financieras moderadas </t>
  </si>
  <si>
    <t xml:space="preserve">2.     Existe perdidas financieras menores </t>
  </si>
  <si>
    <t xml:space="preserve">1.     Existen perdidas financieras insignificantes </t>
  </si>
  <si>
    <t>De  acuerdo a lo anterior solicitamos a ustedes diligenciar la siguiente encuesta lo mas objetivo posible  para el proceso/subproceso/procedimiento que lidera,  y teniendo claro la diferencia entre lo que es importante y lo que es critico</t>
  </si>
  <si>
    <t>Establezca el nivel de complejidad para trasladar las operaciones de su proceso/subproceso/procedimiento  a una sede alterna en una situación o evento de interrupción abrupta en las instalaciones administrativas, teniendo en cuenta recursos como: información, personal y tecnología (Hardware y Software).  Marque con una x en alguna de las casillas que crea es el nivel de complejidad (Marcar solo una casilla)</t>
  </si>
  <si>
    <t>El traslado es sencillo. No requiere condiciones especiales de alistamiento diferente a la conexión a la red y servicios de tecnología que utiliza el proceso. Toma de una a dos horas iniciar operaciones en la sede alterna o se puede recurrir a esquemas de teletrabajo.</t>
  </si>
  <si>
    <t>El traslado es sencillo, pero existen algunas adecuaciones especiales que se deben realizar: Instalar algunas aplicaciones, configurar accesos en los computadores o adquirir elementos de fácil consecución en el mercado.  Toma entre 2 y cuatro horas iniciar operaciones en la sede alterna.</t>
  </si>
  <si>
    <t xml:space="preserve">Traslado que ocasiona molestias a clientes y proveedores.  No hay requerimientos de adecuaciones especiales en la nueva instalación, pero es necesario que clientes y proveedores (tanto internos como externos) adecuen el flujo de tareas hacia la nueva sede. Toma entre 4 y 8 horas iniciar operaciones en la sede alterna. </t>
  </si>
  <si>
    <t>Traslado complicado. Exige tener instaladas direcciones IP autorizadas por clientes y bancos, acceso a canales de comunicación autorizados por algunos proveedores o aliados que son de propósito específico, condiciones de seguridad física (CCTV, control de acceso biométrico) y el redireccionamiento del flujo de tareas afecta un número menor de usuarios internos y externos. Toma un tiempo estimado de 1 a 3 días.</t>
  </si>
  <si>
    <t>Traslado difícil y demorado. Exige tener instaladas direcciones IP autorizadas por clientes y proveedores, acceso a canales de comunicación autorizados por algunos proveedores o aliados que son de propósito específico, condiciones de seguridad física (CCTV, control de acceso biométrico) y el redireccionamiento del flujo de tareas debe ser notificado a un grupo amplio de usuarios internos y externos. Toma un tiempo mayor a tres días.</t>
  </si>
  <si>
    <t>Puntaje</t>
  </si>
  <si>
    <t>Estrategia de continuidad del negocio</t>
  </si>
  <si>
    <t>1 – 7,5</t>
  </si>
  <si>
    <t>Baja</t>
  </si>
  <si>
    <t>Subprocesos que se pueden suspender.</t>
  </si>
  <si>
    <t>7,6 – 15</t>
  </si>
  <si>
    <t>Media</t>
  </si>
  <si>
    <t xml:space="preserve">Subprocesos que se pueden suspender o atender mediante trabajo a distancia. No exigen puestos de trabajo en centro de operaciones de contingencia o acceso inmediato a los sistemas de información. </t>
  </si>
  <si>
    <t>15,1 – 22,5</t>
  </si>
  <si>
    <t>Alta</t>
  </si>
  <si>
    <t xml:space="preserve">Subprocesos que deben contar con puestos de trabajo en un sitio alterno y requieren acceso a los sistemas de información. Se espera que su reanudación se de en un espacio entre 4 y 8 horas. </t>
  </si>
  <si>
    <t>22,6 – 30</t>
  </si>
  <si>
    <t>Muy Alta</t>
  </si>
  <si>
    <t>Subprocesos que deben contar con puestos de trabajo en un sitio alterno y requieren acceso inmediato a los sistemas de información. Se espera que su reanudación se de en un espacio entre 0 y 4 horas.</t>
  </si>
  <si>
    <t>Criticidad del proceso / subproceso</t>
  </si>
  <si>
    <t>UBICACIÓN EN LA CADENA VALOR</t>
  </si>
  <si>
    <t>IMPACTO SOBRE PRODUCTOS O SERVICIOS</t>
  </si>
  <si>
    <t>FRECUENCIA DE LAS TAREAS</t>
  </si>
  <si>
    <t>IMPACTO</t>
  </si>
  <si>
    <t xml:space="preserve">Tipo de  proceso </t>
  </si>
  <si>
    <t>Todos</t>
  </si>
  <si>
    <t>Ninguno</t>
  </si>
  <si>
    <t>Procesos</t>
  </si>
  <si>
    <t>Los parámetros son fundamentales para homogenizar las respuestas de los entrevistados y tabular fácilmente los resultados obtenidos. La información se recolecta mediante esta encuesta.</t>
  </si>
  <si>
    <r>
      <rPr>
        <sz val="11"/>
        <color theme="1"/>
        <rFont val="Symbol"/>
        <family val="1"/>
        <charset val="2"/>
      </rPr>
      <t>·</t>
    </r>
    <r>
      <rPr>
        <sz val="7"/>
        <color theme="1"/>
        <rFont val="Symbol"/>
        <family val="1"/>
        <charset val="2"/>
      </rPr>
      <t>  </t>
    </r>
    <r>
      <rPr>
        <sz val="7"/>
        <color theme="1"/>
        <rFont val="Times New Roman"/>
        <family val="1"/>
      </rPr>
      <t xml:space="preserve">     </t>
    </r>
    <r>
      <rPr>
        <sz val="11"/>
        <color theme="1"/>
        <rFont val="Calibri"/>
        <family val="2"/>
        <scheme val="minor"/>
      </rPr>
      <t>Identificar los impactos económicos, operacionales, de servicio al cliente (ciudadanos), reputacionales legales y de recuperación de información que repercuten en la SDSCJ por perdida o interrupción de los procesos de la Entidad.</t>
    </r>
  </si>
  <si>
    <t>La principal actividad en el diseño de un Plan de Continuidad del Negocio y Recuperación de Desastres es el Análisis de Impacto al Negocio (BIA). Con el fin de establecer el nivel de exposición a riesgos que comprometan la continuidad de las operaciones, se analiza la organización por procesos, donde cada uno debe dar respuesta a la pregunta: ¿Qué pasaría en la Secretaria Distrital de Seguridad Convivencia y Justicia en adelante SDSCJ, si uno de los procesos de su cadena de valor dejara de funcionar abruptamente, bajo el peor escenario de desastre</t>
  </si>
  <si>
    <t>Establecer de manera consolidada los impactos derivados de interrupciones o desastres que paralicen los procesos y operaciones de la SDSCJ por un tiempo prolongado.</t>
  </si>
  <si>
    <r>
      <t>·</t>
    </r>
    <r>
      <rPr>
        <sz val="7"/>
        <color theme="1"/>
        <rFont val="Times New Roman"/>
        <family val="1"/>
      </rPr>
      <t xml:space="preserve">       </t>
    </r>
    <r>
      <rPr>
        <sz val="11"/>
        <color theme="1"/>
        <rFont val="Calibri"/>
        <family val="2"/>
        <scheme val="minor"/>
      </rPr>
      <t>Definir las tareas críticas de cada proceso de la cadena de valor de la SDSCJ</t>
    </r>
  </si>
  <si>
    <r>
      <t>·</t>
    </r>
    <r>
      <rPr>
        <sz val="7"/>
        <color theme="1"/>
        <rFont val="Times New Roman"/>
        <family val="1"/>
      </rPr>
      <t xml:space="preserve">       </t>
    </r>
    <r>
      <rPr>
        <sz val="11"/>
        <color theme="1"/>
        <rFont val="Calibri"/>
        <family val="2"/>
        <scheme val="minor"/>
      </rPr>
      <t>Establecer las épocas críticas de producción de la SDSCJ</t>
    </r>
  </si>
  <si>
    <r>
      <t>·</t>
    </r>
    <r>
      <rPr>
        <sz val="7"/>
        <color theme="1"/>
        <rFont val="Times New Roman"/>
        <family val="1"/>
      </rPr>
      <t xml:space="preserve">       </t>
    </r>
    <r>
      <rPr>
        <sz val="11"/>
        <color theme="1"/>
        <rFont val="Calibri"/>
        <family val="2"/>
        <scheme val="minor"/>
      </rPr>
      <t>Evaluar la criticidad de los procesos y actividades que se realizan en la SDSCJ frente a una interrupción.</t>
    </r>
  </si>
  <si>
    <r>
      <t>·</t>
    </r>
    <r>
      <rPr>
        <sz val="7"/>
        <color theme="1"/>
        <rFont val="Times New Roman"/>
        <family val="1"/>
      </rPr>
      <t xml:space="preserve">       </t>
    </r>
    <r>
      <rPr>
        <sz val="11"/>
        <color theme="1"/>
        <rFont val="Calibri"/>
        <family val="2"/>
        <scheme val="minor"/>
      </rPr>
      <t xml:space="preserve">Valorar el grado de dependencia que tienen los procesos de los servicios de tecnología de la SDSCJ. </t>
    </r>
  </si>
  <si>
    <r>
      <rPr>
        <sz val="11"/>
        <color rgb="FF000000"/>
        <rFont val="Symbol"/>
        <family val="1"/>
        <charset val="2"/>
      </rPr>
      <t>·</t>
    </r>
    <r>
      <rPr>
        <sz val="11"/>
        <color rgb="FF000000"/>
        <rFont val="Calibri"/>
        <family val="2"/>
        <scheme val="minor"/>
      </rPr>
      <t xml:space="preserve">     Estimar el valor de las pérdidas financieras que se originan a raíz de una interrupción de los procesos y operaciones de la SDSCJ.</t>
    </r>
  </si>
  <si>
    <t>La metodología del Análisis de Impacto al Negocio en la SDSCJ se realizará obedeciendo los siguientes pasos:</t>
  </si>
  <si>
    <r>
      <rPr>
        <b/>
        <sz val="11"/>
        <color theme="1"/>
        <rFont val="Calibri"/>
        <family val="2"/>
        <scheme val="minor"/>
      </rPr>
      <t>Importante</t>
    </r>
    <r>
      <rPr>
        <sz val="11"/>
        <color theme="1"/>
        <rFont val="Calibri"/>
        <family val="2"/>
        <scheme val="minor"/>
      </rPr>
      <t>: Evento que, si no se maneja de manera adecuada, NO afectaría drásticamente la rentabilidad, reputación o capacidad operativa de la SDSCJ</t>
    </r>
  </si>
  <si>
    <r>
      <rPr>
        <b/>
        <sz val="11"/>
        <color theme="1"/>
        <rFont val="Calibri"/>
        <family val="2"/>
      </rPr>
      <t>Critico</t>
    </r>
    <r>
      <rPr>
        <sz val="11"/>
        <color theme="1"/>
        <rFont val="Calibri"/>
        <family val="2"/>
      </rPr>
      <t>: Evento crítico que, si no se maneja de manera adecuada, podría afectar drásticamente la rentabilidad, reputación o capacidad operativa de la SDSCJ, o bien, un suceso o percepción de amenaza a las operaciones, al personal, a la administación central, las partes interesadas, la imagen, la reputación y la confianza o los objetivos estratégicos o de negocio de la SDSCJ.</t>
    </r>
  </si>
  <si>
    <t xml:space="preserve">Aprobó: 
</t>
  </si>
  <si>
    <r>
      <t xml:space="preserve"> </t>
    </r>
    <r>
      <rPr>
        <b/>
        <sz val="9"/>
        <color theme="1"/>
        <rFont val="Calibri"/>
        <family val="2"/>
        <scheme val="minor"/>
      </rPr>
      <t xml:space="preserve">Elaboró: </t>
    </r>
    <r>
      <rPr>
        <b/>
        <sz val="11"/>
        <color theme="1"/>
        <rFont val="Calibri"/>
        <family val="2"/>
        <scheme val="minor"/>
      </rPr>
      <t xml:space="preserve">
</t>
    </r>
    <r>
      <rPr>
        <sz val="9"/>
        <color theme="1"/>
        <rFont val="Calibri"/>
        <family val="2"/>
        <scheme val="minor"/>
      </rPr>
      <t>- José Abraham Villarraga Ríos, Contratista</t>
    </r>
  </si>
  <si>
    <r>
      <t xml:space="preserve"> </t>
    </r>
    <r>
      <rPr>
        <b/>
        <sz val="9"/>
        <color theme="1"/>
        <rFont val="Calibri"/>
        <family val="2"/>
        <scheme val="minor"/>
      </rPr>
      <t xml:space="preserve">Elaboró: </t>
    </r>
    <r>
      <rPr>
        <b/>
        <sz val="11"/>
        <color theme="1"/>
        <rFont val="Calibri"/>
        <family val="2"/>
        <scheme val="minor"/>
      </rPr>
      <t xml:space="preserve">
</t>
    </r>
    <r>
      <rPr>
        <sz val="9"/>
        <color theme="1"/>
        <rFont val="Calibri"/>
        <family val="2"/>
        <scheme val="minor"/>
      </rPr>
      <t>- José Abraham Villarraga Ríos,</t>
    </r>
  </si>
  <si>
    <t xml:space="preserve">Aprobó: 
</t>
  </si>
  <si>
    <t>Detalle los proveedores externos  del proceso.  Se califica la importancia del proveedor de acuerdo con el nivel de dependencia que tiene la SDSCJ para la generación de los productos o servicios.</t>
  </si>
  <si>
    <t>Detalle los proveedores internos del proceso.  Se califica la importancia del proveedor de acuerdo con el nivel de dependencia que tiene la SDSCJ para la generación de los productos o servicios.</t>
  </si>
  <si>
    <t>Aprobó: 
-</t>
  </si>
  <si>
    <r>
      <t xml:space="preserve"> </t>
    </r>
    <r>
      <rPr>
        <b/>
        <sz val="9"/>
        <color theme="1"/>
        <rFont val="Calibri"/>
        <family val="2"/>
        <scheme val="minor"/>
      </rPr>
      <t xml:space="preserve">Elaboró: </t>
    </r>
    <r>
      <rPr>
        <b/>
        <sz val="11"/>
        <color theme="1"/>
        <rFont val="Calibri"/>
        <family val="2"/>
        <scheme val="minor"/>
      </rPr>
      <t xml:space="preserve">
</t>
    </r>
    <r>
      <rPr>
        <sz val="9"/>
        <color theme="1"/>
        <rFont val="Calibri"/>
        <family val="2"/>
        <scheme val="minor"/>
      </rPr>
      <t xml:space="preserve">- José Abraham Villarraga Ríos, </t>
    </r>
  </si>
  <si>
    <t xml:space="preserve">Aprobó: 
-
</t>
  </si>
  <si>
    <t xml:space="preserve">Aprobó: 
- 
</t>
  </si>
  <si>
    <t>Se identifican los principales impactos que una interrupción del proceso trae a la SDSCJ Se califica el comportamiento de estos dentro de las franjas de tiempo definidas</t>
  </si>
  <si>
    <t>Se establecen las pérdidas económicas para la SDSCJ por la materialización de eventos de interrupción a nivel de negocio. Los conceptos que se tienen en cuenta para estimar la pérdida total diaria son</t>
  </si>
  <si>
    <t>Los valores actualizados los obtendriamos con la Dirección Financiera</t>
  </si>
  <si>
    <r>
      <t xml:space="preserve">Determine si el proceso/subproceso/procedimiento interrumpido afecta directamente los productos que comercializa la SDSCJ, dado el valor agregado que genera el proceso a estos. Se califica el grado de afectación mediante la siguiente escala,  marque con una x el grado de afectación en la columna "Grado de Afectación"
(marque solo una casilla). Escoja un producto de los que se desplegan en la columna </t>
    </r>
    <r>
      <rPr>
        <b/>
        <sz val="12"/>
        <color theme="1"/>
        <rFont val="Calibri"/>
        <family val="2"/>
        <scheme val="minor"/>
      </rPr>
      <t>producto</t>
    </r>
    <r>
      <rPr>
        <sz val="12"/>
        <color theme="1"/>
        <rFont val="Calibri"/>
        <family val="2"/>
        <scheme val="minor"/>
      </rPr>
      <t xml:space="preserve"> Puede escoger mas de un producto (Si identifica algun producto que no este en la lista favor indicarnos) </t>
    </r>
  </si>
  <si>
    <t>La interrupción del proceso impacta de manera directa la prestación de productos y servicios que presta la SDSCJ</t>
  </si>
  <si>
    <t>La interrupción del proceso impacta de manera indirecta o no impacta la prestación de productos y servicios que presta la SDSCJ</t>
  </si>
  <si>
    <t xml:space="preserve">Audiencias de Mediación profesional </t>
  </si>
  <si>
    <t xml:space="preserve">Orientación de usuarios en las Casas de Justicia </t>
  </si>
  <si>
    <t xml:space="preserve">Realización de talleres preventivos y pedagógicos de motivación y sensibilización a personas trasladadas al CTP </t>
  </si>
  <si>
    <t xml:space="preserve">Ofrecer atención psicológica y/o de orientación sobre ruta institucional, si la persona trasladada lo requiere. </t>
  </si>
  <si>
    <t xml:space="preserve">Implementación de nuevos equipamientos de sedes para el programa distrital de justicia juvenil restaurativa   </t>
  </si>
  <si>
    <t xml:space="preserve">Equipos interdisciplinarios de la SCJ para la atención desde distintos enfoques y dimensiones </t>
  </si>
  <si>
    <t xml:space="preserve">Atención integral para la resocialización y reconstrucción del tejido social de los adolescentes inmersos en conductas delictivas </t>
  </si>
  <si>
    <t xml:space="preserve">Disponer de la oferta para la atención de los adolescentes inmersos en conductas delictivas, sus familias y las víctimas; de acuerdo a las características y necesidades d cada caso </t>
  </si>
  <si>
    <t xml:space="preserve">Fallo disciplinario </t>
  </si>
  <si>
    <t xml:space="preserve">Remisión Judicial </t>
  </si>
  <si>
    <t xml:space="preserve">Ordenes de Libertad </t>
  </si>
  <si>
    <t xml:space="preserve">Acta de Junta de Pabellones y asignación de Celdas </t>
  </si>
  <si>
    <t xml:space="preserve">Actividades de Redención de Pena  </t>
  </si>
  <si>
    <t xml:space="preserve">Servicio de Alimentación </t>
  </si>
  <si>
    <t xml:space="preserve">Servicio de Salud  </t>
  </si>
  <si>
    <t xml:space="preserve">Servicio Psicosocial  </t>
  </si>
  <si>
    <t xml:space="preserve">Custodiar y Vigilar las PPL dentro y fuera del centro carcelario. </t>
  </si>
  <si>
    <t xml:space="preserve">Garantizar el traslado para el acceso a la justicia a través de las remisiones enviadas a las PPL.     </t>
  </si>
  <si>
    <t xml:space="preserve">Garantizar el  acceso a la  Salud de la PPL a través de su traslado. </t>
  </si>
  <si>
    <t xml:space="preserve">Realizar los respectivos controles en los  ingresos del personal, vehículos, encomiendas, víveres y demás elementos autorizados a través de las requisas. </t>
  </si>
  <si>
    <t xml:space="preserve">Garantizar  la realización de las visitas a los PPL de manera presencial  o virtual  bajo las condiciones de seguridad y dignidad. </t>
  </si>
  <si>
    <t xml:space="preserve">Bienes muebles e inmuebles y servicios adquiridos por la SDSCJ para el fortalecimiento de la capacidad operativa de las autoridades del D.C. </t>
  </si>
  <si>
    <t xml:space="preserve">Creación de redes de cuidado y/o frentes de seguridad en Bogotá </t>
  </si>
  <si>
    <t xml:space="preserve">Recorridos e intervenciones en entornos de Confianza  </t>
  </si>
  <si>
    <t xml:space="preserve">Jornadas integrales de articulación intersectorial para mejora de la percepción de seguridad en Bogotá   </t>
  </si>
  <si>
    <t xml:space="preserve">Intervención de sensibilización y acción en el Transporte Público </t>
  </si>
  <si>
    <t xml:space="preserve">Activación de rutas de atención en seguridad y convivencia con enfoques poblacionales </t>
  </si>
  <si>
    <t xml:space="preserve">Intervención focalizada en segmentos priorizados por violencias o delitos </t>
  </si>
  <si>
    <t xml:space="preserve">Trámite de informes especiales de seguridad con información ciudadana para disminución de factores de inseguridad en los barrios </t>
  </si>
  <si>
    <t xml:space="preserve">Servicios de Inspección, Vigilancia y Control para la seguridad y convivencia </t>
  </si>
  <si>
    <t xml:space="preserve">Organización, convocatoria y seguimiento a los Consejos Locales de Seguridad </t>
  </si>
  <si>
    <t xml:space="preserve">Acompañamiento a movilizaciones sociales que se presenten en la ciudad </t>
  </si>
  <si>
    <t xml:space="preserve">Acompañamiento a intervenciones con la comunidad que requieren la presencia de gestores de convivencia. </t>
  </si>
  <si>
    <t xml:space="preserve">Acompañamiento a eventos masivos propios de la Alcaldía Mayor de Bogotá, alcaldías locales y entidades organizadoras </t>
  </si>
  <si>
    <t xml:space="preserve">Respuesta final a requerimientos de información </t>
  </si>
  <si>
    <t xml:space="preserve">Documento final Policy Brief </t>
  </si>
  <si>
    <t xml:space="preserve">Documento final Policy Paper </t>
  </si>
  <si>
    <t xml:space="preserve">Actualización Bodega de Datos </t>
  </si>
  <si>
    <t>Servicio ciudadano de videollamada para personas sordas</t>
  </si>
  <si>
    <t>Sistema de Informacion ARGOS</t>
  </si>
  <si>
    <t>Comparendo X educación</t>
  </si>
  <si>
    <t>Consultar Ubicación de expedientes de multas por infracciones al codigo de seguridad y convivencia ciudadana</t>
  </si>
  <si>
    <t>Consultar el estado de la apelación de comparendos de un expediente del cnscc</t>
  </si>
  <si>
    <t>Certiificación de contratos</t>
  </si>
  <si>
    <t>Consultar y descargar invitación audiencia de mediación npresencial</t>
  </si>
  <si>
    <t>Consultar cita de agenda de audiencia de mediación presencial</t>
  </si>
  <si>
    <t>Consultar acta de audiencia de mediación presencial</t>
  </si>
  <si>
    <t>Consultar historico de atenciones en casas de Justicia</t>
  </si>
  <si>
    <t>Reporte de comunicaciones radicadas en la secretaria distrital de seguridad, convivencia y justicia</t>
  </si>
  <si>
    <t>Consultar autencidad de documentos firmados en la entidad</t>
  </si>
  <si>
    <t>Inscripción de visitantes - carcel distrital de varones y anexo de mujeres</t>
  </si>
  <si>
    <t xml:space="preserve">Consulta autorización - visitas carcel Distrital de Varones y Anexo de Mujeres </t>
  </si>
  <si>
    <t>Inscripcion comites de seguridad ciudadana</t>
  </si>
  <si>
    <t>Generar inventario Individual</t>
  </si>
  <si>
    <t>Quincenal</t>
  </si>
  <si>
    <t>Centro de Comando Control Comunicaciones y Cómputo (C-4)</t>
  </si>
  <si>
    <t>Despacho</t>
  </si>
  <si>
    <t>Dirección  de Bienes para la S,C y A J</t>
  </si>
  <si>
    <t>Dirección Carcel Distrital</t>
  </si>
  <si>
    <t>Dirección Centro Especial de Reclusión CER</t>
  </si>
  <si>
    <t>Dirección de Acceso a la Justicia</t>
  </si>
  <si>
    <t>Dirección de Gestión Humana</t>
  </si>
  <si>
    <t>Dirección de Operaciones para el Fortalecimiento</t>
  </si>
  <si>
    <t>Dirección de Prevencion y Cultura Ciudadana</t>
  </si>
  <si>
    <t>Dirección de Recursos Físicos y Gestión Documental</t>
  </si>
  <si>
    <t>Dirección de Responsabilidad Penal Adoslescente</t>
  </si>
  <si>
    <t>Dirección de Seguridad</t>
  </si>
  <si>
    <t>Dirección de Tecnologías y Sistemas de la Información</t>
  </si>
  <si>
    <t>Dirección Financiera</t>
  </si>
  <si>
    <t>Dirección Jurídica y Contractual</t>
  </si>
  <si>
    <t>Dirección Tecnica</t>
  </si>
  <si>
    <t>Oficina Asesora de Comunicaciones</t>
  </si>
  <si>
    <t>Oficina Asesora de Planeación</t>
  </si>
  <si>
    <t>Oficina de Análisis de Información y Estudios Estratégicos</t>
  </si>
  <si>
    <t>Oficina de Control Disciplinario Interno</t>
  </si>
  <si>
    <t>Oficina de Control Interno</t>
  </si>
  <si>
    <t>Subsecretaria de Acceso a la Justicia</t>
  </si>
  <si>
    <t>Subsecretaria de Gestión Institucional</t>
  </si>
  <si>
    <t>Subsecretaria de Inversiones y Fortalecimiento de capacidades Operativas</t>
  </si>
  <si>
    <t>Subsecretaria de Seguridad y Convivencia</t>
  </si>
  <si>
    <t>Direccionamiento estratégico</t>
  </si>
  <si>
    <t>Fortalecimiento institucional</t>
  </si>
  <si>
    <t>Gestión de tecnologías de la información</t>
  </si>
  <si>
    <t>Gestión de comunicaciones estratégicas</t>
  </si>
  <si>
    <t>Gestión del conocimiento y la innovación pública</t>
  </si>
  <si>
    <t>Atención y relación con el ciudadano</t>
  </si>
  <si>
    <t>Gestión estratégica del talento humano</t>
  </si>
  <si>
    <t>Gestión y análisis de la información</t>
  </si>
  <si>
    <t>Gestión tecnológica de seguridad y emergencias</t>
  </si>
  <si>
    <t>Administración de bienes muebles e inmuebles para el fortalecimiento de las capacidades operativas</t>
  </si>
  <si>
    <t>Gestión de emergencias</t>
  </si>
  <si>
    <t>Gestión de seguridad y convivencia</t>
  </si>
  <si>
    <t>Gestión integral a las personas privadas de la libertad – PPL</t>
  </si>
  <si>
    <t>Acceso y fortalecimiento a la justicia</t>
  </si>
  <si>
    <t>Gestión de recursos físicos al servicio de la Entidad</t>
  </si>
  <si>
    <t>Gestión financiera</t>
  </si>
  <si>
    <t>Gestión contractual</t>
  </si>
  <si>
    <t>Gestión documental</t>
  </si>
  <si>
    <t>Gestión jurídica</t>
  </si>
  <si>
    <t>Correspondencia (resoluciones, memos,oficios)</t>
  </si>
  <si>
    <t xml:space="preserve">pag web - link </t>
  </si>
  <si>
    <t>Sistema de Gestión Documental: SIGA</t>
  </si>
  <si>
    <t>Sistema Distrital de Quejas y Soluciones (SDQS)</t>
  </si>
  <si>
    <t>Sitio Web Institucional</t>
  </si>
  <si>
    <t>Sistema externo</t>
  </si>
  <si>
    <t>Sistema externo Sistema de Gestión de Recursos</t>
  </si>
  <si>
    <t>(SICAPITAL) - Subsistema de Contratación (SISCO)</t>
  </si>
  <si>
    <t>Portal MIPG</t>
  </si>
  <si>
    <t>Sistema Externo - FURAG</t>
  </si>
  <si>
    <t>Sistema de Gestión de Recursos (SICAPITAL) - Subsistema de Administración de Almacén - Elementos</t>
  </si>
  <si>
    <t>Devolutivos (SAE)</t>
  </si>
  <si>
    <t>Sistema de Gestión de Recursos (SICAPITAL) - Subsistema de</t>
  </si>
  <si>
    <t>Administración de Inventarios (SAI)</t>
  </si>
  <si>
    <t>Sistema de Gestión de Recursos (SICAPITAL) - Subsistema de Administración de Inventarios (SAI)</t>
  </si>
  <si>
    <t>Sistema de Gestión Documental: SIGA Consulta Orfeo</t>
  </si>
  <si>
    <t>Sistema de Seguimiento de Actividades y Avances - PROGRESSUS</t>
  </si>
  <si>
    <t>Sistema Integrado de Administración de Personal (SIAP)</t>
  </si>
  <si>
    <t>Sistema de Gestión de Recursos (SICAPITAL) - Subsistema de Contratación (SISCO) – Fase Contratación</t>
  </si>
  <si>
    <t>Sistema de Apelaciones y Conceptos de Segunda Instancia</t>
  </si>
  <si>
    <t>Sistema de Cobro Persuasivo (COPE)</t>
  </si>
  <si>
    <t>Sistema de Gestión de Recursos (SICAPITAL): Subsistema De Contratación (SISCO)</t>
  </si>
  <si>
    <t>Sistema de Gestión De Recursos (SICAPITAL): Subsistema de Contratación (SISCO)</t>
  </si>
  <si>
    <t>Oracle Analytics Cloud Oracle Data Warehouse ArcGIS</t>
  </si>
  <si>
    <t>Herramienta Premiere ONE: Computer-Aided Dispatch - CAD</t>
  </si>
  <si>
    <t>Herramienta de Telefonía AVAYA</t>
  </si>
  <si>
    <t>Herramienta Premiere ONE: MODO OFF LINE</t>
  </si>
  <si>
    <t>Herramienta Premiere ONE: REPORTS</t>
  </si>
  <si>
    <t>Herramienta de Grabación</t>
  </si>
  <si>
    <t>Herramienta Premiere ONE: Computer-Aided Dispatch -CAD</t>
  </si>
  <si>
    <t>Aplicación Sistema de Evaluación de la Calidad de la Operación - SIGEM</t>
  </si>
  <si>
    <t>Sistema de Información De Responsabilidad Penal Adolescente (SIRPA)</t>
  </si>
  <si>
    <t>Sistema Distrital de Justicia (SIDIJUS): Subsistema de Unidades de Mediación - SUME</t>
  </si>
  <si>
    <t>Sistema Distrital de Justicia (SIDIJUS): Subsistema de Recepción e Información de Casas de Justica - SICAS</t>
  </si>
  <si>
    <t>Micrositio Justico</t>
  </si>
  <si>
    <t>Externo Chat Virtual</t>
  </si>
  <si>
    <t>Sistema Distrital de Justicia (SIDIJUS) Sistema Local de Justicia – SILOJUS*</t>
  </si>
  <si>
    <t>Sistema Distrital de Justicia (SIDIJUS): Sistema Local de Justicia – SILOJUS*</t>
  </si>
  <si>
    <t>LICO - Liquidador de Comparendos Bogotá</t>
  </si>
  <si>
    <t>Sistema de Administración y Gestión de Bienes de la Secretaría (SIMBA): Módulo</t>
  </si>
  <si>
    <t>de Comodatos</t>
  </si>
  <si>
    <t>Sistema de Administración y Gestión de Bienes de la Secretaría (SIMBA): Módulo de Administración y Reclamación de Seguros</t>
  </si>
  <si>
    <t>Sistema de Administración y Gestión de Bienes de la Secretaría (SIMBA): Módulo de Movilidad</t>
  </si>
  <si>
    <t>Solución tecnológica</t>
  </si>
  <si>
    <t>Sistema de Administración y Gestión de Bienes de la Secretaría (SIMBA): Módulo Combustible</t>
  </si>
  <si>
    <t>Sistema de Administración y Gestión de Bienes de la Secretaría (SIMBA): Módulo Servicios públicos</t>
  </si>
  <si>
    <t>Sistema de Gestión de Recursos (SICAPITAL): Módulo de Contratación (SISCO)</t>
  </si>
  <si>
    <t>System Center Service Manager</t>
  </si>
  <si>
    <t>Active Directory – LDAP - Araneus</t>
  </si>
  <si>
    <t>Sistema externo publicación en Datos Abiertos Bogotá</t>
  </si>
  <si>
    <t>System Center Service Manager Herramientas de administración, backup y restauración de: controladores de dominio, sistema hiperconvergente, servidores de aplicaciones, dispositivos de red, equipos seguridad perimetral, bases de datos</t>
  </si>
  <si>
    <t>System Center Service Manager GITLAB</t>
  </si>
  <si>
    <t>Herramientas de compilación</t>
  </si>
  <si>
    <t>Sistema de Gestión de Recursos</t>
  </si>
  <si>
    <t>(SICAPITAL): Subsistema Libro Mayor (LIMAY)</t>
  </si>
  <si>
    <t>Sistema De Gestión de Recursos (SICAPITAL): Subsistema Ordenes de</t>
  </si>
  <si>
    <t>Pago y Gestión de Tesorería (OPGET)</t>
  </si>
  <si>
    <t>Sistema de Gestión de Recursos (SICAPITAL): Subsistema de</t>
  </si>
  <si>
    <t>Administración de Almacén- Elementos Devolutivos (SAE)</t>
  </si>
  <si>
    <t>Sistema Integrado De Administración De Personal (SIAP)</t>
  </si>
  <si>
    <t>Presupuesto Distrital (PREDIS)</t>
  </si>
  <si>
    <t>Sistema externo: BOGDATA</t>
  </si>
  <si>
    <t>Sistematización Integral del Sistema Penitenciario y Carcelario del Distrito. (SISIPEC II)</t>
  </si>
  <si>
    <t>2.      Impacto sobre los productos y servicios que presta la SDSCJ</t>
  </si>
  <si>
    <t>El subproceso pertenece a un proceso de apoyo esencial a la misionalidad de la SDSCJ</t>
  </si>
  <si>
    <t>El subproceso pertenece a un proceso de apoyo que no es esencial para la misionalidad de la SDSCJ</t>
  </si>
  <si>
    <t>La interrupción del subproceso impacta de manera directa la prestación de productos y servicios que presta la SDSCJ</t>
  </si>
  <si>
    <t>La interrupción del subproceso impacta de manera indirecta o no impacta la prestación de productos y servicios que presta la SDSCJ</t>
  </si>
  <si>
    <t xml:space="preserve">CALIFICACION DE PROCESOS 
GESTIÓN CONTRACTUAL
</t>
  </si>
  <si>
    <t>CONTINUIDAD DEL NEGOCIO
OFICINA ASESORA DE PLANEACIÓN</t>
  </si>
  <si>
    <t>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t>
  </si>
  <si>
    <t>Identifcar documentos Vitales y Documentos Esenciales</t>
  </si>
  <si>
    <t>Tipo de impacto</t>
  </si>
  <si>
    <t>&gt; 2 dias</t>
  </si>
  <si>
    <t>1semana</t>
  </si>
  <si>
    <t>&gt; a 2 semanas</t>
  </si>
  <si>
    <t>Impacto Financiero</t>
  </si>
  <si>
    <t>Impacto Operacional</t>
  </si>
  <si>
    <t>Impacto Servicio al Cliente</t>
  </si>
  <si>
    <t>Impacto Restauración de la Información</t>
  </si>
  <si>
    <t>Impacto Reputacional</t>
  </si>
  <si>
    <t>Impacto Legal</t>
  </si>
  <si>
    <t>RIESGO</t>
  </si>
  <si>
    <t>Se ha presentado?</t>
  </si>
  <si>
    <t>Principal Consecuencia?</t>
  </si>
  <si>
    <t>Lección aprendida</t>
  </si>
  <si>
    <t>Falla total o parcial en el servicio de atención de la línea de Seguridad y Emergencias 123</t>
  </si>
  <si>
    <t>Afectación de personas, bienes o recursos por servicio o atención inadecuada de incidentes desde el NUSE 123.</t>
  </si>
  <si>
    <t>uso de los bienes en comodato con un fin diferente a lo pactado contractualmente</t>
  </si>
  <si>
    <t>Inadecuada disposición de los residuos peligrosos (Talleres)</t>
  </si>
  <si>
    <t>Detrimento patrimonial por la no reclamación de siniestros durante el tiempo legalmente establecido</t>
  </si>
  <si>
    <t>No suministro de los bienes y servicios requeridos</t>
  </si>
  <si>
    <t>Proyectos no ejecutados de acuerdo a lo proyectado en la vigencia anterior, Proyectos inconclusos en su ejecución (Obras de infraestructura sin terminar), Obras sin el cumplimiento de requisitos para su adecuado funcionamiento</t>
  </si>
  <si>
    <t>Acceso y uso inadecuado la de información</t>
  </si>
  <si>
    <t>D=Deliberada;A=Accidetal;M=Medio Ambiente</t>
  </si>
  <si>
    <t>Amenazas</t>
  </si>
  <si>
    <t>Origen</t>
  </si>
  <si>
    <t>Fuego</t>
  </si>
  <si>
    <t>D,A,M</t>
  </si>
  <si>
    <t>Daños por agua</t>
  </si>
  <si>
    <t>Polución</t>
  </si>
  <si>
    <t>Destrucción de equipo o medios</t>
  </si>
  <si>
    <t>Polvo, Corrosión, Congelamiento</t>
  </si>
  <si>
    <t>Fenómeno climático</t>
  </si>
  <si>
    <t>M</t>
  </si>
  <si>
    <t>Fenómeno símico</t>
  </si>
  <si>
    <t>Fenómeno volcánico</t>
  </si>
  <si>
    <t>Inundación</t>
  </si>
  <si>
    <t>Falla de aire acondicionado</t>
  </si>
  <si>
    <t>D,A</t>
  </si>
  <si>
    <t>Falla de suministro de agua</t>
  </si>
  <si>
    <t>D,A,</t>
  </si>
  <si>
    <t>Falla de energía eléctrica</t>
  </si>
  <si>
    <t>Falla de equipo de comunicaciones</t>
  </si>
  <si>
    <t>Electromagnetismo</t>
  </si>
  <si>
    <t>Radiación térmica</t>
  </si>
  <si>
    <t>Pulso electrónico</t>
  </si>
  <si>
    <t>Interceptación de señal</t>
  </si>
  <si>
    <t>D</t>
  </si>
  <si>
    <t>Espionaje remoto</t>
  </si>
  <si>
    <t>Escucha secreta (espionaje telefónico)</t>
  </si>
  <si>
    <t>Robo de medios</t>
  </si>
  <si>
    <t>Robo de documentos</t>
  </si>
  <si>
    <t>Robo de equipos</t>
  </si>
  <si>
    <t xml:space="preserve">Recuperación de basura </t>
  </si>
  <si>
    <t>Recuperación de medios descartados</t>
  </si>
  <si>
    <t>Revelación de información</t>
  </si>
  <si>
    <t>Datos de fuentes no confiables</t>
  </si>
  <si>
    <t>Modificación de hardware con fines criminales</t>
  </si>
  <si>
    <t>Modificación de software con fines criminales</t>
  </si>
  <si>
    <t>Falla de equipo</t>
  </si>
  <si>
    <t>A</t>
  </si>
  <si>
    <t>Funcionamiento deficiente de equipo</t>
  </si>
  <si>
    <t>Saturación de sistema</t>
  </si>
  <si>
    <t>Funcionamiento deficiente de software</t>
  </si>
  <si>
    <t>Falla en el mantenimiento de sistema</t>
  </si>
  <si>
    <t>A,D</t>
  </si>
  <si>
    <t>Uso no autorizado de equipo</t>
  </si>
  <si>
    <t>Copia fraudulenta de software</t>
  </si>
  <si>
    <t>Copia fraudulenta de datos</t>
  </si>
  <si>
    <t>Corrupción de datos</t>
  </si>
  <si>
    <t>Procesamiento ilegal de datos</t>
  </si>
  <si>
    <t>Error en uso</t>
  </si>
  <si>
    <t>Abuso de privilegios</t>
  </si>
  <si>
    <t>Olvido de privilegios</t>
  </si>
  <si>
    <t>Denegación de acciones</t>
  </si>
  <si>
    <t>Brecha en disponibilidad de personal</t>
  </si>
  <si>
    <t>Hacker, Cracker</t>
  </si>
  <si>
    <t>Cibercrimen</t>
  </si>
  <si>
    <t>Terrorismo</t>
  </si>
  <si>
    <t>Espionaje industrial</t>
  </si>
  <si>
    <t>Infiltrados</t>
  </si>
  <si>
    <t>Vulnerabilidad</t>
  </si>
  <si>
    <t>Falta o ausencia de mantenimiento</t>
  </si>
  <si>
    <t>Ausencia de programa de reemplazo de partes</t>
  </si>
  <si>
    <t>Susceptibilidad de polvo, humedad, barro</t>
  </si>
  <si>
    <t>Sensibilidad a campo electromagnético</t>
  </si>
  <si>
    <t>Ausencia de sistema eficiente de control de cambios</t>
  </si>
  <si>
    <t>Susceptibilidad a cambios de temperatura</t>
  </si>
  <si>
    <t>Bodegas desprotegidas</t>
  </si>
  <si>
    <t>Ausencia de procedimiento de destrucción de medios</t>
  </si>
  <si>
    <t>Copias no controladas</t>
  </si>
  <si>
    <t>Ausencia de procesos detallados de pruebas</t>
  </si>
  <si>
    <t>Fallas conocidas en el software</t>
  </si>
  <si>
    <t>Sesiones abiertas sin usuario presente</t>
  </si>
  <si>
    <t>Reúso de medios sin procedimiento de borrado seguro</t>
  </si>
  <si>
    <t>Ausencia de pistas de auditoría</t>
  </si>
  <si>
    <t>Incorrecta asignación de privilegios</t>
  </si>
  <si>
    <t>Distribución masiva de software</t>
  </si>
  <si>
    <t>Interfaces de usuario complejas</t>
  </si>
  <si>
    <t>Ausencia de documentación</t>
  </si>
  <si>
    <t>Parámetros incorrectos de configuración</t>
  </si>
  <si>
    <t>Fechas incorrectas</t>
  </si>
  <si>
    <t>Ausencia de mecanismos para identificación y autenticación de usuarios</t>
  </si>
  <si>
    <t>Tablas de claves desprotegidas</t>
  </si>
  <si>
    <t>Servicios innecesarios habilitados</t>
  </si>
  <si>
    <t>Gestión deficiente de claves</t>
  </si>
  <si>
    <t>Software inmaduro</t>
  </si>
  <si>
    <t>Especificaciones incompletas, incorrectas o no documentadas para desarrolladores</t>
  </si>
  <si>
    <t>Ausencia de proceso efectivo de control de cambios</t>
  </si>
  <si>
    <t>Uso no controlado de software descargado</t>
  </si>
  <si>
    <t>Ausencia de copias de respaldo</t>
  </si>
  <si>
    <t>Ausencia de protecciones físicas en puertas y ventanas</t>
  </si>
  <si>
    <t>Ausencia de reportes de gestión</t>
  </si>
  <si>
    <t>Ausencia de prueba de envío o recepción de mensaje</t>
  </si>
  <si>
    <t>Líneas de comunicación desprotegidas</t>
  </si>
  <si>
    <t>Tráfico de datos sensibles no protegido</t>
  </si>
  <si>
    <t>Cableado deficiente</t>
  </si>
  <si>
    <t>Puntos únicos de falla</t>
  </si>
  <si>
    <t>Ausencia de identificación de transmisor y receptor</t>
  </si>
  <si>
    <t>Infraestructura de red insegura</t>
  </si>
  <si>
    <t>Transmisión de claves sin protección</t>
  </si>
  <si>
    <t>Inadecuada gestión de elementos de red</t>
  </si>
  <si>
    <t>Conexiones a redes públicas desprotegidas</t>
  </si>
  <si>
    <t>Ausencia de personal</t>
  </si>
  <si>
    <t>Procedimientos de selección de personal deficientes</t>
  </si>
  <si>
    <t>Entrenamiento en seguridad de la información deficiente o insuficiente</t>
  </si>
  <si>
    <t>Ausencia de conciencia en continuidad del negocio</t>
  </si>
  <si>
    <t>Ausencia de mecanismos de monitoreo de personal</t>
  </si>
  <si>
    <t>Ausencia de políticas de uso correcto de activos de información</t>
  </si>
  <si>
    <t>Uso deficiente de controles de acceso a sedes</t>
  </si>
  <si>
    <t>Ubicación en una sede susceptible a inundación</t>
  </si>
  <si>
    <t>Redes eléctricas inestables</t>
  </si>
  <si>
    <t>Ausencia de protecciones físicas en sedes</t>
  </si>
  <si>
    <t>Ausencia de procedimientos formales para registro y eliminación de usuarios</t>
  </si>
  <si>
    <t>Ausencia de procedimientos formales para revisión de privilegios</t>
  </si>
  <si>
    <t>Ausencia de cláusulas sobre seguridad de la información en contratos con terceros</t>
  </si>
  <si>
    <t>Ausencia de procedimientos formales para supervisar el procesamiento de información</t>
  </si>
  <si>
    <t>Ausencia de auditorías regulares de continuidad del negocio</t>
  </si>
  <si>
    <t>Ausencia de procedimientos efectivos para gestión de riesgos</t>
  </si>
  <si>
    <t>Ausencia de procedimientos para revisión de registros de auditoría</t>
  </si>
  <si>
    <t>Inadecuados tiempos de respuesta para servicios de mantenimiento</t>
  </si>
  <si>
    <t>Acuerdo de niveles de servicio desactualizados</t>
  </si>
  <si>
    <t>Ausencia de procedimientos para control de documentación</t>
  </si>
  <si>
    <t>Ausencia de procedimientos para la revisión de la seguridad</t>
  </si>
  <si>
    <t>Ausencia de procedimientos para clasificación de información</t>
  </si>
  <si>
    <t>Ausencia de responsabilidades sobre la seguridad de la información y continuidad del negocio</t>
  </si>
  <si>
    <t>Planes de continuidad desactualizados</t>
  </si>
  <si>
    <t>Ausencia de procedimientos para el control de paso a producción de software</t>
  </si>
  <si>
    <t>Ausencia de cláusulas sobre la seguridad de la información y continuidad del negocio en los contratos de funcionarios</t>
  </si>
  <si>
    <t>x</t>
  </si>
  <si>
    <t>nuestro herramienta de trabajo es una a nivel nacional que la administra un ente a nivel nacional</t>
  </si>
  <si>
    <t>Contratacion</t>
  </si>
  <si>
    <t>Contratación</t>
  </si>
  <si>
    <t>1 dia</t>
  </si>
  <si>
    <t>3 dias</t>
  </si>
  <si>
    <t>Respuestas a organos de control</t>
  </si>
  <si>
    <t>5 dias</t>
  </si>
  <si>
    <t>todas las dependencias</t>
  </si>
  <si>
    <t>Insumos contratacion (documentos requeridos para la contratacion)</t>
  </si>
  <si>
    <t>interno</t>
  </si>
  <si>
    <t>Organismos de Control</t>
  </si>
  <si>
    <t>Veeduria Ciudadana</t>
  </si>
  <si>
    <t>expedientes de contratacion</t>
  </si>
  <si>
    <t>Proponente u oferente</t>
  </si>
  <si>
    <t>Proponentes u oferentes</t>
  </si>
  <si>
    <t>Concejo</t>
  </si>
  <si>
    <t>Respuesta e informes sobre contratacion</t>
  </si>
  <si>
    <t>Funcion publica distrital</t>
  </si>
  <si>
    <t>Infomres</t>
  </si>
  <si>
    <t>Informes sobre procesos de selección o contratos</t>
  </si>
  <si>
    <t>Colombia compra eficiente</t>
  </si>
  <si>
    <t>plataforma de contratacion</t>
  </si>
  <si>
    <t>ofertas y cotizaciones</t>
  </si>
  <si>
    <t>licitaciones - selecccion</t>
  </si>
  <si>
    <t>10 dias</t>
  </si>
  <si>
    <t xml:space="preserve"> 5 dias</t>
  </si>
  <si>
    <t>15 dias</t>
  </si>
  <si>
    <t>30 dias</t>
  </si>
  <si>
    <t>60 dias</t>
  </si>
  <si>
    <t>contratos. Otros si, liquidacion.  Todo el documento contractual</t>
  </si>
  <si>
    <t>secop</t>
  </si>
  <si>
    <t>1 horas</t>
  </si>
  <si>
    <t>5 horas</t>
  </si>
  <si>
    <t>24 horas</t>
  </si>
  <si>
    <t>contratos</t>
  </si>
  <si>
    <t>archivos digitales</t>
  </si>
  <si>
    <t>carpetas fisicas</t>
  </si>
  <si>
    <t>archivo fisico  piso 14</t>
  </si>
  <si>
    <t>servidores</t>
  </si>
  <si>
    <t>vitales el contrato</t>
  </si>
  <si>
    <t>esenciales: soportes para adelantar la contratacion</t>
  </si>
  <si>
    <t>Desviaciones o incumplimientos de las metas programadas de los indicadores relacionados con el proceso</t>
  </si>
  <si>
    <t>sobrecostos en recursos técnicos y humanos debido al desconocimiento de las actividades a desarrollar al interior del proceso</t>
  </si>
  <si>
    <t>Inadecuado acompañamiento a las manifestaciones, movilizaciones, eventos o aglomeraciones</t>
  </si>
  <si>
    <t>Publicacion extemporánea de los Informes de PQRS en la página web de la entidad.</t>
  </si>
  <si>
    <t>incumplimiento en los criterios de calidad (coherencia, claridad, calidez y oportunidad) en las respuestas a las PQRS ciudadanas</t>
  </si>
  <si>
    <t>Incumplimiento en la prestación del servicio psicosocial</t>
  </si>
  <si>
    <t>Fuga o Rescate de PPL en remisiones salud</t>
  </si>
  <si>
    <t>Disminución de la cobertura ocupacional en las actividades válidas para la redención de pena</t>
  </si>
  <si>
    <t>ETA (enfermedad transmitida por alimento) y que genere un cierre del servicio de alimentos</t>
  </si>
  <si>
    <t>Hojas de vida incompletas, desactualizadas o imprecisas (Física o en el aplicativo SISIPEC WEB)</t>
  </si>
  <si>
    <t>cobertura en la falta de disposicion de los recursos financieros</t>
  </si>
  <si>
    <t>SI</t>
  </si>
  <si>
    <t>NO</t>
  </si>
  <si>
    <t>2 horas</t>
  </si>
  <si>
    <t>3 dia</t>
  </si>
  <si>
    <t>Todas las Dependencias</t>
  </si>
  <si>
    <t>Digital/Plataformas disponibles</t>
  </si>
  <si>
    <t>certificaciones , solicitudes</t>
  </si>
  <si>
    <t>contratos para firma, solicitudes</t>
  </si>
  <si>
    <t xml:space="preserve">cdp, registro solicitudes </t>
  </si>
  <si>
    <t>Siga/Correo electronico</t>
  </si>
  <si>
    <t>Orden Judicial de arresto</t>
  </si>
  <si>
    <t>Respondabilidad fiscal</t>
  </si>
  <si>
    <t>Responsabilidad disciplinaria</t>
  </si>
  <si>
    <t>Respondsabilidad Penal</t>
  </si>
  <si>
    <t>Responsabilidad Patrimonial (acciones de repeticion)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</si>
</sst>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_);[Red]\(&quot;$&quot;\ #,##0\)"/>
    <numFmt numFmtId="165" formatCode="yyyy\-mm\-dd;@"/>
  </numFmts>
  <fonts count="50">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1"/>
      <name val="Calibri"/>
      <family val="2"/>
    </font>
    <font>
      <b/>
      <sz val="11"/>
      <color rgb="FF000000"/>
      <name val="Calibri"/>
      <family val="2"/>
    </font>
    <font>
      <sz val="11"/>
      <color rgb="FF000000"/>
      <name val="Calibri"/>
      <family val="2"/>
    </font>
    <font>
      <b/>
      <sz val="11"/>
      <color theme="1"/>
      <name val="Calibri"/>
      <family val="2"/>
    </font>
    <font>
      <sz val="12"/>
      <color theme="1"/>
      <name val="Calibri"/>
      <family val="2"/>
      <scheme val="minor"/>
    </font>
    <font>
      <b/>
      <sz val="11"/>
      <color indexed="8"/>
      <name val="Calibri"/>
      <family val="2"/>
    </font>
    <font>
      <sz val="9"/>
      <color indexed="8"/>
      <name val="Calibri"/>
      <family val="2"/>
    </font>
    <font>
      <sz val="9"/>
      <color theme="1"/>
      <name val="Calibri"/>
      <family val="2"/>
      <scheme val="minor"/>
    </font>
    <font>
      <b/>
      <sz val="9"/>
      <color theme="1"/>
      <name val="Calibri"/>
      <family val="2"/>
      <scheme val="minor"/>
    </font>
    <font>
      <b/>
      <sz val="9"/>
      <color rgb="FF000000"/>
      <name val="Calibri"/>
      <family val="2"/>
    </font>
    <font>
      <b/>
      <sz val="12"/>
      <color theme="1"/>
      <name val="Calibri"/>
      <family val="2"/>
    </font>
    <font>
      <sz val="12"/>
      <color theme="1"/>
      <name val="Calibri"/>
      <family val="2"/>
    </font>
    <font>
      <sz val="10"/>
      <color rgb="FF000000"/>
      <name val="Calibri"/>
      <family val="2"/>
    </font>
    <font>
      <sz val="10"/>
      <color rgb="FF000000"/>
      <name val="Calibri"/>
      <family val="2"/>
      <scheme val="minor"/>
    </font>
    <font>
      <b/>
      <sz val="12"/>
      <color theme="1"/>
      <name val="Calibri"/>
      <family val="2"/>
      <scheme val="minor"/>
    </font>
    <font>
      <sz val="11"/>
      <color theme="1"/>
      <name val="Symbol"/>
      <family val="1"/>
      <charset val="2"/>
    </font>
    <font>
      <sz val="7"/>
      <color theme="1"/>
      <name val="Times New Roman"/>
      <family val="1"/>
    </font>
    <font>
      <b/>
      <sz val="7"/>
      <color theme="1"/>
      <name val="Times New Roman"/>
      <family val="1"/>
    </font>
    <font>
      <sz val="11"/>
      <color rgb="FF000000"/>
      <name val="Symbol"/>
      <family val="1"/>
      <charset val="2"/>
    </font>
    <font>
      <sz val="7"/>
      <color rgb="FF000000"/>
      <name val="Times New Roman"/>
      <family val="1"/>
    </font>
    <font>
      <sz val="11"/>
      <color rgb="FF000000"/>
      <name val="Calibri"/>
      <family val="2"/>
      <scheme val="minor"/>
    </font>
    <font>
      <sz val="11"/>
      <color rgb="FF000000"/>
      <name val="Calibri"/>
      <family val="2"/>
      <charset val="2"/>
      <scheme val="minor"/>
    </font>
    <font>
      <b/>
      <sz val="9"/>
      <color theme="1"/>
      <name val="Calibri"/>
      <family val="2"/>
    </font>
    <font>
      <sz val="9"/>
      <color theme="1"/>
      <name val="Calibri"/>
      <family val="2"/>
    </font>
    <font>
      <sz val="9"/>
      <color theme="1"/>
      <name val="Symbol"/>
      <family val="1"/>
      <charset val="2"/>
    </font>
    <font>
      <sz val="7"/>
      <color theme="1"/>
      <name val="Symbol"/>
      <family val="1"/>
      <charset val="2"/>
    </font>
    <font>
      <sz val="11"/>
      <color theme="1"/>
      <name val="Calibri"/>
      <family val="2"/>
      <charset val="2"/>
    </font>
    <font>
      <sz val="10"/>
      <color rgb="FF000000"/>
      <name val="Tahoma"/>
      <family val="2"/>
    </font>
    <font>
      <b/>
      <sz val="10"/>
      <color rgb="FF000000"/>
      <name val="Tahoma"/>
      <family val="2"/>
    </font>
    <font>
      <b/>
      <sz val="9"/>
      <color rgb="FF000000"/>
      <name val="Tahoma"/>
      <family val="2"/>
    </font>
    <font>
      <sz val="9"/>
      <color rgb="FF000000"/>
      <name val="Tahoma"/>
      <family val="2"/>
    </font>
    <font>
      <b/>
      <sz val="10"/>
      <color rgb="FF000000"/>
      <name val="Calibri"/>
      <family val="2"/>
    </font>
    <font>
      <sz val="9"/>
      <color rgb="FF000000"/>
      <name val="Calibri"/>
      <family val="2"/>
    </font>
    <font>
      <sz val="11"/>
      <color theme="1"/>
      <name val="Calibri"/>
      <family val="1"/>
      <charset val="2"/>
    </font>
    <font>
      <sz val="11"/>
      <color rgb="FF000000"/>
      <name val="Calibri"/>
      <family val="1"/>
      <charset val="2"/>
      <scheme val="minor"/>
    </font>
    <font>
      <b/>
      <sz val="12"/>
      <color theme="1"/>
      <name val="Aptos"/>
      <family val="2"/>
    </font>
    <font>
      <sz val="12"/>
      <color theme="1"/>
      <name val="Aptos"/>
      <family val="2"/>
    </font>
    <font>
      <sz val="9"/>
      <color theme="1"/>
      <name val="Arial"/>
      <family val="2"/>
    </font>
    <font>
      <b/>
      <sz val="9"/>
      <color rgb="FF000000"/>
      <name val="Arial"/>
      <family val="2"/>
    </font>
    <font>
      <b/>
      <sz val="10"/>
      <name val="Calibri"/>
      <family val="2"/>
      <scheme val="minor"/>
    </font>
    <font>
      <sz val="10"/>
      <name val="Calibri"/>
      <family val="2"/>
      <scheme val="minor"/>
    </font>
    <font>
      <b/>
      <i/>
      <sz val="12"/>
      <color theme="1"/>
      <name val="Leelawadee"/>
      <family val="2"/>
    </font>
    <font>
      <i/>
      <sz val="12"/>
      <color theme="1"/>
      <name val="Leelawadee"/>
      <family val="2"/>
    </font>
    <font>
      <u/>
      <sz val="11"/>
      <color theme="1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BEBEBE"/>
        <bgColor indexed="64"/>
      </patternFill>
    </fill>
    <fill>
      <patternFill patternType="solid">
        <fgColor theme="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auto="1"/>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auto="1"/>
      </left>
      <right style="medium">
        <color auto="1"/>
      </right>
      <top/>
      <bottom/>
      <diagonal/>
    </border>
    <border>
      <left style="medium">
        <color indexed="64"/>
      </left>
      <right style="thin">
        <color indexed="64"/>
      </right>
      <top style="thin">
        <color indexed="64"/>
      </top>
      <bottom style="thick">
        <color indexed="64"/>
      </bottom>
      <diagonal/>
    </border>
    <border>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49" fillId="0" borderId="0" applyNumberFormat="0" applyFill="0" applyBorder="0" applyAlignment="0" applyProtection="0"/>
  </cellStyleXfs>
  <cellXfs count="381">
    <xf numFmtId="0" fontId="0" fillId="0" borderId="0" xfId="0"/>
    <xf numFmtId="0" fontId="5" fillId="0" borderId="0" xfId="0" applyFont="1" applyAlignment="1">
      <alignment vertical="top" wrapText="1"/>
    </xf>
    <xf numFmtId="0" fontId="0" fillId="0" borderId="0" xfId="0" applyAlignment="1">
      <alignment vertical="top" wrapText="1"/>
    </xf>
    <xf numFmtId="0" fontId="5" fillId="0" borderId="0" xfId="0" applyFont="1"/>
    <xf numFmtId="0" fontId="6" fillId="0" borderId="4" xfId="0" applyFont="1" applyBorder="1" applyAlignment="1">
      <alignment horizontal="center" vertical="center" wrapText="1"/>
    </xf>
    <xf numFmtId="0" fontId="6" fillId="0" borderId="5" xfId="0" applyFont="1" applyBorder="1" applyAlignment="1">
      <alignment horizontal="justify" vertical="center" wrapText="1"/>
    </xf>
    <xf numFmtId="0" fontId="9" fillId="0" borderId="5" xfId="0" applyFont="1" applyBorder="1" applyAlignment="1">
      <alignment horizontal="center" vertical="center" wrapText="1"/>
    </xf>
    <xf numFmtId="0" fontId="0" fillId="0" borderId="0" xfId="0" applyAlignment="1">
      <alignment horizontal="center" vertical="top" wrapText="1"/>
    </xf>
    <xf numFmtId="0" fontId="7" fillId="0" borderId="0" xfId="0" applyFont="1" applyAlignment="1">
      <alignment vertical="top" wrapText="1"/>
    </xf>
    <xf numFmtId="0" fontId="7" fillId="0" borderId="0" xfId="0" applyFont="1" applyAlignment="1">
      <alignment horizontal="center" vertical="center" wrapText="1"/>
    </xf>
    <xf numFmtId="0" fontId="0" fillId="0" borderId="0" xfId="0" applyAlignment="1">
      <alignment horizontal="justify" vertical="top" wrapText="1"/>
    </xf>
    <xf numFmtId="0" fontId="8" fillId="0" borderId="0" xfId="0" applyFont="1" applyAlignment="1">
      <alignment vertical="center" wrapText="1"/>
    </xf>
    <xf numFmtId="0" fontId="0" fillId="0" borderId="11" xfId="0" applyBorder="1"/>
    <xf numFmtId="0" fontId="0" fillId="0" borderId="12" xfId="0" applyBorder="1"/>
    <xf numFmtId="0" fontId="0" fillId="0" borderId="14" xfId="0" applyBorder="1"/>
    <xf numFmtId="0" fontId="0" fillId="0" borderId="15" xfId="0" applyBorder="1"/>
    <xf numFmtId="0" fontId="0" fillId="0" borderId="8"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xf>
    <xf numFmtId="0" fontId="11" fillId="0" borderId="0" xfId="0" applyFont="1" applyAlignment="1">
      <alignment vertical="top" wrapText="1"/>
    </xf>
    <xf numFmtId="0" fontId="5" fillId="0" borderId="0" xfId="0" applyFont="1" applyAlignment="1">
      <alignment wrapText="1"/>
    </xf>
    <xf numFmtId="165" fontId="0" fillId="0" borderId="0" xfId="0" applyNumberFormat="1"/>
    <xf numFmtId="0" fontId="5" fillId="0" borderId="0" xfId="0" applyFont="1" applyAlignment="1">
      <alignment horizontal="left"/>
    </xf>
    <xf numFmtId="14" fontId="5" fillId="0" borderId="0" xfId="0" applyNumberFormat="1" applyFont="1" applyAlignment="1">
      <alignment horizontal="right"/>
    </xf>
    <xf numFmtId="0" fontId="10" fillId="0" borderId="0" xfId="0" applyFont="1"/>
    <xf numFmtId="0" fontId="0" fillId="0" borderId="23" xfId="0" applyBorder="1" applyAlignment="1">
      <alignment horizontal="justify" vertical="top" wrapText="1"/>
    </xf>
    <xf numFmtId="0" fontId="0" fillId="0" borderId="24" xfId="0" applyBorder="1"/>
    <xf numFmtId="0" fontId="0" fillId="0" borderId="25" xfId="0" applyBorder="1" applyAlignment="1">
      <alignment horizontal="justify" vertical="top" wrapText="1"/>
    </xf>
    <xf numFmtId="0" fontId="0" fillId="0" borderId="7" xfId="0" applyBorder="1"/>
    <xf numFmtId="0" fontId="0" fillId="0" borderId="10" xfId="0" applyBorder="1"/>
    <xf numFmtId="0" fontId="0" fillId="0" borderId="13" xfId="0" applyBorder="1"/>
    <xf numFmtId="0" fontId="5" fillId="0" borderId="23" xfId="0" applyFont="1" applyBorder="1"/>
    <xf numFmtId="0" fontId="5" fillId="0" borderId="24" xfId="0" applyFont="1" applyBorder="1"/>
    <xf numFmtId="0" fontId="5" fillId="0" borderId="24" xfId="0" applyFont="1" applyBorder="1" applyAlignment="1">
      <alignment horizontal="justify" vertical="top" wrapText="1"/>
    </xf>
    <xf numFmtId="0" fontId="5" fillId="0" borderId="25" xfId="0" applyFont="1" applyBorder="1" applyAlignment="1">
      <alignment horizontal="justify" vertical="top" wrapText="1"/>
    </xf>
    <xf numFmtId="0" fontId="0" fillId="0" borderId="29" xfId="0" applyBorder="1"/>
    <xf numFmtId="0" fontId="0" fillId="0" borderId="8" xfId="0" applyBorder="1"/>
    <xf numFmtId="0" fontId="0" fillId="0" borderId="31" xfId="0" applyBorder="1" applyAlignment="1">
      <alignment horizontal="justify" vertical="top" wrapText="1"/>
    </xf>
    <xf numFmtId="0" fontId="0" fillId="0" borderId="32" xfId="0" applyBorder="1" applyAlignment="1">
      <alignment horizontal="justify" vertical="top" wrapText="1"/>
    </xf>
    <xf numFmtId="0" fontId="0" fillId="0" borderId="33" xfId="0" applyBorder="1" applyAlignment="1">
      <alignment horizontal="justify" vertical="top" wrapText="1"/>
    </xf>
    <xf numFmtId="0" fontId="16" fillId="0" borderId="1"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8" fillId="0" borderId="8" xfId="0" applyFont="1" applyBorder="1" applyAlignment="1">
      <alignment vertical="center" wrapText="1"/>
    </xf>
    <xf numFmtId="0" fontId="8" fillId="0" borderId="8" xfId="0" applyFont="1" applyBorder="1" applyAlignment="1">
      <alignment horizontal="center" vertical="center" wrapText="1"/>
    </xf>
    <xf numFmtId="0" fontId="0" fillId="0" borderId="9" xfId="0" applyBorder="1" applyAlignment="1">
      <alignment vertical="top" wrapText="1"/>
    </xf>
    <xf numFmtId="0" fontId="0" fillId="0" borderId="10" xfId="0" applyBorder="1" applyAlignment="1">
      <alignment vertical="top" wrapText="1"/>
    </xf>
    <xf numFmtId="0" fontId="8" fillId="0" borderId="11" xfId="0" applyFont="1" applyBorder="1" applyAlignment="1">
      <alignment vertical="center" wrapText="1"/>
    </xf>
    <xf numFmtId="0" fontId="8" fillId="0" borderId="11" xfId="0" applyFont="1" applyBorder="1" applyAlignment="1">
      <alignment horizontal="center" vertical="center" wrapText="1"/>
    </xf>
    <xf numFmtId="0" fontId="0" fillId="0" borderId="12" xfId="0" applyBorder="1" applyAlignment="1">
      <alignment vertical="top" wrapText="1"/>
    </xf>
    <xf numFmtId="0" fontId="0" fillId="0" borderId="11" xfId="0"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8" fillId="0" borderId="7" xfId="0" applyFont="1" applyBorder="1" applyAlignment="1">
      <alignment vertical="center" wrapText="1"/>
    </xf>
    <xf numFmtId="0" fontId="8" fillId="0" borderId="9" xfId="0" applyFont="1" applyBorder="1" applyAlignment="1">
      <alignment horizontal="center" vertical="center" wrapText="1"/>
    </xf>
    <xf numFmtId="0" fontId="8" fillId="0" borderId="10" xfId="0" applyFont="1" applyBorder="1" applyAlignment="1">
      <alignment vertical="center" wrapText="1"/>
    </xf>
    <xf numFmtId="0" fontId="8" fillId="0" borderId="12" xfId="0" applyFont="1" applyBorder="1" applyAlignment="1">
      <alignment horizontal="center" vertical="center" wrapText="1"/>
    </xf>
    <xf numFmtId="0" fontId="8" fillId="0" borderId="12"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8" fillId="0" borderId="1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6" fillId="0" borderId="7" xfId="0" applyFont="1" applyBorder="1" applyAlignment="1">
      <alignment horizontal="justify" vertical="center"/>
    </xf>
    <xf numFmtId="0" fontId="12" fillId="0" borderId="0" xfId="0" applyFont="1" applyAlignment="1">
      <alignment horizontal="center" vertical="top" wrapText="1"/>
    </xf>
    <xf numFmtId="0" fontId="6" fillId="0" borderId="1"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4" xfId="0" applyFont="1" applyBorder="1" applyAlignment="1">
      <alignment horizontal="justify" vertical="center" wrapText="1"/>
    </xf>
    <xf numFmtId="0" fontId="6" fillId="0" borderId="15" xfId="0" applyFont="1" applyBorder="1" applyAlignment="1">
      <alignment horizontal="justify" vertical="center" wrapText="1"/>
    </xf>
    <xf numFmtId="0" fontId="6" fillId="0" borderId="31" xfId="0" applyFont="1" applyBorder="1" applyAlignment="1">
      <alignment horizontal="justify" vertical="center" wrapText="1"/>
    </xf>
    <xf numFmtId="0" fontId="6" fillId="0" borderId="33" xfId="0" applyFont="1" applyBorder="1" applyAlignment="1">
      <alignment horizontal="justify" vertical="center" wrapText="1"/>
    </xf>
    <xf numFmtId="0" fontId="0" fillId="0" borderId="31" xfId="0" applyBorder="1"/>
    <xf numFmtId="0" fontId="0" fillId="0" borderId="33" xfId="0" applyBorder="1"/>
    <xf numFmtId="0" fontId="8" fillId="0" borderId="13" xfId="0" applyFont="1" applyBorder="1" applyAlignment="1">
      <alignment vertical="center"/>
    </xf>
    <xf numFmtId="0" fontId="8" fillId="0" borderId="14" xfId="0" applyFont="1" applyBorder="1" applyAlignment="1">
      <alignment vertical="center"/>
    </xf>
    <xf numFmtId="0" fontId="7" fillId="0" borderId="17"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7" fillId="0" borderId="1" xfId="0" applyFont="1" applyBorder="1" applyAlignment="1">
      <alignment vertical="center"/>
    </xf>
    <xf numFmtId="0" fontId="5" fillId="0" borderId="24" xfId="0" applyFont="1" applyBorder="1" applyAlignment="1">
      <alignment horizontal="center"/>
    </xf>
    <xf numFmtId="0" fontId="18" fillId="0" borderId="34" xfId="0" applyFont="1" applyBorder="1" applyAlignment="1">
      <alignment vertical="center" wrapText="1"/>
    </xf>
    <xf numFmtId="0" fontId="19" fillId="0" borderId="0" xfId="0" applyFont="1"/>
    <xf numFmtId="0" fontId="18" fillId="0" borderId="0" xfId="0" applyFont="1" applyAlignment="1">
      <alignment vertical="center" wrapText="1"/>
    </xf>
    <xf numFmtId="0" fontId="12" fillId="0" borderId="0" xfId="0" applyFont="1" applyAlignment="1">
      <alignment vertical="top" wrapText="1"/>
    </xf>
    <xf numFmtId="0" fontId="5" fillId="0" borderId="3" xfId="0" applyFont="1" applyBorder="1" applyAlignment="1">
      <alignment horizontal="center"/>
    </xf>
    <xf numFmtId="0" fontId="5" fillId="0" borderId="1" xfId="0" applyFont="1" applyBorder="1" applyAlignment="1">
      <alignment horizontal="center" vertical="top" wrapText="1"/>
    </xf>
    <xf numFmtId="0" fontId="0" fillId="0" borderId="1" xfId="0" applyBorder="1" applyAlignment="1">
      <alignment horizontal="right"/>
    </xf>
    <xf numFmtId="0" fontId="10" fillId="0" borderId="1" xfId="0" applyFont="1" applyBorder="1"/>
    <xf numFmtId="0" fontId="0" fillId="0" borderId="1" xfId="0" applyBorder="1"/>
    <xf numFmtId="0" fontId="0" fillId="0" borderId="36" xfId="0" applyBorder="1"/>
    <xf numFmtId="0" fontId="6" fillId="0" borderId="10" xfId="0" applyFont="1" applyBorder="1" applyAlignment="1">
      <alignment horizontal="justify" vertical="center"/>
    </xf>
    <xf numFmtId="0" fontId="6" fillId="0" borderId="13" xfId="0" applyFont="1" applyBorder="1" applyAlignment="1">
      <alignment horizontal="justify" vertical="center"/>
    </xf>
    <xf numFmtId="0" fontId="5" fillId="0" borderId="0" xfId="0" applyFont="1" applyAlignment="1">
      <alignment horizontal="center" wrapText="1"/>
    </xf>
    <xf numFmtId="0" fontId="0" fillId="0" borderId="16" xfId="0" applyBorder="1" applyAlignment="1">
      <alignment horizontal="center" wrapText="1"/>
    </xf>
    <xf numFmtId="0" fontId="5" fillId="0" borderId="17" xfId="0" applyFont="1" applyBorder="1" applyAlignment="1">
      <alignment horizontal="left"/>
    </xf>
    <xf numFmtId="0" fontId="0" fillId="0" borderId="0" xfId="0" applyAlignment="1">
      <alignment horizontal="center" wrapText="1"/>
    </xf>
    <xf numFmtId="0" fontId="5" fillId="0" borderId="1" xfId="0" applyFont="1" applyBorder="1" applyAlignment="1">
      <alignment horizontal="center"/>
    </xf>
    <xf numFmtId="0" fontId="0" fillId="0" borderId="1" xfId="0" applyBorder="1" applyAlignment="1">
      <alignment horizontal="center"/>
    </xf>
    <xf numFmtId="0" fontId="16" fillId="0" borderId="2" xfId="0" applyFont="1" applyBorder="1" applyAlignment="1">
      <alignment horizontal="center" vertical="center" wrapText="1"/>
    </xf>
    <xf numFmtId="0" fontId="10" fillId="0" borderId="0" xfId="0" applyFont="1" applyAlignment="1">
      <alignment horizontal="justify" vertical="top"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Alignment="1">
      <alignment vertical="center"/>
    </xf>
    <xf numFmtId="0" fontId="16" fillId="0" borderId="0" xfId="0" applyFont="1" applyAlignment="1">
      <alignment horizontal="left" vertical="center" indent="6"/>
    </xf>
    <xf numFmtId="0" fontId="28"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30" fillId="0" borderId="20" xfId="0" applyFont="1" applyBorder="1" applyAlignment="1">
      <alignment horizontal="justify" vertical="center" wrapText="1"/>
    </xf>
    <xf numFmtId="0" fontId="30" fillId="0" borderId="4" xfId="0" applyFont="1" applyBorder="1" applyAlignment="1">
      <alignment horizontal="justify" vertical="center" wrapText="1"/>
    </xf>
    <xf numFmtId="0" fontId="29" fillId="0" borderId="4" xfId="0" applyFont="1" applyBorder="1" applyAlignment="1">
      <alignment vertical="center" wrapText="1"/>
    </xf>
    <xf numFmtId="0" fontId="29" fillId="0" borderId="1" xfId="0" applyFont="1" applyBorder="1" applyAlignment="1">
      <alignment horizontal="center" vertical="center" wrapText="1"/>
    </xf>
    <xf numFmtId="0" fontId="0" fillId="0" borderId="32" xfId="0" applyBorder="1" applyAlignment="1">
      <alignment vertical="top" wrapText="1"/>
    </xf>
    <xf numFmtId="0" fontId="6" fillId="0" borderId="33" xfId="0" applyFont="1" applyBorder="1" applyAlignment="1">
      <alignment horizontal="center" vertical="center" wrapText="1"/>
    </xf>
    <xf numFmtId="0" fontId="0" fillId="0" borderId="32" xfId="0" applyBorder="1"/>
    <xf numFmtId="0" fontId="0" fillId="0" borderId="31" xfId="0" applyBorder="1" applyAlignment="1">
      <alignment vertical="top" wrapText="1"/>
    </xf>
    <xf numFmtId="0" fontId="0" fillId="0" borderId="33" xfId="0" applyBorder="1" applyAlignment="1">
      <alignment vertical="top" wrapText="1"/>
    </xf>
    <xf numFmtId="0" fontId="5" fillId="2" borderId="0" xfId="0" applyFont="1" applyFill="1"/>
    <xf numFmtId="0" fontId="0" fillId="0" borderId="26" xfId="0" applyBorder="1" applyAlignment="1">
      <alignment horizontal="justify" vertical="top" wrapText="1"/>
    </xf>
    <xf numFmtId="0" fontId="0" fillId="0" borderId="28" xfId="0" applyBorder="1" applyAlignment="1">
      <alignment horizontal="justify" vertical="top" wrapText="1"/>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justify"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7" fillId="0" borderId="7" xfId="0" applyFont="1" applyBorder="1" applyAlignment="1">
      <alignment vertical="center" wrapText="1"/>
    </xf>
    <xf numFmtId="0" fontId="17" fillId="0" borderId="8" xfId="0" applyFont="1" applyBorder="1" applyAlignment="1">
      <alignment vertical="center" wrapText="1"/>
    </xf>
    <xf numFmtId="0" fontId="17" fillId="0" borderId="10" xfId="0" applyFont="1" applyBorder="1" applyAlignment="1">
      <alignment vertical="center" wrapText="1"/>
    </xf>
    <xf numFmtId="0" fontId="17" fillId="0" borderId="11" xfId="0" applyFont="1" applyBorder="1" applyAlignment="1">
      <alignment vertical="center" wrapText="1"/>
    </xf>
    <xf numFmtId="0" fontId="17" fillId="0" borderId="13" xfId="0" applyFont="1" applyBorder="1" applyAlignment="1">
      <alignment vertical="center" wrapText="1"/>
    </xf>
    <xf numFmtId="0" fontId="17" fillId="0" borderId="14" xfId="0" applyFont="1" applyBorder="1" applyAlignment="1">
      <alignment vertical="center" wrapText="1"/>
    </xf>
    <xf numFmtId="0" fontId="5" fillId="0" borderId="0" xfId="0" applyFont="1" applyAlignment="1">
      <alignment horizontal="center"/>
    </xf>
    <xf numFmtId="0" fontId="9" fillId="0" borderId="39" xfId="0" applyFont="1" applyBorder="1" applyAlignment="1">
      <alignment horizontal="center" vertical="center" wrapText="1"/>
    </xf>
    <xf numFmtId="0" fontId="0" fillId="0" borderId="28" xfId="0" applyBorder="1" applyAlignment="1">
      <alignment vertical="center" wrapText="1"/>
    </xf>
    <xf numFmtId="0" fontId="6" fillId="0" borderId="45" xfId="0" applyFont="1" applyBorder="1" applyAlignment="1">
      <alignment vertical="center" wrapText="1"/>
    </xf>
    <xf numFmtId="0" fontId="6" fillId="0" borderId="46" xfId="0" applyFont="1" applyBorder="1" applyAlignment="1">
      <alignment vertical="center" wrapText="1"/>
    </xf>
    <xf numFmtId="0" fontId="6" fillId="0" borderId="46" xfId="0" applyFont="1" applyBorder="1" applyAlignment="1">
      <alignment horizontal="left" vertical="center" wrapText="1"/>
    </xf>
    <xf numFmtId="0" fontId="6" fillId="0" borderId="47" xfId="0" applyFont="1" applyBorder="1" applyAlignment="1">
      <alignment horizontal="left" vertical="center" wrapText="1"/>
    </xf>
    <xf numFmtId="0" fontId="0" fillId="0" borderId="48" xfId="0" applyBorder="1" applyAlignment="1">
      <alignment vertical="center" wrapText="1"/>
    </xf>
    <xf numFmtId="0" fontId="6" fillId="0" borderId="49" xfId="0" applyFont="1" applyBorder="1" applyAlignment="1">
      <alignment horizontal="center" vertical="center" wrapText="1"/>
    </xf>
    <xf numFmtId="0" fontId="6" fillId="0" borderId="11" xfId="0" applyFont="1" applyBorder="1" applyAlignment="1">
      <alignment vertical="center" wrapText="1"/>
    </xf>
    <xf numFmtId="0" fontId="38" fillId="0" borderId="11" xfId="0" applyFont="1" applyBorder="1" applyAlignment="1">
      <alignment horizontal="center" vertical="center" wrapText="1"/>
    </xf>
    <xf numFmtId="0" fontId="29" fillId="0" borderId="1" xfId="0" applyFont="1" applyBorder="1" applyAlignment="1">
      <alignment horizontal="justify" vertical="center" wrapText="1"/>
    </xf>
    <xf numFmtId="0" fontId="29" fillId="0" borderId="2" xfId="0" applyFont="1" applyBorder="1" applyAlignment="1">
      <alignment horizontal="justify" vertical="center" wrapText="1"/>
    </xf>
    <xf numFmtId="0" fontId="29" fillId="0" borderId="3" xfId="0" applyFont="1" applyBorder="1" applyAlignment="1">
      <alignment horizontal="justify" vertical="center" wrapText="1"/>
    </xf>
    <xf numFmtId="0" fontId="29" fillId="0" borderId="4" xfId="0" applyFont="1" applyBorder="1" applyAlignment="1">
      <alignment horizontal="justify"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4" xfId="0" applyFont="1" applyBorder="1" applyAlignment="1">
      <alignment horizontal="center" vertical="center" wrapText="1"/>
    </xf>
    <xf numFmtId="0" fontId="6" fillId="0" borderId="14" xfId="0" applyFont="1" applyBorder="1" applyAlignment="1">
      <alignment vertical="center" wrapText="1"/>
    </xf>
    <xf numFmtId="0" fontId="6" fillId="0" borderId="10" xfId="0" applyFont="1" applyBorder="1" applyAlignment="1">
      <alignment vertical="center" wrapText="1"/>
    </xf>
    <xf numFmtId="0" fontId="38" fillId="0" borderId="12" xfId="0" applyFont="1" applyBorder="1" applyAlignment="1">
      <alignment horizontal="center" vertical="center" wrapText="1"/>
    </xf>
    <xf numFmtId="0" fontId="0" fillId="0" borderId="10" xfId="0" applyBorder="1" applyAlignment="1">
      <alignment vertical="center" wrapText="1"/>
    </xf>
    <xf numFmtId="0" fontId="6" fillId="0" borderId="12" xfId="0" applyFont="1" applyBorder="1" applyAlignment="1">
      <alignment horizontal="center" vertical="center" wrapText="1"/>
    </xf>
    <xf numFmtId="0" fontId="0" fillId="0" borderId="45" xfId="0" applyBorder="1" applyAlignment="1">
      <alignment vertical="top" wrapText="1"/>
    </xf>
    <xf numFmtId="0" fontId="0" fillId="0" borderId="50" xfId="0" applyBorder="1" applyAlignment="1">
      <alignment vertical="top" wrapText="1"/>
    </xf>
    <xf numFmtId="0" fontId="8" fillId="0" borderId="13" xfId="0" applyFont="1" applyBorder="1" applyAlignment="1">
      <alignment vertical="center" wrapText="1"/>
    </xf>
    <xf numFmtId="0" fontId="0" fillId="0" borderId="29" xfId="0" applyBorder="1" applyAlignment="1">
      <alignment horizontal="justify" vertical="top" wrapText="1"/>
    </xf>
    <xf numFmtId="0" fontId="0" fillId="0" borderId="19" xfId="0" applyBorder="1" applyAlignment="1">
      <alignment wrapText="1"/>
    </xf>
    <xf numFmtId="0" fontId="0" fillId="0" borderId="0" xfId="0" applyAlignment="1">
      <alignment wrapText="1"/>
    </xf>
    <xf numFmtId="0" fontId="41" fillId="0" borderId="0" xfId="0" applyFont="1" applyAlignment="1">
      <alignment vertical="center"/>
    </xf>
    <xf numFmtId="0" fontId="42" fillId="0" borderId="0" xfId="0" applyFont="1" applyAlignment="1">
      <alignment vertical="center"/>
    </xf>
    <xf numFmtId="0" fontId="42" fillId="0" borderId="0" xfId="0" applyFont="1"/>
    <xf numFmtId="0" fontId="43" fillId="0" borderId="53" xfId="0" applyFont="1" applyBorder="1" applyAlignment="1">
      <alignment vertical="center" wrapText="1"/>
    </xf>
    <xf numFmtId="0" fontId="43" fillId="0" borderId="55" xfId="0" applyFont="1" applyBorder="1" applyAlignment="1">
      <alignment horizontal="center" vertical="center" wrapText="1"/>
    </xf>
    <xf numFmtId="0" fontId="43" fillId="0" borderId="56" xfId="0" applyFont="1" applyBorder="1" applyAlignment="1">
      <alignment horizontal="left" vertical="center" wrapText="1" indent="5"/>
    </xf>
    <xf numFmtId="0" fontId="43" fillId="0" borderId="56" xfId="0" applyFont="1" applyBorder="1" applyAlignment="1">
      <alignment horizontal="left" vertical="center" wrapText="1" indent="6"/>
    </xf>
    <xf numFmtId="0" fontId="43" fillId="0" borderId="56" xfId="0" applyFont="1" applyBorder="1" applyAlignment="1">
      <alignment horizontal="center" vertical="center" wrapText="1"/>
    </xf>
    <xf numFmtId="0" fontId="43" fillId="0" borderId="56" xfId="0" applyFont="1" applyBorder="1" applyAlignment="1">
      <alignment vertical="center" wrapText="1"/>
    </xf>
    <xf numFmtId="0" fontId="43" fillId="0" borderId="55" xfId="0" applyFont="1" applyBorder="1" applyAlignment="1">
      <alignment vertical="center" wrapText="1"/>
    </xf>
    <xf numFmtId="0" fontId="43" fillId="0" borderId="56" xfId="0" applyFont="1" applyBorder="1" applyAlignment="1">
      <alignment horizontal="left" vertical="center" wrapText="1" indent="1"/>
    </xf>
    <xf numFmtId="0" fontId="43" fillId="0" borderId="54" xfId="0" applyFont="1" applyBorder="1" applyAlignment="1">
      <alignment vertical="center" wrapText="1"/>
    </xf>
    <xf numFmtId="0" fontId="44" fillId="3" borderId="57" xfId="0" applyFont="1" applyFill="1" applyBorder="1" applyAlignment="1">
      <alignment horizontal="center" vertical="center" wrapText="1"/>
    </xf>
    <xf numFmtId="0" fontId="43" fillId="0" borderId="56" xfId="0" applyFont="1" applyBorder="1" applyAlignment="1">
      <alignment horizontal="left" vertical="center" wrapText="1" indent="3"/>
    </xf>
    <xf numFmtId="0" fontId="43" fillId="0" borderId="51" xfId="0" applyFont="1" applyBorder="1" applyAlignment="1">
      <alignment horizontal="center" vertical="center" wrapText="1"/>
    </xf>
    <xf numFmtId="0" fontId="43" fillId="0" borderId="52" xfId="0" applyFont="1" applyBorder="1" applyAlignment="1">
      <alignment horizontal="center" vertical="center" wrapText="1"/>
    </xf>
    <xf numFmtId="0" fontId="45" fillId="0" borderId="7" xfId="0" applyFont="1" applyBorder="1" applyAlignment="1">
      <alignment horizontal="left" vertical="top" wrapText="1"/>
    </xf>
    <xf numFmtId="0" fontId="45" fillId="0" borderId="8" xfId="0" applyFont="1" applyBorder="1" applyAlignment="1">
      <alignment horizontal="center" vertical="center" wrapText="1"/>
    </xf>
    <xf numFmtId="0" fontId="5" fillId="0" borderId="8" xfId="0" applyFont="1" applyBorder="1" applyAlignment="1">
      <alignment horizontal="center" vertical="center" wrapText="1"/>
    </xf>
    <xf numFmtId="0" fontId="46" fillId="0" borderId="10" xfId="0" applyFont="1" applyBorder="1" applyAlignment="1">
      <alignment horizontal="left" vertical="top" wrapText="1"/>
    </xf>
    <xf numFmtId="0" fontId="46" fillId="0" borderId="11" xfId="0" applyFont="1" applyBorder="1" applyAlignment="1">
      <alignment horizontal="center" vertical="top" wrapText="1"/>
    </xf>
    <xf numFmtId="0" fontId="46" fillId="0" borderId="13" xfId="0" applyFont="1" applyBorder="1" applyAlignment="1">
      <alignment horizontal="left" vertical="top" wrapText="1"/>
    </xf>
    <xf numFmtId="0" fontId="45" fillId="4" borderId="8" xfId="0" applyFont="1" applyFill="1" applyBorder="1" applyAlignment="1">
      <alignment horizontal="center" vertical="center" wrapText="1"/>
    </xf>
    <xf numFmtId="0" fontId="46" fillId="4" borderId="11" xfId="0" applyFont="1" applyFill="1" applyBorder="1" applyAlignment="1">
      <alignment horizontal="center" vertical="top" wrapText="1"/>
    </xf>
    <xf numFmtId="0" fontId="46" fillId="4" borderId="14" xfId="0" applyFont="1" applyFill="1" applyBorder="1" applyAlignment="1">
      <alignment horizontal="center" vertical="top" wrapText="1"/>
    </xf>
    <xf numFmtId="0" fontId="47" fillId="0" borderId="58" xfId="0" applyFont="1" applyBorder="1" applyAlignment="1">
      <alignment horizontal="justify" vertical="center" wrapText="1"/>
    </xf>
    <xf numFmtId="0" fontId="47" fillId="0" borderId="59" xfId="0" applyFont="1" applyBorder="1" applyAlignment="1">
      <alignment horizontal="justify" vertical="center" wrapText="1"/>
    </xf>
    <xf numFmtId="0" fontId="48" fillId="0" borderId="60" xfId="0" applyFont="1" applyBorder="1" applyAlignment="1">
      <alignment horizontal="justify" vertical="center" wrapText="1"/>
    </xf>
    <xf numFmtId="0" fontId="48" fillId="0" borderId="61" xfId="0" applyFont="1" applyBorder="1" applyAlignment="1">
      <alignment horizontal="justify" vertical="center" wrapText="1"/>
    </xf>
    <xf numFmtId="0" fontId="49" fillId="0" borderId="61" xfId="1" applyBorder="1" applyAlignment="1">
      <alignment horizontal="justify" vertical="center" wrapText="1"/>
    </xf>
    <xf numFmtId="0" fontId="42" fillId="0" borderId="0" xfId="0" applyFont="1" applyAlignment="1">
      <alignment horizontal="justify" vertical="top" wrapText="1"/>
    </xf>
    <xf numFmtId="0" fontId="6" fillId="0" borderId="33" xfId="0" applyFont="1" applyBorder="1" applyAlignment="1">
      <alignment horizontal="justify" vertical="top" wrapText="1"/>
    </xf>
    <xf numFmtId="0" fontId="0" fillId="0" borderId="11" xfId="0" applyBorder="1" applyAlignment="1">
      <alignment wrapText="1"/>
    </xf>
    <xf numFmtId="0" fontId="8" fillId="0" borderId="62" xfId="0" applyFont="1" applyBorder="1" applyAlignment="1">
      <alignment vertical="center" wrapText="1"/>
    </xf>
    <xf numFmtId="0" fontId="0" fillId="0" borderId="49" xfId="0" applyBorder="1" applyAlignment="1">
      <alignment vertical="top" wrapText="1"/>
    </xf>
    <xf numFmtId="0" fontId="8" fillId="0" borderId="49" xfId="0" applyFont="1" applyBorder="1" applyAlignment="1">
      <alignment vertical="center" wrapText="1"/>
    </xf>
    <xf numFmtId="0" fontId="8" fillId="0" borderId="49" xfId="0" applyFont="1" applyBorder="1" applyAlignment="1">
      <alignment horizontal="center" vertical="center" wrapText="1"/>
    </xf>
    <xf numFmtId="0" fontId="0" fillId="0" borderId="63" xfId="0" applyBorder="1" applyAlignment="1">
      <alignment vertical="top" wrapText="1"/>
    </xf>
    <xf numFmtId="0" fontId="0" fillId="0" borderId="8" xfId="0" applyBorder="1" applyAlignment="1">
      <alignment vertical="top" wrapText="1"/>
    </xf>
    <xf numFmtId="0" fontId="0" fillId="0" borderId="14" xfId="0" applyBorder="1" applyAlignment="1">
      <alignment wrapText="1"/>
    </xf>
    <xf numFmtId="0" fontId="21" fillId="0" borderId="0" xfId="0" applyFont="1" applyAlignment="1">
      <alignment horizontal="left" vertical="center"/>
    </xf>
    <xf numFmtId="0" fontId="6" fillId="0" borderId="0" xfId="0" applyFont="1" applyAlignment="1">
      <alignment horizontal="left" vertical="top" wrapText="1"/>
    </xf>
    <xf numFmtId="0" fontId="0" fillId="0" borderId="0" xfId="0" applyAlignment="1">
      <alignment horizontal="left"/>
    </xf>
    <xf numFmtId="0" fontId="24" fillId="0" borderId="0" xfId="0" applyFont="1" applyAlignment="1">
      <alignment horizontal="left" vertical="center"/>
    </xf>
    <xf numFmtId="0" fontId="27" fillId="0" borderId="0" xfId="0" applyFont="1" applyAlignment="1">
      <alignment horizontal="left" vertical="center" wrapText="1"/>
    </xf>
    <xf numFmtId="0" fontId="40" fillId="0" borderId="0" xfId="0" applyFont="1" applyAlignment="1">
      <alignment horizontal="left" vertical="center"/>
    </xf>
    <xf numFmtId="0" fontId="27" fillId="0" borderId="0" xfId="0" applyFont="1" applyAlignment="1">
      <alignment horizontal="left" vertical="center"/>
    </xf>
    <xf numFmtId="0" fontId="20" fillId="0" borderId="0" xfId="0" applyFont="1" applyAlignment="1">
      <alignment horizontal="left" vertical="center"/>
    </xf>
    <xf numFmtId="0" fontId="29" fillId="0" borderId="1" xfId="0" applyFont="1" applyBorder="1" applyAlignment="1">
      <alignment horizontal="center" vertical="center" wrapText="1"/>
    </xf>
    <xf numFmtId="0" fontId="6" fillId="0" borderId="0" xfId="0" applyFont="1" applyAlignment="1">
      <alignment horizontal="center" vertical="top" wrapText="1"/>
    </xf>
    <xf numFmtId="0" fontId="0" fillId="0" borderId="0" xfId="0" applyAlignment="1">
      <alignment horizontal="center"/>
    </xf>
    <xf numFmtId="0" fontId="32" fillId="0" borderId="0" xfId="0" applyFont="1" applyAlignment="1">
      <alignment horizontal="left" vertical="top" wrapText="1"/>
    </xf>
    <xf numFmtId="0" fontId="5" fillId="0" borderId="0" xfId="0" applyFont="1" applyAlignment="1">
      <alignment horizontal="left" vertical="center"/>
    </xf>
    <xf numFmtId="0" fontId="39" fillId="0" borderId="0" xfId="0" applyFont="1" applyAlignment="1">
      <alignment horizontal="left" vertical="top" wrapText="1"/>
    </xf>
    <xf numFmtId="0" fontId="5" fillId="0" borderId="0" xfId="0" applyFont="1" applyAlignment="1">
      <alignment horizontal="center" wrapText="1"/>
    </xf>
    <xf numFmtId="0" fontId="0" fillId="0" borderId="17" xfId="0" applyBorder="1" applyAlignment="1">
      <alignment horizontal="center" wrapText="1"/>
    </xf>
    <xf numFmtId="0" fontId="0" fillId="0" borderId="18" xfId="0" applyBorder="1" applyAlignment="1">
      <alignment horizontal="center" wrapText="1"/>
    </xf>
    <xf numFmtId="0" fontId="0" fillId="0" borderId="2" xfId="0" applyBorder="1" applyAlignment="1">
      <alignment horizontal="center" wrapText="1"/>
    </xf>
    <xf numFmtId="0" fontId="10" fillId="0" borderId="0" xfId="0" applyFont="1" applyAlignment="1">
      <alignment horizontal="center"/>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15" fillId="0" borderId="17" xfId="0" applyFont="1" applyBorder="1" applyAlignment="1">
      <alignment horizontal="left" vertical="top" wrapText="1"/>
    </xf>
    <xf numFmtId="0" fontId="8" fillId="0" borderId="18" xfId="0" applyFont="1" applyBorder="1" applyAlignment="1">
      <alignment horizontal="left" vertical="top" wrapText="1"/>
    </xf>
    <xf numFmtId="0" fontId="8" fillId="0" borderId="2" xfId="0" applyFont="1" applyBorder="1" applyAlignment="1">
      <alignment horizontal="left" vertical="top" wrapText="1"/>
    </xf>
    <xf numFmtId="0" fontId="13" fillId="0" borderId="21" xfId="0" applyFont="1" applyBorder="1" applyAlignment="1">
      <alignment horizontal="left" vertical="top" wrapText="1"/>
    </xf>
    <xf numFmtId="0" fontId="13" fillId="0" borderId="22" xfId="0" applyFont="1" applyBorder="1" applyAlignment="1">
      <alignment horizontal="left" vertical="top" wrapText="1"/>
    </xf>
    <xf numFmtId="14" fontId="5" fillId="0" borderId="17" xfId="0" applyNumberFormat="1" applyFont="1" applyBorder="1" applyAlignment="1">
      <alignment horizontal="right"/>
    </xf>
    <xf numFmtId="14" fontId="5" fillId="0" borderId="18" xfId="0" applyNumberFormat="1" applyFont="1" applyBorder="1" applyAlignment="1">
      <alignment horizontal="right"/>
    </xf>
    <xf numFmtId="0" fontId="5" fillId="0" borderId="17" xfId="0" applyFont="1" applyBorder="1" applyAlignment="1">
      <alignment horizontal="left"/>
    </xf>
    <xf numFmtId="0" fontId="5" fillId="0" borderId="2" xfId="0" applyFont="1" applyBorder="1" applyAlignment="1">
      <alignment horizontal="left"/>
    </xf>
    <xf numFmtId="0" fontId="0" fillId="0" borderId="16" xfId="0" applyBorder="1" applyAlignment="1">
      <alignment horizontal="center" wrapText="1"/>
    </xf>
    <xf numFmtId="0" fontId="0" fillId="0" borderId="6" xfId="0" applyBorder="1" applyAlignment="1">
      <alignment horizontal="center" wrapText="1"/>
    </xf>
    <xf numFmtId="0" fontId="0" fillId="0" borderId="19" xfId="0" applyBorder="1" applyAlignment="1">
      <alignment horizontal="justify" vertical="top" wrapText="1"/>
    </xf>
    <xf numFmtId="0" fontId="0" fillId="0" borderId="20" xfId="0" applyBorder="1" applyAlignment="1">
      <alignment horizontal="justify" vertical="top" wrapText="1"/>
    </xf>
    <xf numFmtId="0" fontId="0" fillId="0" borderId="21" xfId="0" applyBorder="1" applyAlignment="1">
      <alignment horizontal="justify" vertical="top" wrapText="1"/>
    </xf>
    <xf numFmtId="0" fontId="0" fillId="0" borderId="4" xfId="0" applyBorder="1" applyAlignment="1">
      <alignment horizontal="justify" vertical="top" wrapText="1"/>
    </xf>
    <xf numFmtId="0" fontId="0" fillId="0" borderId="5" xfId="0" applyBorder="1" applyAlignment="1">
      <alignment horizontal="center"/>
    </xf>
    <xf numFmtId="0" fontId="0" fillId="0" borderId="35" xfId="0" applyBorder="1" applyAlignment="1">
      <alignment horizontal="center"/>
    </xf>
    <xf numFmtId="0" fontId="0" fillId="0" borderId="3" xfId="0" applyBorder="1" applyAlignment="1">
      <alignment horizontal="center"/>
    </xf>
    <xf numFmtId="0" fontId="5" fillId="0" borderId="29" xfId="0" applyFont="1" applyBorder="1" applyAlignment="1">
      <alignment horizontal="center"/>
    </xf>
    <xf numFmtId="0" fontId="5" fillId="0" borderId="30" xfId="0" applyFont="1"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vertical="center" wrapText="1"/>
    </xf>
    <xf numFmtId="0" fontId="0" fillId="0" borderId="37" xfId="0" applyBorder="1" applyAlignment="1">
      <alignment horizontal="center" vertical="center" wrapText="1"/>
    </xf>
    <xf numFmtId="0" fontId="2" fillId="0" borderId="38" xfId="0" applyFont="1" applyBorder="1" applyAlignment="1">
      <alignment horizontal="left" vertical="top" wrapText="1"/>
    </xf>
    <xf numFmtId="0" fontId="4" fillId="0" borderId="38" xfId="0" applyFont="1" applyBorder="1" applyAlignment="1">
      <alignment horizontal="left" vertical="top" wrapText="1"/>
    </xf>
    <xf numFmtId="0" fontId="0" fillId="0" borderId="29" xfId="0" applyBorder="1" applyAlignment="1">
      <alignment horizontal="center"/>
    </xf>
    <xf numFmtId="0" fontId="0" fillId="0" borderId="30" xfId="0" applyBorder="1" applyAlignment="1">
      <alignment horizontal="center"/>
    </xf>
    <xf numFmtId="0" fontId="5" fillId="0" borderId="1" xfId="0" applyFont="1" applyBorder="1" applyAlignment="1">
      <alignment horizontal="center"/>
    </xf>
    <xf numFmtId="0" fontId="10" fillId="0" borderId="16" xfId="0" applyFont="1" applyBorder="1" applyAlignment="1">
      <alignment horizontal="center" vertical="center"/>
    </xf>
    <xf numFmtId="0" fontId="10" fillId="0" borderId="6" xfId="0" applyFont="1" applyBorder="1" applyAlignment="1">
      <alignment horizontal="center" vertical="center"/>
    </xf>
    <xf numFmtId="0" fontId="10" fillId="0" borderId="21" xfId="0" applyFont="1" applyBorder="1" applyAlignment="1">
      <alignment horizontal="center" vertical="center"/>
    </xf>
    <xf numFmtId="0" fontId="10" fillId="0" borderId="4" xfId="0" applyFont="1" applyBorder="1" applyAlignment="1">
      <alignment horizontal="center" vertical="center"/>
    </xf>
    <xf numFmtId="0" fontId="1" fillId="0" borderId="0" xfId="0" applyFont="1" applyAlignment="1">
      <alignment horizontal="left" vertical="top" wrapText="1"/>
    </xf>
    <xf numFmtId="0" fontId="10" fillId="0" borderId="0" xfId="0" applyFont="1" applyAlignment="1">
      <alignment horizontal="left" vertical="top" wrapText="1"/>
    </xf>
    <xf numFmtId="0" fontId="1" fillId="0" borderId="29" xfId="0" applyFont="1" applyBorder="1" applyAlignment="1">
      <alignment horizontal="justify" vertical="top" wrapText="1"/>
    </xf>
    <xf numFmtId="0" fontId="10" fillId="0" borderId="30" xfId="0" applyFont="1" applyBorder="1" applyAlignment="1">
      <alignment horizontal="justify" vertical="top" wrapText="1"/>
    </xf>
    <xf numFmtId="0" fontId="1" fillId="0" borderId="26" xfId="0" applyFont="1" applyBorder="1" applyAlignment="1">
      <alignment horizontal="justify" vertical="top" wrapText="1"/>
    </xf>
    <xf numFmtId="0" fontId="10" fillId="0" borderId="27" xfId="0" applyFont="1" applyBorder="1" applyAlignment="1">
      <alignment horizontal="justify" vertical="top" wrapText="1"/>
    </xf>
    <xf numFmtId="0" fontId="5" fillId="0" borderId="5" xfId="0" applyFont="1" applyBorder="1" applyAlignment="1">
      <alignment horizontal="center" vertical="center"/>
    </xf>
    <xf numFmtId="0" fontId="5" fillId="0" borderId="35" xfId="0" applyFont="1" applyBorder="1" applyAlignment="1">
      <alignment horizontal="center" vertical="center"/>
    </xf>
    <xf numFmtId="0" fontId="0" fillId="0" borderId="0" xfId="0" applyAlignment="1">
      <alignment horizontal="justify" vertical="top" wrapText="1"/>
    </xf>
    <xf numFmtId="0" fontId="5" fillId="0" borderId="0" xfId="0" applyFont="1" applyAlignment="1">
      <alignment horizontal="justify" vertical="top" wrapText="1"/>
    </xf>
    <xf numFmtId="0" fontId="0" fillId="0" borderId="34" xfId="0" applyBorder="1" applyAlignment="1">
      <alignment horizontal="center" wrapText="1"/>
    </xf>
    <xf numFmtId="0" fontId="5" fillId="0" borderId="19" xfId="0" applyFont="1" applyBorder="1" applyAlignment="1">
      <alignment horizontal="left" vertical="center" wrapText="1"/>
    </xf>
    <xf numFmtId="0" fontId="5" fillId="0" borderId="0" xfId="0" applyFont="1" applyAlignment="1">
      <alignment horizontal="left" vertical="center" wrapText="1"/>
    </xf>
    <xf numFmtId="0" fontId="5" fillId="0" borderId="20" xfId="0" applyFont="1" applyBorder="1" applyAlignment="1">
      <alignment horizontal="left" vertical="center" wrapText="1"/>
    </xf>
    <xf numFmtId="0" fontId="15" fillId="0" borderId="19" xfId="0" applyFont="1" applyBorder="1" applyAlignment="1">
      <alignment horizontal="left" vertical="top" wrapText="1"/>
    </xf>
    <xf numFmtId="0" fontId="15" fillId="0" borderId="0" xfId="0" applyFont="1" applyAlignment="1">
      <alignment horizontal="left" vertical="top" wrapText="1"/>
    </xf>
    <xf numFmtId="0" fontId="15" fillId="0" borderId="20" xfId="0" applyFont="1" applyBorder="1" applyAlignment="1">
      <alignment horizontal="left" vertical="top" wrapText="1"/>
    </xf>
    <xf numFmtId="0" fontId="13" fillId="0" borderId="19" xfId="0" applyFont="1" applyBorder="1" applyAlignment="1">
      <alignment horizontal="left" vertical="top" wrapText="1"/>
    </xf>
    <xf numFmtId="0" fontId="13" fillId="0" borderId="0" xfId="0" applyFont="1" applyAlignment="1">
      <alignment horizontal="left" vertical="top" wrapText="1"/>
    </xf>
    <xf numFmtId="0" fontId="13" fillId="0" borderId="20" xfId="0" applyFont="1" applyBorder="1" applyAlignment="1">
      <alignment horizontal="left" vertical="top" wrapText="1"/>
    </xf>
    <xf numFmtId="14" fontId="5" fillId="0" borderId="21" xfId="0" applyNumberFormat="1" applyFont="1" applyBorder="1" applyAlignment="1">
      <alignment horizontal="right"/>
    </xf>
    <xf numFmtId="14" fontId="5" fillId="0" borderId="22" xfId="0" applyNumberFormat="1" applyFont="1" applyBorder="1" applyAlignment="1">
      <alignment horizontal="right"/>
    </xf>
    <xf numFmtId="14" fontId="5" fillId="0" borderId="4" xfId="0" applyNumberFormat="1" applyFont="1" applyBorder="1" applyAlignment="1">
      <alignment horizontal="right"/>
    </xf>
    <xf numFmtId="0" fontId="4" fillId="0" borderId="0" xfId="0" applyFont="1" applyAlignment="1">
      <alignment horizontal="left" vertical="top" wrapText="1"/>
    </xf>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horizontal="justify" vertical="top" wrapText="1"/>
    </xf>
    <xf numFmtId="0" fontId="5" fillId="0" borderId="1" xfId="0" applyFont="1" applyBorder="1" applyAlignment="1">
      <alignment horizontal="left"/>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2" xfId="0" applyFont="1" applyBorder="1" applyAlignment="1">
      <alignment horizontal="left" vertical="center" wrapText="1"/>
    </xf>
    <xf numFmtId="0" fontId="15" fillId="0" borderId="18" xfId="0" applyFont="1" applyBorder="1" applyAlignment="1">
      <alignment horizontal="left" vertical="top" wrapText="1"/>
    </xf>
    <xf numFmtId="0" fontId="15" fillId="0" borderId="2" xfId="0" applyFont="1" applyBorder="1" applyAlignment="1">
      <alignment horizontal="left" vertical="top" wrapText="1"/>
    </xf>
    <xf numFmtId="0" fontId="13" fillId="0" borderId="17" xfId="0" applyFont="1" applyBorder="1" applyAlignment="1">
      <alignment horizontal="left" vertical="top" wrapText="1"/>
    </xf>
    <xf numFmtId="0" fontId="13" fillId="0" borderId="18" xfId="0" applyFont="1" applyBorder="1" applyAlignment="1">
      <alignment horizontal="left" vertical="top" wrapText="1"/>
    </xf>
    <xf numFmtId="0" fontId="13" fillId="0" borderId="2" xfId="0" applyFont="1" applyBorder="1" applyAlignment="1">
      <alignment horizontal="left" vertical="top" wrapText="1"/>
    </xf>
    <xf numFmtId="14" fontId="5" fillId="0" borderId="2" xfId="0" applyNumberFormat="1" applyFont="1" applyBorder="1" applyAlignment="1">
      <alignment horizontal="right"/>
    </xf>
    <xf numFmtId="0" fontId="17" fillId="0" borderId="17" xfId="0" applyFont="1" applyBorder="1" applyAlignment="1">
      <alignment horizontal="justify" vertical="top" wrapText="1"/>
    </xf>
    <xf numFmtId="0" fontId="17" fillId="0" borderId="18" xfId="0" applyFont="1" applyBorder="1" applyAlignment="1">
      <alignment horizontal="justify" vertical="top" wrapText="1"/>
    </xf>
    <xf numFmtId="0" fontId="17" fillId="0" borderId="2" xfId="0" applyFont="1" applyBorder="1" applyAlignment="1">
      <alignment horizontal="justify" vertical="top"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 xfId="0" applyFont="1" applyBorder="1" applyAlignment="1">
      <alignment horizontal="center" vertical="center" wrapText="1"/>
    </xf>
    <xf numFmtId="0" fontId="1" fillId="0" borderId="0" xfId="0" applyFont="1" applyAlignment="1">
      <alignment horizontal="justify" vertical="top" wrapText="1"/>
    </xf>
    <xf numFmtId="0" fontId="10" fillId="0" borderId="0" xfId="0" applyFont="1" applyAlignment="1">
      <alignment horizontal="justify" vertical="top" wrapText="1"/>
    </xf>
    <xf numFmtId="0" fontId="17" fillId="0" borderId="17" xfId="0" applyFont="1" applyBorder="1" applyAlignment="1">
      <alignment horizontal="left" vertical="center" wrapText="1"/>
    </xf>
    <xf numFmtId="0" fontId="17" fillId="0" borderId="18" xfId="0" applyFont="1" applyBorder="1" applyAlignment="1">
      <alignment horizontal="left" vertical="center" wrapText="1"/>
    </xf>
    <xf numFmtId="0" fontId="17" fillId="0" borderId="2" xfId="0" applyFont="1" applyBorder="1" applyAlignment="1">
      <alignment horizontal="left" vertical="center" wrapText="1"/>
    </xf>
    <xf numFmtId="0" fontId="5" fillId="0" borderId="16" xfId="0" applyFont="1" applyBorder="1" applyAlignment="1">
      <alignment horizontal="left" vertical="center" wrapText="1"/>
    </xf>
    <xf numFmtId="0" fontId="5" fillId="0" borderId="34" xfId="0" applyFont="1" applyBorder="1" applyAlignment="1">
      <alignment horizontal="left" vertical="center" wrapText="1"/>
    </xf>
    <xf numFmtId="0" fontId="5" fillId="0" borderId="6" xfId="0" applyFont="1" applyBorder="1" applyAlignment="1">
      <alignment horizontal="left" vertical="center" wrapText="1"/>
    </xf>
    <xf numFmtId="0" fontId="13" fillId="0" borderId="4" xfId="0" applyFont="1" applyBorder="1" applyAlignment="1">
      <alignment horizontal="left" vertical="top" wrapText="1"/>
    </xf>
    <xf numFmtId="0" fontId="0" fillId="0" borderId="19" xfId="0" applyBorder="1" applyAlignment="1">
      <alignment horizontal="center" wrapText="1"/>
    </xf>
    <xf numFmtId="0" fontId="0" fillId="0" borderId="20" xfId="0" applyBorder="1" applyAlignment="1">
      <alignment horizontal="center" wrapText="1"/>
    </xf>
    <xf numFmtId="0" fontId="17" fillId="0" borderId="11" xfId="0" applyFont="1" applyBorder="1" applyAlignment="1">
      <alignment horizontal="justify" vertical="top" wrapText="1"/>
    </xf>
    <xf numFmtId="0" fontId="17" fillId="0" borderId="12" xfId="0" applyFont="1" applyBorder="1" applyAlignment="1">
      <alignment horizontal="justify" vertical="top" wrapText="1"/>
    </xf>
    <xf numFmtId="0" fontId="17" fillId="0" borderId="14" xfId="0" applyFont="1" applyBorder="1" applyAlignment="1">
      <alignment horizontal="justify" vertical="top" wrapText="1"/>
    </xf>
    <xf numFmtId="0" fontId="17" fillId="0" borderId="15" xfId="0" applyFont="1" applyBorder="1" applyAlignment="1">
      <alignment horizontal="justify" vertical="top" wrapText="1"/>
    </xf>
    <xf numFmtId="0" fontId="4" fillId="0" borderId="0" xfId="0" applyFont="1" applyAlignment="1">
      <alignment horizontal="justify" vertical="top" wrapText="1"/>
    </xf>
    <xf numFmtId="0" fontId="17" fillId="0" borderId="8" xfId="0" applyFont="1" applyBorder="1" applyAlignment="1">
      <alignment horizontal="justify" vertical="top" wrapText="1"/>
    </xf>
    <xf numFmtId="0" fontId="17" fillId="0" borderId="9" xfId="0" applyFont="1" applyBorder="1" applyAlignment="1">
      <alignment horizontal="justify" vertical="top" wrapText="1"/>
    </xf>
    <xf numFmtId="0" fontId="3" fillId="0" borderId="0" xfId="0" applyFont="1" applyAlignment="1">
      <alignment horizontal="justify" vertical="top" wrapText="1"/>
    </xf>
    <xf numFmtId="0" fontId="7" fillId="0" borderId="17" xfId="0" applyFont="1" applyBorder="1" applyAlignment="1">
      <alignment horizontal="center" vertical="center" wrapText="1"/>
    </xf>
    <xf numFmtId="0" fontId="7" fillId="0" borderId="2" xfId="0" applyFont="1" applyBorder="1" applyAlignment="1">
      <alignment horizontal="center" vertical="center" wrapText="1"/>
    </xf>
    <xf numFmtId="0" fontId="0" fillId="0" borderId="43" xfId="0" applyBorder="1" applyAlignment="1">
      <alignment horizontal="center"/>
    </xf>
    <xf numFmtId="0" fontId="0" fillId="0" borderId="40" xfId="0" applyBorder="1" applyAlignment="1">
      <alignment horizontal="center"/>
    </xf>
    <xf numFmtId="0" fontId="0" fillId="0" borderId="37" xfId="0" applyBorder="1" applyAlignment="1">
      <alignment horizontal="center"/>
    </xf>
    <xf numFmtId="0" fontId="0" fillId="0" borderId="44" xfId="0" applyBorder="1" applyAlignment="1">
      <alignment horizontal="center"/>
    </xf>
    <xf numFmtId="0" fontId="0" fillId="0" borderId="40" xfId="0" applyBorder="1" applyAlignment="1">
      <alignment horizontal="left"/>
    </xf>
    <xf numFmtId="0" fontId="0" fillId="0" borderId="41" xfId="0" applyBorder="1" applyAlignment="1">
      <alignment horizontal="left"/>
    </xf>
    <xf numFmtId="0" fontId="0" fillId="0" borderId="42" xfId="0" applyBorder="1" applyAlignment="1">
      <alignment horizontal="left"/>
    </xf>
    <xf numFmtId="0" fontId="0" fillId="0" borderId="8" xfId="0" applyBorder="1" applyAlignment="1">
      <alignment horizontal="justify" vertical="top" wrapText="1"/>
    </xf>
    <xf numFmtId="0" fontId="0" fillId="0" borderId="9" xfId="0" applyBorder="1" applyAlignment="1">
      <alignment horizontal="justify" vertical="top" wrapText="1"/>
    </xf>
    <xf numFmtId="0" fontId="0" fillId="0" borderId="11" xfId="0" applyBorder="1" applyAlignment="1">
      <alignment horizontal="justify" vertical="top" wrapText="1"/>
    </xf>
    <xf numFmtId="0" fontId="0" fillId="0" borderId="12" xfId="0" applyBorder="1" applyAlignment="1">
      <alignment horizontal="justify" vertical="top" wrapText="1"/>
    </xf>
    <xf numFmtId="0" fontId="0" fillId="0" borderId="14" xfId="0" applyBorder="1" applyAlignment="1">
      <alignment horizontal="justify" vertical="top" wrapText="1"/>
    </xf>
    <xf numFmtId="0" fontId="0" fillId="0" borderId="15" xfId="0" applyBorder="1" applyAlignment="1">
      <alignment horizontal="justify" vertical="top" wrapText="1"/>
    </xf>
    <xf numFmtId="0" fontId="0" fillId="0" borderId="17" xfId="0" applyBorder="1" applyAlignment="1">
      <alignment horizontal="justify" vertical="top" wrapText="1"/>
    </xf>
    <xf numFmtId="0" fontId="0" fillId="0" borderId="18" xfId="0" applyBorder="1" applyAlignment="1">
      <alignment horizontal="justify" vertical="top" wrapText="1"/>
    </xf>
    <xf numFmtId="0" fontId="0" fillId="0" borderId="2" xfId="0" applyBorder="1" applyAlignment="1">
      <alignment horizontal="justify" vertical="top" wrapText="1"/>
    </xf>
    <xf numFmtId="0" fontId="0" fillId="0" borderId="22" xfId="0" applyBorder="1" applyAlignment="1">
      <alignment horizontal="justify" vertical="top" wrapText="1"/>
    </xf>
    <xf numFmtId="0" fontId="9" fillId="0" borderId="1" xfId="0" applyFont="1" applyBorder="1" applyAlignment="1">
      <alignment horizontal="center" vertical="center" wrapText="1"/>
    </xf>
    <xf numFmtId="0" fontId="17" fillId="0" borderId="22" xfId="0" applyFont="1" applyBorder="1" applyAlignment="1">
      <alignment horizontal="center" vertical="center"/>
    </xf>
    <xf numFmtId="0" fontId="17" fillId="0" borderId="0" xfId="0" applyFont="1" applyAlignment="1">
      <alignment horizontal="justify" vertical="top" wrapText="1"/>
    </xf>
    <xf numFmtId="0" fontId="17" fillId="0" borderId="14" xfId="0" applyFont="1" applyBorder="1" applyAlignment="1">
      <alignment horizontal="left" vertical="center" wrapText="1"/>
    </xf>
    <xf numFmtId="0" fontId="17" fillId="0" borderId="15" xfId="0" applyFont="1" applyBorder="1" applyAlignment="1">
      <alignment horizontal="left" vertical="center" wrapText="1"/>
    </xf>
    <xf numFmtId="0" fontId="17" fillId="0" borderId="10" xfId="0" applyFont="1" applyBorder="1" applyAlignment="1">
      <alignment vertical="center" wrapText="1"/>
    </xf>
    <xf numFmtId="0" fontId="17" fillId="0" borderId="11" xfId="0" applyFont="1" applyBorder="1" applyAlignment="1">
      <alignment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17" fillId="0" borderId="11" xfId="0" applyFont="1" applyBorder="1" applyAlignment="1">
      <alignment horizontal="left" vertical="center" wrapText="1"/>
    </xf>
    <xf numFmtId="0" fontId="17" fillId="0" borderId="12" xfId="0" applyFont="1" applyBorder="1" applyAlignment="1">
      <alignment horizontal="left" vertical="center" wrapText="1"/>
    </xf>
    <xf numFmtId="0" fontId="5" fillId="0" borderId="17" xfId="0" applyFont="1" applyBorder="1" applyAlignment="1">
      <alignment horizontal="left" vertical="top" wrapText="1"/>
    </xf>
    <xf numFmtId="0" fontId="5" fillId="0" borderId="18" xfId="0" applyFont="1" applyBorder="1" applyAlignment="1">
      <alignment horizontal="left" vertical="top" wrapText="1"/>
    </xf>
    <xf numFmtId="0" fontId="5" fillId="0" borderId="2" xfId="0" applyFont="1" applyBorder="1" applyAlignment="1">
      <alignment horizontal="left" vertical="top" wrapText="1"/>
    </xf>
    <xf numFmtId="0" fontId="15" fillId="0" borderId="17" xfId="0" applyFont="1" applyBorder="1" applyAlignment="1">
      <alignment horizontal="center" vertical="top" wrapText="1"/>
    </xf>
    <xf numFmtId="0" fontId="15" fillId="0" borderId="18" xfId="0" applyFont="1" applyBorder="1" applyAlignment="1">
      <alignment horizontal="center" vertical="top" wrapText="1"/>
    </xf>
    <xf numFmtId="0" fontId="15" fillId="0" borderId="2" xfId="0" applyFont="1" applyBorder="1" applyAlignment="1">
      <alignment horizontal="center" vertical="top" wrapText="1"/>
    </xf>
    <xf numFmtId="0" fontId="13" fillId="0" borderId="17" xfId="0" applyFont="1" applyBorder="1" applyAlignment="1">
      <alignment horizontal="left" wrapText="1"/>
    </xf>
    <xf numFmtId="0" fontId="13" fillId="0" borderId="18" xfId="0" applyFont="1" applyBorder="1" applyAlignment="1">
      <alignment horizontal="left" wrapText="1"/>
    </xf>
    <xf numFmtId="0" fontId="13" fillId="0" borderId="2" xfId="0" applyFont="1" applyBorder="1" applyAlignment="1">
      <alignment horizontal="left" wrapText="1"/>
    </xf>
    <xf numFmtId="164" fontId="8" fillId="0" borderId="11" xfId="0" applyNumberFormat="1" applyFont="1" applyBorder="1" applyAlignment="1">
      <alignment horizontal="center" vertical="center"/>
    </xf>
    <xf numFmtId="164" fontId="8" fillId="0" borderId="12" xfId="0" applyNumberFormat="1" applyFont="1" applyBorder="1" applyAlignment="1">
      <alignment horizontal="center" vertical="center"/>
    </xf>
    <xf numFmtId="164" fontId="8" fillId="0" borderId="14" xfId="0" applyNumberFormat="1" applyFont="1" applyBorder="1" applyAlignment="1">
      <alignment horizontal="center" vertical="center"/>
    </xf>
    <xf numFmtId="164" fontId="8" fillId="0" borderId="15" xfId="0" applyNumberFormat="1" applyFont="1" applyBorder="1" applyAlignment="1">
      <alignment horizontal="center" vertical="center"/>
    </xf>
    <xf numFmtId="164" fontId="8" fillId="0" borderId="8" xfId="0" applyNumberFormat="1" applyFont="1" applyBorder="1" applyAlignment="1">
      <alignment horizontal="center" vertical="center"/>
    </xf>
    <xf numFmtId="164" fontId="8" fillId="0" borderId="9" xfId="0" applyNumberFormat="1" applyFont="1" applyBorder="1" applyAlignment="1">
      <alignment horizontal="center" vertical="center"/>
    </xf>
    <xf numFmtId="0" fontId="7" fillId="0" borderId="1" xfId="0" applyFont="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Epocas</a:t>
            </a:r>
            <a:r>
              <a:rPr lang="es-CO" baseline="0"/>
              <a:t> Criticas del año</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28575" cap="rnd">
              <a:solidFill>
                <a:schemeClr val="accent1"/>
              </a:solidFill>
              <a:round/>
            </a:ln>
            <a:effectLst/>
          </c:spPr>
          <c:marker>
            <c:symbol val="none"/>
          </c:marker>
          <c:cat>
            <c:strRef>
              <c:f>Epocas_criticas!$C$11:$N$11</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Epocas_criticas!$C$12:$N$12</c:f>
              <c:numCache>
                <c:formatCode>General</c:formatCode>
                <c:ptCount val="12"/>
                <c:pt idx="0">
                  <c:v>5</c:v>
                </c:pt>
                <c:pt idx="1">
                  <c:v>5</c:v>
                </c:pt>
                <c:pt idx="2">
                  <c:v>5</c:v>
                </c:pt>
                <c:pt idx="3">
                  <c:v>5</c:v>
                </c:pt>
                <c:pt idx="4">
                  <c:v>5</c:v>
                </c:pt>
                <c:pt idx="5">
                  <c:v>5</c:v>
                </c:pt>
                <c:pt idx="6">
                  <c:v>5</c:v>
                </c:pt>
                <c:pt idx="7">
                  <c:v>5</c:v>
                </c:pt>
                <c:pt idx="8">
                  <c:v>5</c:v>
                </c:pt>
                <c:pt idx="9">
                  <c:v>5</c:v>
                </c:pt>
                <c:pt idx="10">
                  <c:v>5</c:v>
                </c:pt>
                <c:pt idx="11">
                  <c:v>5</c:v>
                </c:pt>
              </c:numCache>
            </c:numRef>
          </c:val>
          <c:extLst>
            <c:ext xmlns:c16="http://schemas.microsoft.com/office/drawing/2014/chart" uri="{C3380CC4-5D6E-409C-BE32-E72D297353CC}">
              <c16:uniqueId val="{00000000-D5FE-470B-90D8-E3E4B8488CB7}"/>
            </c:ext>
          </c:extLst>
        </c:ser>
        <c:dLbls>
          <c:showLegendKey val="0"/>
          <c:showVal val="0"/>
          <c:showCatName val="0"/>
          <c:showSerName val="0"/>
          <c:showPercent val="0"/>
          <c:showBubbleSize val="0"/>
        </c:dLbls>
        <c:axId val="468296000"/>
        <c:axId val="466848128"/>
      </c:radarChart>
      <c:catAx>
        <c:axId val="468296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6848128"/>
        <c:crosses val="autoZero"/>
        <c:auto val="1"/>
        <c:lblAlgn val="ctr"/>
        <c:lblOffset val="100"/>
        <c:noMultiLvlLbl val="0"/>
      </c:catAx>
      <c:valAx>
        <c:axId val="466848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82960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1</xdr:row>
      <xdr:rowOff>86593</xdr:rowOff>
    </xdr:from>
    <xdr:to>
      <xdr:col>0</xdr:col>
      <xdr:colOff>1979223</xdr:colOff>
      <xdr:row>5</xdr:row>
      <xdr:rowOff>136075</xdr:rowOff>
    </xdr:to>
    <xdr:pic>
      <xdr:nvPicPr>
        <xdr:cNvPr id="7" name="Imagen 6" descr="Acerca de - Secretaría Distrital de Seguridad, Convivencia y Justicia -  Organizaciones - Datos Abiertos Bogotá">
          <a:extLst>
            <a:ext uri="{FF2B5EF4-FFF2-40B4-BE49-F238E27FC236}">
              <a16:creationId xmlns:a16="http://schemas.microsoft.com/office/drawing/2014/main" id="{DFC4EA12-A06A-1274-82E0-C314D55C3E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84515"/>
          <a:ext cx="1979222" cy="197922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1</xdr:row>
      <xdr:rowOff>361950</xdr:rowOff>
    </xdr:from>
    <xdr:to>
      <xdr:col>0</xdr:col>
      <xdr:colOff>2083997</xdr:colOff>
      <xdr:row>5</xdr:row>
      <xdr:rowOff>121847</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B446B84F-372C-4A45-B912-7A39F2DD0B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561975"/>
          <a:ext cx="1979222" cy="197922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115137</xdr:colOff>
      <xdr:row>1</xdr:row>
      <xdr:rowOff>282609</xdr:rowOff>
    </xdr:from>
    <xdr:to>
      <xdr:col>0</xdr:col>
      <xdr:colOff>2094359</xdr:colOff>
      <xdr:row>4</xdr:row>
      <xdr:rowOff>587106</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7649DD55-493D-403F-B462-694C32B4E5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137" y="481483"/>
          <a:ext cx="1979222" cy="197922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3005137</xdr:colOff>
      <xdr:row>22</xdr:row>
      <xdr:rowOff>14287</xdr:rowOff>
    </xdr:from>
    <xdr:to>
      <xdr:col>10</xdr:col>
      <xdr:colOff>338137</xdr:colOff>
      <xdr:row>36</xdr:row>
      <xdr:rowOff>90487</xdr:rowOff>
    </xdr:to>
    <xdr:graphicFrame macro="">
      <xdr:nvGraphicFramePr>
        <xdr:cNvPr id="4" name="Gráfico 3">
          <a:extLst>
            <a:ext uri="{FF2B5EF4-FFF2-40B4-BE49-F238E27FC236}">
              <a16:creationId xmlns:a16="http://schemas.microsoft.com/office/drawing/2014/main" id="{3CBF6F07-0EFC-48A1-A7F6-9DC69B43CF9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1</xdr:row>
      <xdr:rowOff>134472</xdr:rowOff>
    </xdr:from>
    <xdr:to>
      <xdr:col>0</xdr:col>
      <xdr:colOff>1979222</xdr:colOff>
      <xdr:row>5</xdr:row>
      <xdr:rowOff>51812</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5126A513-6179-4722-A69D-461E5436D9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36178"/>
          <a:ext cx="1979222" cy="1979222"/>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246532</xdr:rowOff>
    </xdr:from>
    <xdr:to>
      <xdr:col>0</xdr:col>
      <xdr:colOff>1979222</xdr:colOff>
      <xdr:row>4</xdr:row>
      <xdr:rowOff>1004313</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7C4B064F-6366-4FC5-AB6E-3BC748E811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8238"/>
          <a:ext cx="1979222" cy="19792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392210</xdr:rowOff>
    </xdr:from>
    <xdr:to>
      <xdr:col>0</xdr:col>
      <xdr:colOff>1979222</xdr:colOff>
      <xdr:row>4</xdr:row>
      <xdr:rowOff>712962</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D1DC9F80-D784-4E59-B08A-C6616BAD76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3916"/>
          <a:ext cx="1979222" cy="197922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22412</xdr:colOff>
      <xdr:row>1</xdr:row>
      <xdr:rowOff>156884</xdr:rowOff>
    </xdr:from>
    <xdr:to>
      <xdr:col>0</xdr:col>
      <xdr:colOff>2001634</xdr:colOff>
      <xdr:row>4</xdr:row>
      <xdr:rowOff>813812</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DA4E041E-0A64-417F-B21F-628135A4E0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412" y="358590"/>
          <a:ext cx="1979222" cy="1979222"/>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xdr:colOff>
      <xdr:row>1</xdr:row>
      <xdr:rowOff>85725</xdr:rowOff>
    </xdr:from>
    <xdr:to>
      <xdr:col>0</xdr:col>
      <xdr:colOff>1998272</xdr:colOff>
      <xdr:row>5</xdr:row>
      <xdr:rowOff>36122</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D37EB100-95BF-4873-97E6-9E252E3914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85750"/>
          <a:ext cx="1979222" cy="1979222"/>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114300</xdr:rowOff>
    </xdr:from>
    <xdr:to>
      <xdr:col>0</xdr:col>
      <xdr:colOff>1979222</xdr:colOff>
      <xdr:row>5</xdr:row>
      <xdr:rowOff>55172</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927257D7-DB70-476A-9741-51DB93B083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4325"/>
          <a:ext cx="1979222" cy="1979222"/>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xdr:colOff>
      <xdr:row>1</xdr:row>
      <xdr:rowOff>219075</xdr:rowOff>
    </xdr:from>
    <xdr:to>
      <xdr:col>0</xdr:col>
      <xdr:colOff>1998272</xdr:colOff>
      <xdr:row>5</xdr:row>
      <xdr:rowOff>26597</xdr:rowOff>
    </xdr:to>
    <xdr:pic>
      <xdr:nvPicPr>
        <xdr:cNvPr id="3" name="Imagen 2" descr="Acerca de - Secretaría Distrital de Seguridad, Convivencia y Justicia -  Organizaciones - Datos Abiertos Bogotá">
          <a:extLst>
            <a:ext uri="{FF2B5EF4-FFF2-40B4-BE49-F238E27FC236}">
              <a16:creationId xmlns:a16="http://schemas.microsoft.com/office/drawing/2014/main" id="{27FAC67F-4889-4574-92D6-CF4163173A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419100"/>
          <a:ext cx="1979222" cy="1979222"/>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303072</xdr:rowOff>
    </xdr:from>
    <xdr:to>
      <xdr:col>0</xdr:col>
      <xdr:colOff>1979222</xdr:colOff>
      <xdr:row>4</xdr:row>
      <xdr:rowOff>886016</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A7AC7D33-7963-433A-BA5C-A4AB03AB3B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7902"/>
          <a:ext cx="1979222" cy="1979222"/>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295275</xdr:colOff>
      <xdr:row>1</xdr:row>
      <xdr:rowOff>47625</xdr:rowOff>
    </xdr:from>
    <xdr:to>
      <xdr:col>0</xdr:col>
      <xdr:colOff>2274497</xdr:colOff>
      <xdr:row>5</xdr:row>
      <xdr:rowOff>131372</xdr:rowOff>
    </xdr:to>
    <xdr:pic>
      <xdr:nvPicPr>
        <xdr:cNvPr id="3" name="Imagen 2" descr="Acerca de - Secretaría Distrital de Seguridad, Convivencia y Justicia -  Organizaciones - Datos Abiertos Bogotá">
          <a:extLst>
            <a:ext uri="{FF2B5EF4-FFF2-40B4-BE49-F238E27FC236}">
              <a16:creationId xmlns:a16="http://schemas.microsoft.com/office/drawing/2014/main" id="{408E4A86-2054-4333-8FA2-C1ED9A7EAA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247650"/>
          <a:ext cx="1979222" cy="1979222"/>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104775</xdr:colOff>
      <xdr:row>1</xdr:row>
      <xdr:rowOff>133350</xdr:rowOff>
    </xdr:from>
    <xdr:to>
      <xdr:col>0</xdr:col>
      <xdr:colOff>2083997</xdr:colOff>
      <xdr:row>4</xdr:row>
      <xdr:rowOff>674297</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9942F5E3-55FA-4866-BA6A-B57FAFB28E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333375"/>
          <a:ext cx="1979222" cy="1979222"/>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209550</xdr:rowOff>
    </xdr:from>
    <xdr:to>
      <xdr:col>0</xdr:col>
      <xdr:colOff>1979222</xdr:colOff>
      <xdr:row>4</xdr:row>
      <xdr:rowOff>588572</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0B88DD1B-DEB9-449E-AD45-2EEA658ECE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9575"/>
          <a:ext cx="1979222" cy="197922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6.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A71D4-738A-0C43-9849-B6A62526BDE2}">
  <dimension ref="B2:G55"/>
  <sheetViews>
    <sheetView zoomScale="108" zoomScaleNormal="108" workbookViewId="0">
      <selection activeCell="D61" sqref="D61"/>
    </sheetView>
  </sheetViews>
  <sheetFormatPr baseColWidth="10" defaultRowHeight="15"/>
  <cols>
    <col min="2" max="2" width="11.85546875" customWidth="1"/>
    <col min="3" max="3" width="21.42578125" customWidth="1"/>
    <col min="4" max="4" width="52.140625" customWidth="1"/>
    <col min="7" max="7" width="26.85546875" customWidth="1"/>
  </cols>
  <sheetData>
    <row r="2" spans="2:7">
      <c r="B2" s="3" t="s">
        <v>224</v>
      </c>
    </row>
    <row r="3" spans="2:7" ht="66" customHeight="1">
      <c r="B3" s="218" t="s">
        <v>298</v>
      </c>
      <c r="C3" s="218"/>
      <c r="D3" s="218"/>
      <c r="E3" s="218"/>
      <c r="F3" s="218"/>
      <c r="G3" s="218"/>
    </row>
    <row r="4" spans="2:7" ht="48.95" customHeight="1">
      <c r="B4" s="218" t="s">
        <v>207</v>
      </c>
      <c r="C4" s="218"/>
      <c r="D4" s="218"/>
      <c r="E4" s="218"/>
      <c r="F4" s="218"/>
      <c r="G4" s="218"/>
    </row>
    <row r="5" spans="2:7">
      <c r="B5" s="217" t="s">
        <v>208</v>
      </c>
      <c r="C5" s="217"/>
      <c r="D5" s="217"/>
      <c r="E5" s="217"/>
      <c r="F5" s="217"/>
      <c r="G5" s="217"/>
    </row>
    <row r="6" spans="2:7">
      <c r="B6" s="217" t="s">
        <v>209</v>
      </c>
      <c r="C6" s="217"/>
      <c r="D6" s="217"/>
      <c r="E6" s="217"/>
      <c r="F6" s="217"/>
      <c r="G6" s="217"/>
    </row>
    <row r="7" spans="2:7">
      <c r="B7" s="217" t="s">
        <v>210</v>
      </c>
      <c r="C7" s="217"/>
      <c r="D7" s="217"/>
      <c r="E7" s="217"/>
      <c r="F7" s="217"/>
      <c r="G7" s="217"/>
    </row>
    <row r="8" spans="2:7">
      <c r="B8" s="217" t="s">
        <v>211</v>
      </c>
      <c r="C8" s="217"/>
      <c r="D8" s="217"/>
      <c r="E8" s="217"/>
      <c r="F8" s="217"/>
      <c r="G8" s="217"/>
    </row>
    <row r="9" spans="2:7" ht="30.95" customHeight="1">
      <c r="B9" s="228" t="s">
        <v>245</v>
      </c>
      <c r="C9" s="218"/>
      <c r="D9" s="218"/>
      <c r="E9" s="218"/>
      <c r="F9" s="218"/>
      <c r="G9" s="218"/>
    </row>
    <row r="10" spans="2:7">
      <c r="B10" s="217" t="s">
        <v>212</v>
      </c>
      <c r="C10" s="217"/>
      <c r="D10" s="217"/>
      <c r="E10" s="217"/>
      <c r="F10" s="217"/>
      <c r="G10" s="217"/>
    </row>
    <row r="11" spans="2:7">
      <c r="B11" s="217" t="s">
        <v>213</v>
      </c>
      <c r="C11" s="217"/>
      <c r="D11" s="217"/>
      <c r="E11" s="217"/>
      <c r="F11" s="217"/>
      <c r="G11" s="217"/>
    </row>
    <row r="12" spans="2:7" ht="30" customHeight="1">
      <c r="B12" s="218" t="s">
        <v>296</v>
      </c>
      <c r="C12" s="218"/>
      <c r="D12" s="218"/>
      <c r="E12" s="218"/>
      <c r="F12" s="218"/>
      <c r="G12" s="218"/>
    </row>
    <row r="14" spans="2:7" ht="15.75">
      <c r="B14" s="224" t="s">
        <v>214</v>
      </c>
      <c r="C14" s="224"/>
      <c r="D14" s="224"/>
      <c r="E14" s="224"/>
      <c r="F14" s="224"/>
      <c r="G14" s="224"/>
    </row>
    <row r="15" spans="2:7" ht="29.1" customHeight="1">
      <c r="B15" s="228" t="s">
        <v>299</v>
      </c>
      <c r="C15" s="218"/>
      <c r="D15" s="218"/>
      <c r="E15" s="218"/>
      <c r="F15" s="218"/>
      <c r="G15" s="218"/>
    </row>
    <row r="17" spans="2:7">
      <c r="B17" s="229" t="s">
        <v>215</v>
      </c>
      <c r="C17" s="229"/>
      <c r="D17" s="229"/>
      <c r="E17" s="229"/>
      <c r="F17" s="229"/>
      <c r="G17" s="229"/>
    </row>
    <row r="18" spans="2:7" ht="30.95" customHeight="1">
      <c r="B18" s="230" t="s">
        <v>297</v>
      </c>
      <c r="C18" s="218"/>
      <c r="D18" s="218"/>
      <c r="E18" s="218"/>
      <c r="F18" s="218"/>
      <c r="G18" s="218"/>
    </row>
    <row r="19" spans="2:7">
      <c r="B19" s="217" t="s">
        <v>300</v>
      </c>
      <c r="C19" s="217"/>
      <c r="D19" s="217"/>
      <c r="E19" s="217"/>
      <c r="F19" s="217"/>
      <c r="G19" s="217"/>
    </row>
    <row r="20" spans="2:7">
      <c r="B20" s="217" t="s">
        <v>216</v>
      </c>
      <c r="C20" s="217"/>
      <c r="D20" s="217"/>
      <c r="E20" s="217"/>
      <c r="F20" s="217"/>
      <c r="G20" s="217"/>
    </row>
    <row r="21" spans="2:7">
      <c r="B21" s="217" t="s">
        <v>217</v>
      </c>
      <c r="C21" s="217"/>
      <c r="D21" s="217"/>
      <c r="E21" s="217"/>
      <c r="F21" s="217"/>
      <c r="G21" s="217"/>
    </row>
    <row r="22" spans="2:7">
      <c r="B22" s="217" t="s">
        <v>301</v>
      </c>
      <c r="C22" s="217"/>
      <c r="D22" s="217"/>
      <c r="E22" s="217"/>
      <c r="F22" s="217"/>
      <c r="G22" s="217"/>
    </row>
    <row r="23" spans="2:7">
      <c r="B23" s="217" t="s">
        <v>218</v>
      </c>
      <c r="C23" s="217"/>
      <c r="D23" s="217"/>
      <c r="E23" s="217"/>
      <c r="F23" s="217"/>
      <c r="G23" s="217"/>
    </row>
    <row r="24" spans="2:7">
      <c r="B24" s="217" t="s">
        <v>219</v>
      </c>
      <c r="C24" s="217"/>
      <c r="D24" s="217"/>
      <c r="E24" s="217"/>
      <c r="F24" s="217"/>
      <c r="G24" s="217"/>
    </row>
    <row r="25" spans="2:7">
      <c r="B25" s="217" t="s">
        <v>220</v>
      </c>
      <c r="C25" s="217"/>
      <c r="D25" s="217"/>
      <c r="E25" s="217"/>
      <c r="F25" s="217"/>
      <c r="G25" s="217"/>
    </row>
    <row r="26" spans="2:7">
      <c r="B26" s="217" t="s">
        <v>302</v>
      </c>
      <c r="C26" s="217"/>
      <c r="D26" s="217"/>
      <c r="E26" s="217"/>
      <c r="F26" s="217"/>
      <c r="G26" s="217"/>
    </row>
    <row r="27" spans="2:7">
      <c r="B27" s="217" t="s">
        <v>303</v>
      </c>
      <c r="C27" s="217"/>
      <c r="D27" s="217"/>
      <c r="E27" s="217"/>
      <c r="F27" s="217"/>
      <c r="G27" s="217"/>
    </row>
    <row r="28" spans="2:7">
      <c r="B28" s="220" t="s">
        <v>221</v>
      </c>
      <c r="C28" s="220"/>
      <c r="D28" s="220"/>
      <c r="E28" s="220"/>
      <c r="F28" s="220"/>
      <c r="G28" s="220"/>
    </row>
    <row r="29" spans="2:7">
      <c r="B29" s="221" t="s">
        <v>222</v>
      </c>
      <c r="C29" s="221"/>
      <c r="D29" s="221"/>
      <c r="E29" s="221"/>
      <c r="F29" s="221"/>
      <c r="G29" s="221"/>
    </row>
    <row r="30" spans="2:7">
      <c r="B30" s="222" t="s">
        <v>304</v>
      </c>
      <c r="C30" s="223"/>
      <c r="D30" s="223"/>
      <c r="E30" s="223"/>
      <c r="F30" s="223"/>
      <c r="G30" s="223"/>
    </row>
    <row r="31" spans="2:7">
      <c r="B31" s="223" t="s">
        <v>223</v>
      </c>
      <c r="C31" s="223"/>
      <c r="D31" s="223"/>
      <c r="E31" s="223"/>
      <c r="F31" s="223"/>
      <c r="G31" s="223"/>
    </row>
    <row r="34" spans="2:4" ht="15.75">
      <c r="B34" s="224" t="s">
        <v>225</v>
      </c>
      <c r="C34" s="224"/>
      <c r="D34" s="224"/>
    </row>
    <row r="35" spans="2:4" ht="15.75">
      <c r="B35" s="121"/>
    </row>
    <row r="36" spans="2:4" ht="15.75" thickBot="1">
      <c r="B36" s="120" t="s">
        <v>305</v>
      </c>
    </row>
    <row r="37" spans="2:4" ht="15.75" thickBot="1">
      <c r="B37" s="122" t="s">
        <v>226</v>
      </c>
      <c r="C37" s="123" t="s">
        <v>227</v>
      </c>
      <c r="D37" s="123" t="s">
        <v>228</v>
      </c>
    </row>
    <row r="38" spans="2:4" ht="15.75" thickBot="1">
      <c r="B38" s="225">
        <v>1</v>
      </c>
      <c r="C38" s="225" t="s">
        <v>229</v>
      </c>
      <c r="D38" s="124" t="s">
        <v>230</v>
      </c>
    </row>
    <row r="39" spans="2:4" ht="24.75" thickBot="1">
      <c r="B39" s="225"/>
      <c r="C39" s="225"/>
      <c r="D39" s="124" t="s">
        <v>231</v>
      </c>
    </row>
    <row r="40" spans="2:4" ht="24.75" thickBot="1">
      <c r="B40" s="225"/>
      <c r="C40" s="225"/>
      <c r="D40" s="124" t="s">
        <v>232</v>
      </c>
    </row>
    <row r="41" spans="2:4" ht="15.75" thickBot="1">
      <c r="B41" s="225"/>
      <c r="C41" s="225"/>
      <c r="D41" s="125" t="s">
        <v>233</v>
      </c>
    </row>
    <row r="42" spans="2:4" ht="36.75" thickBot="1">
      <c r="B42" s="127">
        <v>2</v>
      </c>
      <c r="C42" s="127" t="s">
        <v>234</v>
      </c>
      <c r="D42" s="126" t="s">
        <v>235</v>
      </c>
    </row>
    <row r="43" spans="2:4" ht="15" customHeight="1" thickBot="1">
      <c r="B43" s="225">
        <v>3</v>
      </c>
      <c r="C43" s="225" t="s">
        <v>236</v>
      </c>
      <c r="D43" s="124" t="s">
        <v>237</v>
      </c>
    </row>
    <row r="44" spans="2:4" ht="32.1" customHeight="1" thickBot="1">
      <c r="B44" s="225"/>
      <c r="C44" s="225"/>
      <c r="D44" s="125" t="s">
        <v>238</v>
      </c>
    </row>
    <row r="45" spans="2:4" ht="15.75" thickBot="1">
      <c r="B45" s="225">
        <v>4</v>
      </c>
      <c r="C45" s="225" t="s">
        <v>239</v>
      </c>
      <c r="D45" s="124" t="s">
        <v>240</v>
      </c>
    </row>
    <row r="46" spans="2:4" ht="15.75" thickBot="1">
      <c r="B46" s="225"/>
      <c r="C46" s="225"/>
      <c r="D46" s="124" t="s">
        <v>241</v>
      </c>
    </row>
    <row r="47" spans="2:4" ht="15.75" thickBot="1">
      <c r="B47" s="225"/>
      <c r="C47" s="225"/>
      <c r="D47" s="125" t="s">
        <v>242</v>
      </c>
    </row>
    <row r="48" spans="2:4" ht="24.75" thickBot="1">
      <c r="B48" s="127">
        <v>5</v>
      </c>
      <c r="C48" s="126" t="s">
        <v>243</v>
      </c>
      <c r="D48" s="126" t="s">
        <v>244</v>
      </c>
    </row>
    <row r="51" spans="2:7" ht="33" customHeight="1">
      <c r="B51" s="218" t="s">
        <v>266</v>
      </c>
      <c r="C51" s="218"/>
      <c r="D51" s="218"/>
      <c r="E51" s="218"/>
      <c r="F51" s="218"/>
    </row>
    <row r="52" spans="2:7" ht="33" customHeight="1">
      <c r="B52" s="226"/>
      <c r="C52" s="226"/>
      <c r="D52" s="226"/>
      <c r="E52" s="226"/>
      <c r="F52" s="226"/>
      <c r="G52" s="226"/>
    </row>
    <row r="53" spans="2:7">
      <c r="B53" s="219" t="s">
        <v>306</v>
      </c>
      <c r="C53" s="219"/>
      <c r="D53" s="219"/>
      <c r="E53" s="219"/>
      <c r="F53" s="219"/>
      <c r="G53" s="219"/>
    </row>
    <row r="54" spans="2:7">
      <c r="B54" s="227"/>
      <c r="C54" s="227"/>
      <c r="D54" s="227"/>
      <c r="E54" s="227"/>
      <c r="F54" s="227"/>
      <c r="G54" s="227"/>
    </row>
    <row r="55" spans="2:7" ht="47.1" customHeight="1">
      <c r="B55" s="218" t="s">
        <v>307</v>
      </c>
      <c r="C55" s="218"/>
      <c r="D55" s="218"/>
      <c r="E55" s="218"/>
      <c r="F55" s="218"/>
      <c r="G55" s="218"/>
    </row>
  </sheetData>
  <mergeCells count="39">
    <mergeCell ref="C43:C44"/>
    <mergeCell ref="B43:B44"/>
    <mergeCell ref="B8:G8"/>
    <mergeCell ref="B9:G9"/>
    <mergeCell ref="B10:G10"/>
    <mergeCell ref="B11:G11"/>
    <mergeCell ref="B25:G25"/>
    <mergeCell ref="B12:G12"/>
    <mergeCell ref="B14:G14"/>
    <mergeCell ref="B15:G15"/>
    <mergeCell ref="B17:G17"/>
    <mergeCell ref="B18:G18"/>
    <mergeCell ref="B19:G19"/>
    <mergeCell ref="B20:G20"/>
    <mergeCell ref="B21:G21"/>
    <mergeCell ref="B22:G22"/>
    <mergeCell ref="B55:G55"/>
    <mergeCell ref="B53:G53"/>
    <mergeCell ref="B26:G26"/>
    <mergeCell ref="B27:G27"/>
    <mergeCell ref="B28:G28"/>
    <mergeCell ref="B29:G29"/>
    <mergeCell ref="B30:G30"/>
    <mergeCell ref="B31:G31"/>
    <mergeCell ref="B34:D34"/>
    <mergeCell ref="C45:C47"/>
    <mergeCell ref="B45:B47"/>
    <mergeCell ref="B51:F51"/>
    <mergeCell ref="C38:C41"/>
    <mergeCell ref="B38:B41"/>
    <mergeCell ref="B52:G52"/>
    <mergeCell ref="B54:G54"/>
    <mergeCell ref="B23:G23"/>
    <mergeCell ref="B24:G24"/>
    <mergeCell ref="B3:G3"/>
    <mergeCell ref="B4:G4"/>
    <mergeCell ref="B5:G5"/>
    <mergeCell ref="B6:G6"/>
    <mergeCell ref="B7:G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6"/>
  <sheetViews>
    <sheetView topLeftCell="A9" zoomScale="77" zoomScaleNormal="77" workbookViewId="0">
      <selection activeCell="J14" sqref="J14"/>
    </sheetView>
  </sheetViews>
  <sheetFormatPr baseColWidth="10" defaultColWidth="11.42578125" defaultRowHeight="15"/>
  <cols>
    <col min="1" max="1" width="31.28515625" customWidth="1"/>
    <col min="2" max="2" width="71.140625" customWidth="1"/>
    <col min="3" max="3" width="11.7109375" bestFit="1" customWidth="1"/>
    <col min="4" max="4" width="11.85546875" bestFit="1" customWidth="1"/>
    <col min="5" max="5" width="14.42578125" customWidth="1"/>
    <col min="6" max="6" width="34.140625" customWidth="1"/>
    <col min="9" max="9" width="16.42578125" customWidth="1"/>
  </cols>
  <sheetData>
    <row r="1" spans="1:15" ht="15.75" thickBot="1">
      <c r="C1" s="22"/>
    </row>
    <row r="2" spans="1:15" ht="32.25" customHeight="1" thickBot="1">
      <c r="A2" s="253"/>
      <c r="B2" s="232" t="s">
        <v>492</v>
      </c>
      <c r="C2" s="233"/>
      <c r="D2" s="233"/>
      <c r="E2" s="233"/>
      <c r="F2" s="233"/>
      <c r="G2" s="234"/>
      <c r="H2" s="175"/>
      <c r="I2" s="176"/>
      <c r="J2" s="101" t="s">
        <v>1</v>
      </c>
      <c r="K2" s="101"/>
      <c r="L2" s="24"/>
      <c r="M2" s="24"/>
      <c r="N2" s="231"/>
      <c r="O2" s="231"/>
    </row>
    <row r="3" spans="1:15" ht="48.75" customHeight="1" thickBot="1">
      <c r="A3" s="254"/>
      <c r="B3" s="247" t="s">
        <v>491</v>
      </c>
      <c r="C3" s="248"/>
      <c r="D3" s="236" t="s">
        <v>309</v>
      </c>
      <c r="E3" s="237"/>
      <c r="F3" s="237"/>
      <c r="G3" s="237"/>
      <c r="H3" s="175"/>
      <c r="I3" s="176"/>
      <c r="J3" s="101"/>
      <c r="K3" s="101"/>
      <c r="L3" s="23"/>
      <c r="M3" s="23"/>
      <c r="N3" s="231"/>
      <c r="O3" s="231"/>
    </row>
    <row r="4" spans="1:15" ht="32.25" customHeight="1" thickBot="1">
      <c r="A4" s="254"/>
      <c r="B4" s="249" t="s">
        <v>493</v>
      </c>
      <c r="C4" s="250"/>
      <c r="D4" s="238" t="s">
        <v>2</v>
      </c>
      <c r="E4" s="239"/>
      <c r="F4" s="239"/>
      <c r="G4" s="240"/>
      <c r="H4" s="175"/>
      <c r="I4" s="176"/>
      <c r="J4" s="101"/>
      <c r="K4" s="101"/>
      <c r="L4" s="23"/>
      <c r="M4" s="23"/>
      <c r="N4" s="231"/>
      <c r="O4" s="231"/>
    </row>
    <row r="5" spans="1:15" ht="39" customHeight="1" thickBot="1">
      <c r="A5" s="254"/>
      <c r="B5" s="251"/>
      <c r="C5" s="252"/>
      <c r="D5" s="241" t="s">
        <v>308</v>
      </c>
      <c r="E5" s="242"/>
      <c r="F5" s="242"/>
      <c r="G5" s="242"/>
      <c r="H5" s="175"/>
      <c r="I5" s="176"/>
      <c r="J5" s="101"/>
      <c r="K5" s="101"/>
      <c r="L5" s="23"/>
      <c r="M5" s="23"/>
      <c r="N5" s="231"/>
      <c r="O5" s="231"/>
    </row>
    <row r="6" spans="1:15" ht="15.75" thickBot="1">
      <c r="A6" s="255"/>
      <c r="B6" s="245" t="s">
        <v>3</v>
      </c>
      <c r="C6" s="246"/>
      <c r="D6" s="243">
        <v>45559</v>
      </c>
      <c r="E6" s="244"/>
      <c r="F6" s="244"/>
      <c r="G6" s="244"/>
      <c r="H6" s="175"/>
      <c r="I6" s="176"/>
      <c r="J6" s="101"/>
      <c r="K6" s="101"/>
      <c r="L6" s="25"/>
      <c r="M6" s="25"/>
      <c r="N6" s="231"/>
      <c r="O6" s="231"/>
    </row>
    <row r="7" spans="1:15">
      <c r="A7" s="22"/>
      <c r="B7" s="26"/>
      <c r="C7" s="26"/>
      <c r="D7" s="27"/>
      <c r="E7" s="27"/>
      <c r="F7" s="27"/>
      <c r="G7" s="27"/>
      <c r="H7" s="113"/>
      <c r="I7" s="113"/>
      <c r="J7" s="77"/>
      <c r="K7" s="77"/>
      <c r="L7" s="25"/>
      <c r="M7" s="25"/>
      <c r="N7" s="110"/>
      <c r="O7" s="110"/>
    </row>
    <row r="8" spans="1:15" ht="68.25" customHeight="1">
      <c r="B8" s="262" t="s">
        <v>267</v>
      </c>
      <c r="C8" s="263"/>
      <c r="D8" s="263"/>
      <c r="E8" s="263"/>
      <c r="F8" s="263"/>
    </row>
    <row r="9" spans="1:15" ht="15.75" customHeight="1" thickBot="1">
      <c r="B9" s="102" t="s">
        <v>4</v>
      </c>
      <c r="C9" s="102" t="s">
        <v>5</v>
      </c>
      <c r="D9" s="102" t="s">
        <v>6</v>
      </c>
      <c r="E9" s="102" t="s">
        <v>7</v>
      </c>
      <c r="F9" s="256" t="s">
        <v>246</v>
      </c>
      <c r="G9" s="257"/>
    </row>
    <row r="10" spans="1:15" ht="90">
      <c r="B10" s="134" t="s">
        <v>272</v>
      </c>
      <c r="C10" s="136"/>
      <c r="D10" s="16">
        <f>IF(C10="x",5, )</f>
        <v>0</v>
      </c>
      <c r="E10" s="17">
        <f>IF(C10="x","MUY COMPLEJO", )</f>
        <v>0</v>
      </c>
      <c r="F10" s="258"/>
      <c r="G10" s="259"/>
    </row>
    <row r="11" spans="1:15" ht="90">
      <c r="B11" s="135" t="s">
        <v>271</v>
      </c>
      <c r="C11" s="137"/>
      <c r="D11" s="18">
        <f>IF(C11="x",4,0)</f>
        <v>0</v>
      </c>
      <c r="E11" s="19">
        <f>IF(C11="x","COMPLEJO", )</f>
        <v>0</v>
      </c>
      <c r="F11" s="260"/>
      <c r="G11" s="261"/>
    </row>
    <row r="12" spans="1:15" ht="75">
      <c r="B12" s="135" t="s">
        <v>270</v>
      </c>
      <c r="C12" s="137"/>
      <c r="D12" s="18">
        <f>IF(C12="x",3,0)</f>
        <v>0</v>
      </c>
      <c r="E12" s="19">
        <f>IF(C12="x","ALGO COMPLEJO", )</f>
        <v>0</v>
      </c>
      <c r="F12" s="260"/>
      <c r="G12" s="261"/>
    </row>
    <row r="13" spans="1:15" ht="60">
      <c r="B13" s="135" t="s">
        <v>269</v>
      </c>
      <c r="C13" s="137"/>
      <c r="D13" s="18">
        <f>IF(C13="x",2,0)</f>
        <v>0</v>
      </c>
      <c r="E13" s="139">
        <f>IF(C13="x","RELATIVAMENTE FÁCIL", )</f>
        <v>0</v>
      </c>
      <c r="F13" s="260"/>
      <c r="G13" s="261"/>
    </row>
    <row r="14" spans="1:15" ht="60.75" thickBot="1">
      <c r="B14" s="174" t="s">
        <v>268</v>
      </c>
      <c r="C14" s="138" t="s">
        <v>643</v>
      </c>
      <c r="D14" s="20">
        <f>IF(C14="x",1,0)</f>
        <v>1</v>
      </c>
      <c r="E14" s="21" t="str">
        <f>IF(C14="x","FÁCIL", )</f>
        <v>FÁCIL</v>
      </c>
      <c r="F14" s="264" t="s">
        <v>644</v>
      </c>
      <c r="G14" s="265"/>
    </row>
    <row r="16" spans="1:15" hidden="1">
      <c r="C16" s="133">
        <f>COUNTA(C10:C14)</f>
        <v>1</v>
      </c>
    </row>
    <row r="29" spans="1:3" ht="15.75">
      <c r="A29" s="235"/>
      <c r="B29" s="235"/>
      <c r="C29" s="235"/>
    </row>
    <row r="32" spans="1:3">
      <c r="A32" s="10"/>
    </row>
    <row r="33" spans="1:1">
      <c r="A33" s="10"/>
    </row>
    <row r="34" spans="1:1">
      <c r="A34" s="10"/>
    </row>
    <row r="35" spans="1:1">
      <c r="A35" s="10"/>
    </row>
    <row r="36" spans="1:1" ht="15.75">
      <c r="A36" s="117"/>
    </row>
  </sheetData>
  <protectedRanges>
    <protectedRange sqref="A32:A36 B10:B14" name="Rango1"/>
  </protectedRanges>
  <mergeCells count="18">
    <mergeCell ref="F13:G13"/>
    <mergeCell ref="F14:G14"/>
    <mergeCell ref="N2:O6"/>
    <mergeCell ref="B2:G2"/>
    <mergeCell ref="A29:C29"/>
    <mergeCell ref="D3:G3"/>
    <mergeCell ref="D4:G4"/>
    <mergeCell ref="D5:G5"/>
    <mergeCell ref="D6:G6"/>
    <mergeCell ref="B6:C6"/>
    <mergeCell ref="B3:C3"/>
    <mergeCell ref="B4:C5"/>
    <mergeCell ref="A2:A6"/>
    <mergeCell ref="F9:G9"/>
    <mergeCell ref="F10:G10"/>
    <mergeCell ref="F11:G11"/>
    <mergeCell ref="B8:F8"/>
    <mergeCell ref="F12:G12"/>
  </mergeCells>
  <dataValidations count="1">
    <dataValidation type="custom" allowBlank="1" showInputMessage="1" showErrorMessage="1" errorTitle="Revise" error="Solo debe tener una sola respuesta" sqref="C10:C14" xr:uid="{E73C38EA-CEB0-B146-A38B-76E94617EDEC}">
      <formula1>$C$16=1</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5"/>
  <sheetViews>
    <sheetView topLeftCell="A7" zoomScaleNormal="100" workbookViewId="0">
      <selection activeCell="F18" sqref="F18"/>
    </sheetView>
  </sheetViews>
  <sheetFormatPr baseColWidth="10" defaultColWidth="11.42578125" defaultRowHeight="15"/>
  <cols>
    <col min="1" max="1" width="34.42578125" bestFit="1" customWidth="1"/>
    <col min="2" max="2" width="33.28515625" customWidth="1"/>
    <col min="3" max="3" width="32.42578125" customWidth="1"/>
    <col min="4" max="4" width="10.140625" customWidth="1"/>
    <col min="5" max="5" width="7.28515625" customWidth="1"/>
    <col min="6" max="7" width="10.140625" customWidth="1"/>
    <col min="8" max="8" width="7.140625" customWidth="1"/>
    <col min="9" max="9" width="10.140625" customWidth="1"/>
    <col min="10" max="10" width="11.140625" customWidth="1"/>
    <col min="11" max="11" width="6" customWidth="1"/>
    <col min="12" max="12" width="13.42578125" customWidth="1"/>
    <col min="13" max="13" width="10.28515625" customWidth="1"/>
    <col min="14" max="14" width="9.140625" customWidth="1"/>
    <col min="15" max="15" width="12.42578125" customWidth="1"/>
  </cols>
  <sheetData>
    <row r="1" spans="1:15" ht="15.75" thickBot="1">
      <c r="C1" s="22"/>
    </row>
    <row r="2" spans="1:15" ht="44.25" customHeight="1" thickBot="1">
      <c r="A2" s="253"/>
      <c r="B2" s="232" t="str">
        <f>Complejidad_recuperacion!B2</f>
        <v>CONTINUIDAD DEL NEGOCIO
OFICINA ASESORA DE PLANEACIÓN</v>
      </c>
      <c r="C2" s="233"/>
      <c r="D2" s="233"/>
      <c r="E2" s="233"/>
      <c r="F2" s="233"/>
      <c r="G2" s="234"/>
      <c r="H2" s="175"/>
      <c r="I2" s="176"/>
      <c r="J2" s="176"/>
    </row>
    <row r="3" spans="1:15" ht="50.25" customHeight="1" thickBot="1">
      <c r="A3" s="254"/>
      <c r="B3" s="247" t="str">
        <f>Complejidad_recuperacion!B3</f>
        <v xml:space="preserve">CALIFICACION DE PROCESOS 
GESTIÓN CONTRACTUAL
</v>
      </c>
      <c r="C3" s="248"/>
      <c r="D3" s="236" t="str">
        <f>Complejidad_recuperacion!D3</f>
        <v xml:space="preserve"> Elaboró: 
- José Abraham Villarraga Ríos, Contratista</v>
      </c>
      <c r="E3" s="237"/>
      <c r="F3" s="237"/>
      <c r="G3" s="237"/>
      <c r="H3" s="175"/>
      <c r="I3" s="176"/>
      <c r="J3" s="176"/>
    </row>
    <row r="4" spans="1:15" ht="39.75" customHeight="1" thickBot="1">
      <c r="A4" s="254"/>
      <c r="B4" s="249"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50"/>
      <c r="D4" s="238" t="s">
        <v>2</v>
      </c>
      <c r="E4" s="239"/>
      <c r="F4" s="239"/>
      <c r="G4" s="240"/>
      <c r="H4" s="175"/>
      <c r="I4" s="176"/>
      <c r="J4" s="176"/>
    </row>
    <row r="5" spans="1:15" ht="40.5" customHeight="1" thickBot="1">
      <c r="A5" s="254"/>
      <c r="B5" s="251"/>
      <c r="C5" s="252"/>
      <c r="D5" s="241" t="s">
        <v>308</v>
      </c>
      <c r="E5" s="242"/>
      <c r="F5" s="242"/>
      <c r="G5" s="242"/>
      <c r="H5" s="175"/>
      <c r="I5" s="176"/>
      <c r="J5" s="176"/>
    </row>
    <row r="6" spans="1:15" ht="15.75" thickBot="1">
      <c r="A6" s="255"/>
      <c r="B6" s="245" t="s">
        <v>3</v>
      </c>
      <c r="C6" s="246"/>
      <c r="D6" s="243">
        <f>Complejidad_recuperacion!D6</f>
        <v>45559</v>
      </c>
      <c r="E6" s="244"/>
      <c r="F6" s="244"/>
      <c r="G6" s="244"/>
      <c r="H6" s="175"/>
      <c r="I6" s="176"/>
      <c r="J6" s="176"/>
    </row>
    <row r="7" spans="1:15">
      <c r="A7" s="22"/>
      <c r="B7" s="26"/>
      <c r="C7" s="26"/>
      <c r="D7" s="27"/>
      <c r="E7" s="27"/>
      <c r="F7" s="27"/>
      <c r="G7" s="27"/>
      <c r="H7" s="113"/>
      <c r="I7" s="113"/>
    </row>
    <row r="8" spans="1:15">
      <c r="A8" s="22"/>
      <c r="B8" s="26"/>
      <c r="C8" s="26"/>
      <c r="D8" s="27"/>
      <c r="E8" s="27"/>
      <c r="F8" s="27"/>
      <c r="G8" s="27"/>
      <c r="H8" s="113"/>
      <c r="I8" s="113"/>
    </row>
    <row r="9" spans="1:15">
      <c r="A9" s="3"/>
      <c r="B9" s="3"/>
      <c r="C9" s="3"/>
      <c r="D9" s="3"/>
    </row>
    <row r="11" spans="1:15" ht="65.099999999999994" customHeight="1" thickBot="1">
      <c r="B11" s="271" t="s">
        <v>321</v>
      </c>
      <c r="C11" s="272"/>
      <c r="D11" s="272"/>
      <c r="E11" s="272"/>
      <c r="F11" s="272"/>
      <c r="G11" s="272"/>
      <c r="H11" s="272"/>
      <c r="I11" s="272"/>
      <c r="J11" s="272"/>
      <c r="K11" s="272"/>
    </row>
    <row r="12" spans="1:15" ht="15.75" thickBot="1">
      <c r="B12" s="267" t="s">
        <v>8</v>
      </c>
      <c r="C12" s="268"/>
      <c r="D12" s="266" t="s">
        <v>9</v>
      </c>
      <c r="E12" s="266"/>
      <c r="F12" s="266"/>
      <c r="G12" s="266" t="s">
        <v>10</v>
      </c>
      <c r="H12" s="266"/>
      <c r="I12" s="266"/>
      <c r="J12" s="266" t="s">
        <v>11</v>
      </c>
      <c r="K12" s="266"/>
      <c r="L12" s="266"/>
      <c r="M12" s="266" t="s">
        <v>12</v>
      </c>
      <c r="N12" s="266"/>
      <c r="O12" s="266"/>
    </row>
    <row r="13" spans="1:15" ht="30.75" customHeight="1" thickBot="1">
      <c r="B13" s="269"/>
      <c r="C13" s="270"/>
      <c r="D13" s="29" t="s">
        <v>13</v>
      </c>
      <c r="E13" s="30" t="s">
        <v>14</v>
      </c>
      <c r="F13" s="31" t="s">
        <v>15</v>
      </c>
      <c r="G13" s="29" t="s">
        <v>13</v>
      </c>
      <c r="H13" s="30" t="s">
        <v>14</v>
      </c>
      <c r="I13" s="31" t="s">
        <v>15</v>
      </c>
      <c r="J13" s="29" t="s">
        <v>13</v>
      </c>
      <c r="K13" s="30" t="s">
        <v>14</v>
      </c>
      <c r="L13" s="31" t="s">
        <v>15</v>
      </c>
      <c r="M13" s="29" t="s">
        <v>13</v>
      </c>
      <c r="N13" s="30" t="s">
        <v>14</v>
      </c>
      <c r="O13" s="31" t="s">
        <v>15</v>
      </c>
    </row>
    <row r="14" spans="1:15" ht="39" customHeight="1">
      <c r="B14" s="275" t="s">
        <v>322</v>
      </c>
      <c r="C14" s="276"/>
      <c r="D14" s="32" t="s">
        <v>643</v>
      </c>
      <c r="E14" s="16">
        <f>IF(D14="x",5, )</f>
        <v>5</v>
      </c>
      <c r="F14" s="17" t="str">
        <f>IF(D14="x","SUPERIOR", )</f>
        <v>SUPERIOR</v>
      </c>
      <c r="G14" s="32"/>
      <c r="H14" s="16">
        <f>IF(G14="x",5, )</f>
        <v>0</v>
      </c>
      <c r="I14" s="17">
        <f>IF(G14="x","SUPERIOR", )</f>
        <v>0</v>
      </c>
      <c r="J14" s="32"/>
      <c r="K14" s="16">
        <f>IF(J14="x",5, )</f>
        <v>0</v>
      </c>
      <c r="L14" s="17">
        <f>IF(J14="x","SUPERIOR", )</f>
        <v>0</v>
      </c>
      <c r="M14" s="32"/>
      <c r="N14" s="16">
        <f>IF(M14="x",5, )</f>
        <v>0</v>
      </c>
      <c r="O14" s="17">
        <f>IF(M14="x","SUPERIOR", )</f>
        <v>0</v>
      </c>
    </row>
    <row r="15" spans="1:15" ht="35.25" customHeight="1" thickBot="1">
      <c r="B15" s="273" t="s">
        <v>323</v>
      </c>
      <c r="C15" s="274"/>
      <c r="D15" s="34"/>
      <c r="E15" s="20">
        <f>IF(D15="x",1,0)</f>
        <v>0</v>
      </c>
      <c r="F15" s="21">
        <f>IF(D15="x","MUY BAJO", )</f>
        <v>0</v>
      </c>
      <c r="G15" s="34"/>
      <c r="H15" s="20">
        <f>IF(G15="x",1,0)</f>
        <v>0</v>
      </c>
      <c r="I15" s="21">
        <f>IF(G15="x","MUY BAJO", )</f>
        <v>0</v>
      </c>
      <c r="J15" s="34"/>
      <c r="K15" s="20">
        <f>IF(J15="x",1,0)</f>
        <v>0</v>
      </c>
      <c r="L15" s="21">
        <f>IF(J15="x","MUY BAJO", )</f>
        <v>0</v>
      </c>
      <c r="M15" s="34"/>
      <c r="N15" s="20">
        <f>IF(M15="x",1,0)</f>
        <v>0</v>
      </c>
      <c r="O15" s="21">
        <f>IF(M15="x","MUY BAJO", )</f>
        <v>0</v>
      </c>
    </row>
    <row r="17" spans="4:4">
      <c r="D17" t="s">
        <v>645</v>
      </c>
    </row>
    <row r="59" spans="1:1">
      <c r="A59" t="s">
        <v>294</v>
      </c>
    </row>
    <row r="60" spans="1:1">
      <c r="A60" s="10" t="s">
        <v>324</v>
      </c>
    </row>
    <row r="61" spans="1:1" ht="30">
      <c r="A61" s="10" t="s">
        <v>325</v>
      </c>
    </row>
    <row r="62" spans="1:1" ht="60">
      <c r="A62" s="10" t="s">
        <v>326</v>
      </c>
    </row>
    <row r="63" spans="1:1" ht="45">
      <c r="A63" s="10" t="s">
        <v>327</v>
      </c>
    </row>
    <row r="64" spans="1:1" ht="60">
      <c r="A64" s="10" t="s">
        <v>328</v>
      </c>
    </row>
    <row r="65" spans="1:1" ht="45">
      <c r="A65" s="10" t="s">
        <v>329</v>
      </c>
    </row>
    <row r="66" spans="1:1" ht="60">
      <c r="A66" s="10" t="s">
        <v>330</v>
      </c>
    </row>
    <row r="67" spans="1:1" ht="90">
      <c r="A67" s="10" t="s">
        <v>331</v>
      </c>
    </row>
    <row r="68" spans="1:1">
      <c r="A68" s="10" t="s">
        <v>332</v>
      </c>
    </row>
    <row r="69" spans="1:1">
      <c r="A69" s="10" t="s">
        <v>333</v>
      </c>
    </row>
    <row r="70" spans="1:1">
      <c r="A70" t="s">
        <v>334</v>
      </c>
    </row>
    <row r="71" spans="1:1">
      <c r="A71" t="s">
        <v>335</v>
      </c>
    </row>
    <row r="72" spans="1:1">
      <c r="A72" t="s">
        <v>336</v>
      </c>
    </row>
    <row r="73" spans="1:1">
      <c r="A73" t="s">
        <v>337</v>
      </c>
    </row>
    <row r="74" spans="1:1">
      <c r="A74" t="s">
        <v>338</v>
      </c>
    </row>
    <row r="75" spans="1:1">
      <c r="A75" t="s">
        <v>339</v>
      </c>
    </row>
    <row r="76" spans="1:1" ht="30">
      <c r="A76" s="10" t="s">
        <v>340</v>
      </c>
    </row>
    <row r="77" spans="1:1" ht="45">
      <c r="A77" s="10" t="s">
        <v>341</v>
      </c>
    </row>
    <row r="78" spans="1:1" ht="30">
      <c r="A78" s="10" t="s">
        <v>342</v>
      </c>
    </row>
    <row r="79" spans="1:1" ht="75">
      <c r="A79" s="10" t="s">
        <v>343</v>
      </c>
    </row>
    <row r="80" spans="1:1" ht="60">
      <c r="A80" s="10" t="s">
        <v>344</v>
      </c>
    </row>
    <row r="81" spans="1:1" ht="60">
      <c r="A81" s="10" t="s">
        <v>345</v>
      </c>
    </row>
    <row r="82" spans="1:1" ht="30">
      <c r="A82" s="10" t="s">
        <v>346</v>
      </c>
    </row>
    <row r="83" spans="1:1" ht="30">
      <c r="A83" s="10" t="s">
        <v>347</v>
      </c>
    </row>
    <row r="84" spans="1:1" ht="45">
      <c r="A84" s="10" t="s">
        <v>348</v>
      </c>
    </row>
    <row r="85" spans="1:1" ht="30">
      <c r="A85" s="10" t="s">
        <v>349</v>
      </c>
    </row>
    <row r="86" spans="1:1" ht="45">
      <c r="A86" s="10" t="s">
        <v>350</v>
      </c>
    </row>
    <row r="87" spans="1:1">
      <c r="A87" t="s">
        <v>351</v>
      </c>
    </row>
    <row r="88" spans="1:1" ht="60">
      <c r="A88" s="10" t="s">
        <v>352</v>
      </c>
    </row>
    <row r="89" spans="1:1" ht="45">
      <c r="A89" s="10" t="s">
        <v>353</v>
      </c>
    </row>
    <row r="90" spans="1:1" ht="45">
      <c r="A90" s="10" t="s">
        <v>354</v>
      </c>
    </row>
    <row r="91" spans="1:1" ht="45">
      <c r="A91" s="10" t="s">
        <v>355</v>
      </c>
    </row>
    <row r="92" spans="1:1" ht="60">
      <c r="A92" s="10" t="s">
        <v>356</v>
      </c>
    </row>
    <row r="93" spans="1:1" ht="60">
      <c r="A93" s="10" t="s">
        <v>357</v>
      </c>
    </row>
    <row r="94" spans="1:1" ht="30">
      <c r="A94" s="10" t="s">
        <v>358</v>
      </c>
    </row>
    <row r="95" spans="1:1">
      <c r="A95" s="10" t="s">
        <v>359</v>
      </c>
    </row>
    <row r="96" spans="1:1">
      <c r="A96" s="10" t="s">
        <v>360</v>
      </c>
    </row>
    <row r="97" spans="1:1">
      <c r="A97" s="10" t="s">
        <v>361</v>
      </c>
    </row>
    <row r="98" spans="1:1">
      <c r="A98" s="10"/>
    </row>
    <row r="99" spans="1:1" ht="30">
      <c r="A99" s="10" t="s">
        <v>362</v>
      </c>
    </row>
    <row r="100" spans="1:1">
      <c r="A100" s="10" t="s">
        <v>363</v>
      </c>
    </row>
    <row r="101" spans="1:1">
      <c r="A101" s="10" t="s">
        <v>364</v>
      </c>
    </row>
    <row r="102" spans="1:1" ht="60">
      <c r="A102" s="10" t="s">
        <v>365</v>
      </c>
    </row>
    <row r="103" spans="1:1" ht="45">
      <c r="A103" s="10" t="s">
        <v>366</v>
      </c>
    </row>
    <row r="104" spans="1:1">
      <c r="A104" s="10" t="s">
        <v>367</v>
      </c>
    </row>
    <row r="105" spans="1:1" ht="30">
      <c r="A105" s="10" t="s">
        <v>368</v>
      </c>
    </row>
    <row r="106" spans="1:1" ht="30">
      <c r="A106" s="10" t="s">
        <v>369</v>
      </c>
    </row>
    <row r="107" spans="1:1" ht="30">
      <c r="A107" s="10" t="s">
        <v>370</v>
      </c>
    </row>
    <row r="108" spans="1:1" ht="30">
      <c r="A108" s="10" t="s">
        <v>371</v>
      </c>
    </row>
    <row r="109" spans="1:1" ht="45">
      <c r="A109" s="10" t="s">
        <v>372</v>
      </c>
    </row>
    <row r="110" spans="1:1" ht="30">
      <c r="A110" s="10" t="s">
        <v>373</v>
      </c>
    </row>
    <row r="111" spans="1:1" ht="45">
      <c r="A111" s="10" t="s">
        <v>374</v>
      </c>
    </row>
    <row r="112" spans="1:1" ht="45">
      <c r="A112" s="10" t="s">
        <v>375</v>
      </c>
    </row>
    <row r="113" spans="1:1" ht="30">
      <c r="A113" s="10" t="s">
        <v>376</v>
      </c>
    </row>
    <row r="114" spans="1:1">
      <c r="A114" s="10" t="s">
        <v>377</v>
      </c>
    </row>
    <row r="115" spans="1:1">
      <c r="A115" s="10" t="s">
        <v>293</v>
      </c>
    </row>
  </sheetData>
  <mergeCells count="17">
    <mergeCell ref="M12:O12"/>
    <mergeCell ref="B12:C13"/>
    <mergeCell ref="B11:K11"/>
    <mergeCell ref="B15:C15"/>
    <mergeCell ref="B14:C14"/>
    <mergeCell ref="D12:F12"/>
    <mergeCell ref="G12:I12"/>
    <mergeCell ref="J12:L12"/>
    <mergeCell ref="A2:A6"/>
    <mergeCell ref="B2:G2"/>
    <mergeCell ref="B3:C3"/>
    <mergeCell ref="D3:G3"/>
    <mergeCell ref="B4:C5"/>
    <mergeCell ref="D4:G4"/>
    <mergeCell ref="D5:G5"/>
    <mergeCell ref="B6:C6"/>
    <mergeCell ref="D6:G6"/>
  </mergeCells>
  <dataValidations count="1">
    <dataValidation type="list" allowBlank="1" showInputMessage="1" showErrorMessage="1" sqref="D12:O12" xr:uid="{F5B373E8-562F-E746-B60C-8A2CFF019E5C}">
      <formula1>$A$59:$A$115</formula1>
    </dataValidation>
  </dataValidation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0"/>
  <sheetViews>
    <sheetView topLeftCell="A9" zoomScale="91" zoomScaleNormal="91" workbookViewId="0">
      <selection activeCell="B14" sqref="B14"/>
    </sheetView>
  </sheetViews>
  <sheetFormatPr baseColWidth="10" defaultColWidth="11.42578125" defaultRowHeight="15"/>
  <cols>
    <col min="1" max="1" width="34.42578125" bestFit="1" customWidth="1"/>
    <col min="2" max="2" width="52.42578125" customWidth="1"/>
    <col min="3" max="3" width="22.42578125" customWidth="1"/>
    <col min="4" max="4" width="12.85546875" customWidth="1"/>
    <col min="5" max="5" width="13.140625" customWidth="1"/>
    <col min="6" max="6" width="20.42578125" customWidth="1"/>
    <col min="7" max="7" width="24.140625" customWidth="1"/>
    <col min="8" max="8" width="3.28515625" customWidth="1"/>
  </cols>
  <sheetData>
    <row r="1" spans="1:9" ht="15.75" thickBot="1"/>
    <row r="2" spans="1:9" ht="42.75" customHeight="1" thickBot="1">
      <c r="A2" s="253"/>
      <c r="B2" s="247" t="str">
        <f>Complejidad_recuperacion!B2</f>
        <v>CONTINUIDAD DEL NEGOCIO
OFICINA ASESORA DE PLANEACIÓN</v>
      </c>
      <c r="C2" s="281"/>
      <c r="D2" s="281"/>
      <c r="E2" s="281"/>
      <c r="F2" s="281"/>
      <c r="G2" s="248"/>
      <c r="H2" s="176"/>
    </row>
    <row r="3" spans="1:9" ht="49.5" customHeight="1">
      <c r="A3" s="254"/>
      <c r="B3" s="111" t="str">
        <f>Complejidad_recuperacion!B3</f>
        <v xml:space="preserve">CALIFICACION DE PROCESOS 
GESTIÓN CONTRACTUAL
</v>
      </c>
      <c r="C3" s="282" t="s">
        <v>310</v>
      </c>
      <c r="D3" s="283"/>
      <c r="E3" s="283"/>
      <c r="F3" s="283"/>
      <c r="G3" s="284"/>
      <c r="H3" s="176"/>
    </row>
    <row r="4" spans="1:9" ht="39.75" customHeight="1">
      <c r="A4" s="254"/>
      <c r="B4" s="249"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85" t="s">
        <v>2</v>
      </c>
      <c r="D4" s="286"/>
      <c r="E4" s="286"/>
      <c r="F4" s="286"/>
      <c r="G4" s="287"/>
      <c r="H4" s="176"/>
    </row>
    <row r="5" spans="1:9" ht="54" customHeight="1" thickBot="1">
      <c r="A5" s="254"/>
      <c r="B5" s="251"/>
      <c r="C5" s="288" t="s">
        <v>316</v>
      </c>
      <c r="D5" s="289"/>
      <c r="E5" s="289"/>
      <c r="F5" s="289"/>
      <c r="G5" s="290"/>
      <c r="H5" s="176"/>
    </row>
    <row r="6" spans="1:9" ht="15.75" thickBot="1">
      <c r="A6" s="255"/>
      <c r="B6" s="112" t="s">
        <v>3</v>
      </c>
      <c r="C6" s="291">
        <v>45559</v>
      </c>
      <c r="D6" s="292"/>
      <c r="E6" s="292"/>
      <c r="F6" s="292"/>
      <c r="G6" s="293"/>
      <c r="H6" s="176"/>
    </row>
    <row r="7" spans="1:9">
      <c r="A7" s="22"/>
      <c r="B7" s="26"/>
      <c r="C7" s="27"/>
      <c r="D7" s="27"/>
      <c r="E7" s="27"/>
      <c r="F7" s="27"/>
      <c r="G7" s="113"/>
      <c r="H7" s="113"/>
    </row>
    <row r="8" spans="1:9" ht="33" customHeight="1">
      <c r="A8" s="22"/>
      <c r="B8" s="279" t="s">
        <v>247</v>
      </c>
      <c r="C8" s="280"/>
      <c r="D8" s="280"/>
      <c r="E8" s="280"/>
      <c r="F8" s="280"/>
      <c r="G8" s="280"/>
      <c r="H8" s="113"/>
    </row>
    <row r="9" spans="1:9" ht="15.75" thickBot="1">
      <c r="A9" s="22"/>
      <c r="B9" s="26"/>
      <c r="C9" s="27"/>
      <c r="D9" s="27"/>
      <c r="E9" s="27"/>
      <c r="F9" s="27"/>
      <c r="G9" s="113"/>
      <c r="H9" s="113"/>
    </row>
    <row r="10" spans="1:9" ht="30.75" thickBot="1">
      <c r="A10" s="3"/>
      <c r="B10" s="277" t="s">
        <v>16</v>
      </c>
      <c r="C10" s="35" t="s">
        <v>17</v>
      </c>
      <c r="D10" s="97" t="s">
        <v>18</v>
      </c>
      <c r="E10" s="36" t="s">
        <v>19</v>
      </c>
      <c r="F10" s="37" t="s">
        <v>20</v>
      </c>
      <c r="G10" s="38" t="s">
        <v>21</v>
      </c>
    </row>
    <row r="11" spans="1:9" ht="97.5" customHeight="1">
      <c r="B11" s="278"/>
      <c r="C11" s="151" t="s">
        <v>22</v>
      </c>
      <c r="D11" s="152" t="s">
        <v>23</v>
      </c>
      <c r="E11" s="153" t="s">
        <v>24</v>
      </c>
      <c r="F11" s="153" t="s">
        <v>25</v>
      </c>
      <c r="G11" s="154" t="s">
        <v>26</v>
      </c>
    </row>
    <row r="12" spans="1:9">
      <c r="B12" s="167" t="s">
        <v>646</v>
      </c>
      <c r="C12" s="157" t="s">
        <v>27</v>
      </c>
      <c r="D12" s="158" t="s">
        <v>647</v>
      </c>
      <c r="E12" s="158" t="s">
        <v>648</v>
      </c>
      <c r="F12" s="158">
        <v>20</v>
      </c>
      <c r="G12" s="168">
        <v>15</v>
      </c>
      <c r="I12">
        <v>15</v>
      </c>
    </row>
    <row r="13" spans="1:9">
      <c r="B13" s="169" t="s">
        <v>649</v>
      </c>
      <c r="C13" s="157" t="s">
        <v>28</v>
      </c>
      <c r="D13" s="158" t="s">
        <v>647</v>
      </c>
      <c r="E13" s="158" t="s">
        <v>650</v>
      </c>
      <c r="F13" s="158">
        <v>3</v>
      </c>
      <c r="G13" s="168">
        <v>3</v>
      </c>
      <c r="I13">
        <v>3</v>
      </c>
    </row>
    <row r="14" spans="1:9">
      <c r="B14" s="169"/>
      <c r="C14" s="157"/>
      <c r="D14" s="158"/>
      <c r="E14" s="158"/>
      <c r="F14" s="158"/>
      <c r="G14" s="168"/>
    </row>
    <row r="15" spans="1:9">
      <c r="B15" s="155"/>
      <c r="C15" s="157"/>
      <c r="D15" s="156"/>
      <c r="E15" s="156"/>
      <c r="F15" s="156"/>
      <c r="G15" s="170"/>
    </row>
    <row r="16" spans="1:9">
      <c r="B16" s="150"/>
      <c r="C16" s="157"/>
      <c r="D16" s="158"/>
      <c r="E16" s="158"/>
      <c r="F16" s="158"/>
      <c r="G16" s="168"/>
    </row>
    <row r="17" spans="2:7">
      <c r="B17" s="150"/>
      <c r="C17" s="157"/>
      <c r="D17" s="158"/>
      <c r="E17" s="158"/>
      <c r="F17" s="158"/>
      <c r="G17" s="168"/>
    </row>
    <row r="18" spans="2:7" ht="15.75" thickBot="1">
      <c r="B18" s="39"/>
      <c r="C18" s="166"/>
      <c r="D18" s="14"/>
      <c r="E18" s="14"/>
      <c r="F18" s="14"/>
      <c r="G18" s="15"/>
    </row>
    <row r="44" spans="1:1">
      <c r="A44" t="s">
        <v>27</v>
      </c>
    </row>
    <row r="45" spans="1:1">
      <c r="A45" t="s">
        <v>28</v>
      </c>
    </row>
    <row r="46" spans="1:1">
      <c r="A46" t="s">
        <v>378</v>
      </c>
    </row>
    <row r="47" spans="1:1">
      <c r="A47" t="s">
        <v>29</v>
      </c>
    </row>
    <row r="48" spans="1:1">
      <c r="A48" t="s">
        <v>30</v>
      </c>
    </row>
    <row r="49" spans="1:1">
      <c r="A49" t="s">
        <v>31</v>
      </c>
    </row>
    <row r="50" spans="1:1">
      <c r="A50" t="s">
        <v>32</v>
      </c>
    </row>
  </sheetData>
  <mergeCells count="9">
    <mergeCell ref="B10:B11"/>
    <mergeCell ref="A2:A6"/>
    <mergeCell ref="B4:B5"/>
    <mergeCell ref="B8:G8"/>
    <mergeCell ref="B2:G2"/>
    <mergeCell ref="C3:G3"/>
    <mergeCell ref="C4:G4"/>
    <mergeCell ref="C5:G5"/>
    <mergeCell ref="C6:G6"/>
  </mergeCells>
  <dataValidations count="1">
    <dataValidation type="list" allowBlank="1" showInputMessage="1" showErrorMessage="1" sqref="C12:C18" xr:uid="{075D640C-2622-40EC-9397-894DE0708742}">
      <formula1>$A$43:$A$50</formula1>
    </dataValidation>
  </dataValidations>
  <pageMargins left="0.7" right="0.7" top="0.75" bottom="0.75" header="0.3" footer="0.3"/>
  <pageSetup paperSize="9"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8"/>
  <sheetViews>
    <sheetView topLeftCell="A20" zoomScale="85" zoomScaleNormal="85" workbookViewId="0">
      <selection activeCell="R17" sqref="R17"/>
    </sheetView>
  </sheetViews>
  <sheetFormatPr baseColWidth="10" defaultColWidth="11.42578125" defaultRowHeight="15"/>
  <cols>
    <col min="1" max="1" width="30.85546875" customWidth="1"/>
    <col min="2" max="2" width="52.28515625" customWidth="1"/>
    <col min="3" max="3" width="11.85546875" bestFit="1" customWidth="1"/>
    <col min="4" max="4" width="6.28515625" customWidth="1"/>
    <col min="5" max="5" width="6.42578125" customWidth="1"/>
    <col min="6" max="6" width="6.140625" customWidth="1"/>
    <col min="7" max="7" width="6.42578125" customWidth="1"/>
    <col min="8" max="8" width="5.85546875" customWidth="1"/>
    <col min="9" max="9" width="6.28515625" customWidth="1"/>
    <col min="10" max="10" width="7" customWidth="1"/>
    <col min="11" max="13" width="7.28515625" customWidth="1"/>
    <col min="14" max="14" width="7.140625" customWidth="1"/>
    <col min="15" max="15" width="8.140625" customWidth="1"/>
  </cols>
  <sheetData>
    <row r="1" spans="1:15" ht="15.75" thickBot="1">
      <c r="C1" s="22"/>
    </row>
    <row r="2" spans="1:15" ht="37.5" customHeight="1" thickBot="1">
      <c r="A2" s="295"/>
      <c r="B2" s="232" t="str">
        <f>Complejidad_recuperacion!B2</f>
        <v>CONTINUIDAD DEL NEGOCIO
OFICINA ASESORA DE PLANEACIÓN</v>
      </c>
      <c r="C2" s="233"/>
      <c r="D2" s="233"/>
      <c r="E2" s="233"/>
      <c r="F2" s="233"/>
      <c r="G2" s="233"/>
      <c r="H2" s="233"/>
      <c r="I2" s="233"/>
      <c r="J2" s="233"/>
      <c r="K2" s="233"/>
      <c r="L2" s="233"/>
      <c r="M2" s="233"/>
      <c r="N2" s="233"/>
      <c r="O2" s="234"/>
    </row>
    <row r="3" spans="1:15" ht="43.5" customHeight="1" thickBot="1">
      <c r="A3" s="295"/>
      <c r="B3" s="296" t="str">
        <f>Complejidad_recuperacion!B3</f>
        <v xml:space="preserve">CALIFICACION DE PROCESOS 
GESTIÓN CONTRACTUAL
</v>
      </c>
      <c r="C3" s="296"/>
      <c r="D3" s="299" t="s">
        <v>310</v>
      </c>
      <c r="E3" s="300"/>
      <c r="F3" s="300"/>
      <c r="G3" s="300"/>
      <c r="H3" s="300"/>
      <c r="I3" s="300"/>
      <c r="J3" s="300"/>
      <c r="K3" s="300"/>
      <c r="L3" s="300"/>
      <c r="M3" s="300"/>
      <c r="N3" s="300"/>
      <c r="O3" s="301"/>
    </row>
    <row r="4" spans="1:15" ht="34.5" customHeight="1" thickBot="1">
      <c r="A4" s="295"/>
      <c r="B4" s="297"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97"/>
      <c r="D4" s="238" t="s">
        <v>2</v>
      </c>
      <c r="E4" s="302"/>
      <c r="F4" s="302"/>
      <c r="G4" s="302"/>
      <c r="H4" s="302"/>
      <c r="I4" s="302"/>
      <c r="J4" s="302"/>
      <c r="K4" s="302"/>
      <c r="L4" s="302"/>
      <c r="M4" s="302"/>
      <c r="N4" s="302"/>
      <c r="O4" s="303"/>
    </row>
    <row r="5" spans="1:15" ht="46.5" customHeight="1" thickBot="1">
      <c r="A5" s="295"/>
      <c r="B5" s="297"/>
      <c r="C5" s="297"/>
      <c r="D5" s="304" t="s">
        <v>308</v>
      </c>
      <c r="E5" s="305"/>
      <c r="F5" s="305"/>
      <c r="G5" s="305"/>
      <c r="H5" s="305"/>
      <c r="I5" s="305"/>
      <c r="J5" s="305"/>
      <c r="K5" s="305"/>
      <c r="L5" s="305"/>
      <c r="M5" s="305"/>
      <c r="N5" s="305"/>
      <c r="O5" s="306"/>
    </row>
    <row r="6" spans="1:15" ht="15.75" thickBot="1">
      <c r="A6" s="295"/>
      <c r="B6" s="298" t="s">
        <v>3</v>
      </c>
      <c r="C6" s="298"/>
      <c r="D6" s="243">
        <v>45559</v>
      </c>
      <c r="E6" s="244"/>
      <c r="F6" s="244"/>
      <c r="G6" s="244"/>
      <c r="H6" s="244"/>
      <c r="I6" s="244"/>
      <c r="J6" s="244"/>
      <c r="K6" s="244"/>
      <c r="L6" s="244"/>
      <c r="M6" s="244"/>
      <c r="N6" s="244"/>
      <c r="O6" s="307"/>
    </row>
    <row r="7" spans="1:15">
      <c r="A7" s="22"/>
      <c r="B7" s="26"/>
      <c r="C7" s="26"/>
      <c r="D7" s="27"/>
      <c r="E7" s="27"/>
      <c r="F7" s="27"/>
      <c r="G7" s="27"/>
      <c r="H7" s="113"/>
      <c r="I7" s="113"/>
    </row>
    <row r="8" spans="1:15" ht="96" customHeight="1">
      <c r="A8" s="22"/>
      <c r="B8" s="294" t="s">
        <v>248</v>
      </c>
      <c r="C8" s="294"/>
      <c r="D8" s="294"/>
      <c r="E8" s="294"/>
      <c r="F8" s="294"/>
      <c r="G8" s="294"/>
      <c r="H8" s="294"/>
      <c r="I8" s="294"/>
      <c r="J8" s="294"/>
      <c r="K8" s="294"/>
      <c r="L8" s="294"/>
      <c r="M8" s="294"/>
      <c r="N8" s="294"/>
    </row>
    <row r="9" spans="1:15">
      <c r="A9" s="22"/>
      <c r="C9" s="26"/>
      <c r="D9" s="27"/>
      <c r="E9" s="27"/>
      <c r="F9" s="27"/>
      <c r="G9" s="27"/>
      <c r="H9" s="113"/>
      <c r="I9" s="113"/>
    </row>
    <row r="10" spans="1:15" ht="16.5" thickBot="1">
      <c r="B10" s="28"/>
    </row>
    <row r="11" spans="1:15" s="3" customFormat="1" ht="14.45" customHeight="1" thickBot="1">
      <c r="B11" s="114" t="s">
        <v>8</v>
      </c>
      <c r="C11" s="114" t="s">
        <v>33</v>
      </c>
      <c r="D11" s="114" t="s">
        <v>34</v>
      </c>
      <c r="E11" s="114" t="s">
        <v>35</v>
      </c>
      <c r="F11" s="114" t="s">
        <v>36</v>
      </c>
      <c r="G11" s="114" t="s">
        <v>37</v>
      </c>
      <c r="H11" s="114" t="s">
        <v>38</v>
      </c>
      <c r="I11" s="114" t="s">
        <v>39</v>
      </c>
      <c r="J11" s="114" t="s">
        <v>40</v>
      </c>
      <c r="K11" s="114" t="s">
        <v>41</v>
      </c>
      <c r="L11" s="114" t="s">
        <v>42</v>
      </c>
      <c r="M11" s="114" t="s">
        <v>43</v>
      </c>
      <c r="N11" s="114" t="s">
        <v>44</v>
      </c>
    </row>
    <row r="12" spans="1:15" ht="16.5" thickBot="1">
      <c r="B12" s="105"/>
      <c r="C12" s="106">
        <f>IF(C13="x",5,IF(C14="x",4,IF(C15="x",3,IF(C16="x",2,IF(C17="x",1,0) ))))</f>
        <v>5</v>
      </c>
      <c r="D12" s="106">
        <f t="shared" ref="D12:N12" si="0">IF(D13="x",5,IF(D14="x",4,IF(D15="x",3,IF(D16="x",2,IF(D17="x",1,0) ))))</f>
        <v>5</v>
      </c>
      <c r="E12" s="106">
        <f t="shared" si="0"/>
        <v>5</v>
      </c>
      <c r="F12" s="106">
        <f t="shared" si="0"/>
        <v>5</v>
      </c>
      <c r="G12" s="106">
        <f t="shared" si="0"/>
        <v>5</v>
      </c>
      <c r="H12" s="106">
        <f t="shared" si="0"/>
        <v>5</v>
      </c>
      <c r="I12" s="106">
        <f t="shared" si="0"/>
        <v>5</v>
      </c>
      <c r="J12" s="106">
        <f t="shared" si="0"/>
        <v>5</v>
      </c>
      <c r="K12" s="106">
        <f t="shared" si="0"/>
        <v>5</v>
      </c>
      <c r="L12" s="106">
        <f t="shared" si="0"/>
        <v>5</v>
      </c>
      <c r="M12" s="106">
        <f t="shared" si="0"/>
        <v>5</v>
      </c>
      <c r="N12" s="106">
        <f t="shared" si="0"/>
        <v>5</v>
      </c>
    </row>
    <row r="13" spans="1:15" ht="60.75" thickBot="1">
      <c r="B13" s="41" t="s">
        <v>45</v>
      </c>
      <c r="C13" s="32" t="s">
        <v>643</v>
      </c>
      <c r="D13" s="32" t="s">
        <v>643</v>
      </c>
      <c r="E13" s="32" t="s">
        <v>643</v>
      </c>
      <c r="F13" s="32" t="s">
        <v>643</v>
      </c>
      <c r="G13" s="32" t="s">
        <v>643</v>
      </c>
      <c r="H13" s="32" t="s">
        <v>643</v>
      </c>
      <c r="I13" s="32" t="s">
        <v>643</v>
      </c>
      <c r="J13" s="32" t="s">
        <v>643</v>
      </c>
      <c r="K13" s="32" t="s">
        <v>643</v>
      </c>
      <c r="L13" s="32" t="s">
        <v>643</v>
      </c>
      <c r="M13" s="32" t="s">
        <v>643</v>
      </c>
      <c r="N13" s="32" t="s">
        <v>643</v>
      </c>
    </row>
    <row r="14" spans="1:15" ht="60" customHeight="1" thickBot="1">
      <c r="B14" s="42" t="s">
        <v>46</v>
      </c>
      <c r="C14" s="32"/>
      <c r="D14" s="32"/>
      <c r="E14" s="32"/>
      <c r="F14" s="32"/>
      <c r="G14" s="32"/>
      <c r="H14" s="32"/>
      <c r="I14" s="32"/>
      <c r="J14" s="32"/>
      <c r="K14" s="32"/>
      <c r="L14" s="32"/>
      <c r="M14" s="32"/>
      <c r="N14" s="32"/>
    </row>
    <row r="15" spans="1:15" ht="51.75" customHeight="1" thickBot="1">
      <c r="B15" s="42" t="s">
        <v>47</v>
      </c>
      <c r="C15" s="32"/>
      <c r="D15" s="32"/>
      <c r="E15" s="32"/>
      <c r="F15" s="32"/>
      <c r="G15" s="32"/>
      <c r="H15" s="32"/>
      <c r="I15" s="32"/>
      <c r="J15" s="32"/>
      <c r="K15" s="32"/>
      <c r="L15" s="32"/>
      <c r="M15" s="32"/>
      <c r="N15" s="32"/>
    </row>
    <row r="16" spans="1:15" ht="45.75" thickBot="1">
      <c r="B16" s="42" t="s">
        <v>48</v>
      </c>
      <c r="C16" s="32"/>
      <c r="D16" s="32"/>
      <c r="E16" s="32"/>
      <c r="F16" s="32"/>
      <c r="G16" s="32"/>
      <c r="H16" s="32"/>
      <c r="I16" s="32"/>
      <c r="J16" s="32"/>
      <c r="K16" s="32"/>
      <c r="L16" s="32"/>
      <c r="M16" s="32"/>
      <c r="N16" s="32"/>
    </row>
    <row r="17" spans="2:14" ht="30.75" thickBot="1">
      <c r="B17" s="43" t="s">
        <v>49</v>
      </c>
      <c r="C17" s="32"/>
      <c r="D17" s="32"/>
      <c r="E17" s="32"/>
      <c r="F17" s="32"/>
      <c r="G17" s="32"/>
      <c r="H17" s="32"/>
      <c r="I17" s="32"/>
      <c r="J17" s="32"/>
      <c r="K17" s="32"/>
      <c r="L17" s="32"/>
      <c r="M17" s="32"/>
      <c r="N17" s="32"/>
    </row>
    <row r="18" spans="2:14">
      <c r="B18" s="10"/>
    </row>
  </sheetData>
  <mergeCells count="10">
    <mergeCell ref="B8:N8"/>
    <mergeCell ref="A2:A6"/>
    <mergeCell ref="B3:C3"/>
    <mergeCell ref="B4:C5"/>
    <mergeCell ref="B6:C6"/>
    <mergeCell ref="B2:O2"/>
    <mergeCell ref="D3:O3"/>
    <mergeCell ref="D4:O4"/>
    <mergeCell ref="D5:O5"/>
    <mergeCell ref="D6:O6"/>
  </mergeCells>
  <dataValidations count="1">
    <dataValidation type="list" allowBlank="1" showInputMessage="1" showErrorMessage="1" sqref="C13:N17" xr:uid="{AB64C348-467A-4F51-B200-DC87CC130DD0}">
      <formula1>"x"</formula1>
    </dataValidation>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13"/>
  <sheetViews>
    <sheetView topLeftCell="A8" zoomScale="85" zoomScaleNormal="85" workbookViewId="0">
      <selection activeCell="G13" sqref="G13"/>
    </sheetView>
  </sheetViews>
  <sheetFormatPr baseColWidth="10" defaultColWidth="11.42578125" defaultRowHeight="15"/>
  <cols>
    <col min="1" max="1" width="30.7109375" style="2" customWidth="1"/>
    <col min="2" max="2" width="24.28515625" style="2" customWidth="1"/>
    <col min="3" max="3" width="35.140625" style="2" customWidth="1"/>
    <col min="4" max="4" width="24.28515625" style="2" customWidth="1"/>
    <col min="5" max="5" width="21.28515625" style="2" customWidth="1"/>
    <col min="6" max="6" width="21.140625" style="7" customWidth="1"/>
    <col min="7" max="8" width="11.42578125" style="2"/>
    <col min="9" max="9" width="17.7109375" style="2" customWidth="1"/>
    <col min="10" max="16384" width="11.42578125" style="2"/>
  </cols>
  <sheetData>
    <row r="1" spans="1:9" ht="15.75" thickBot="1">
      <c r="A1"/>
      <c r="B1"/>
      <c r="C1" s="22"/>
      <c r="D1"/>
      <c r="E1"/>
      <c r="F1"/>
      <c r="G1"/>
      <c r="H1"/>
      <c r="I1"/>
    </row>
    <row r="2" spans="1:9" ht="31.5" customHeight="1" thickBot="1">
      <c r="A2" s="253"/>
      <c r="B2" s="232" t="str">
        <f>Complejidad_recuperacion!B2</f>
        <v>CONTINUIDAD DEL NEGOCIO
OFICINA ASESORA DE PLANEACIÓN</v>
      </c>
      <c r="C2" s="233"/>
      <c r="D2" s="233"/>
      <c r="E2" s="233"/>
      <c r="F2" s="233"/>
      <c r="G2" s="234"/>
      <c r="H2" s="175"/>
      <c r="I2" s="176"/>
    </row>
    <row r="3" spans="1:9" ht="48.75" customHeight="1" thickBot="1">
      <c r="A3" s="254"/>
      <c r="B3" s="247" t="str">
        <f>Complejidad_recuperacion!B3</f>
        <v xml:space="preserve">CALIFICACION DE PROCESOS 
GESTIÓN CONTRACTUAL
</v>
      </c>
      <c r="C3" s="248"/>
      <c r="D3" s="236" t="s">
        <v>310</v>
      </c>
      <c r="E3" s="237"/>
      <c r="F3" s="237"/>
      <c r="G3" s="237"/>
      <c r="H3" s="175"/>
      <c r="I3" s="176"/>
    </row>
    <row r="4" spans="1:9" ht="15.75" thickBot="1">
      <c r="A4" s="254"/>
      <c r="B4" s="249"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50"/>
      <c r="D4" s="238" t="s">
        <v>2</v>
      </c>
      <c r="E4" s="239"/>
      <c r="F4" s="239"/>
      <c r="G4" s="240"/>
      <c r="H4" s="175"/>
      <c r="I4" s="176"/>
    </row>
    <row r="5" spans="1:9" ht="81" customHeight="1" thickBot="1">
      <c r="A5" s="254"/>
      <c r="B5" s="251"/>
      <c r="C5" s="252"/>
      <c r="D5" s="241" t="s">
        <v>311</v>
      </c>
      <c r="E5" s="242"/>
      <c r="F5" s="242"/>
      <c r="G5" s="242"/>
      <c r="H5" s="175"/>
      <c r="I5" s="176"/>
    </row>
    <row r="6" spans="1:9" ht="15.75" thickBot="1">
      <c r="A6" s="255"/>
      <c r="B6" s="245" t="s">
        <v>3</v>
      </c>
      <c r="C6" s="246"/>
      <c r="D6" s="243">
        <v>45559</v>
      </c>
      <c r="E6" s="244"/>
      <c r="F6" s="244"/>
      <c r="G6" s="244"/>
      <c r="H6" s="175"/>
      <c r="I6" s="176"/>
    </row>
    <row r="8" spans="1:9" ht="36" customHeight="1">
      <c r="B8" s="314" t="s">
        <v>312</v>
      </c>
      <c r="C8" s="315"/>
      <c r="D8" s="315"/>
      <c r="E8" s="315"/>
      <c r="F8" s="315"/>
      <c r="G8" s="315"/>
    </row>
    <row r="9" spans="1:9" ht="15.75" thickBot="1"/>
    <row r="10" spans="1:9" ht="30.75" thickBot="1">
      <c r="A10" s="8"/>
      <c r="B10" s="47" t="s">
        <v>50</v>
      </c>
      <c r="C10" s="47" t="s">
        <v>51</v>
      </c>
      <c r="D10" s="47" t="s">
        <v>52</v>
      </c>
      <c r="E10" s="47" t="s">
        <v>53</v>
      </c>
      <c r="F10" s="47" t="s">
        <v>54</v>
      </c>
      <c r="G10" s="48" t="s">
        <v>55</v>
      </c>
    </row>
    <row r="11" spans="1:9">
      <c r="B11" s="52"/>
      <c r="C11" s="49"/>
      <c r="D11" s="49"/>
      <c r="E11" s="49"/>
      <c r="F11" s="50"/>
      <c r="G11" s="51"/>
    </row>
    <row r="12" spans="1:9" ht="45.95" customHeight="1">
      <c r="B12" s="52" t="s">
        <v>657</v>
      </c>
      <c r="C12" s="56" t="s">
        <v>666</v>
      </c>
      <c r="D12" s="56" t="s">
        <v>667</v>
      </c>
      <c r="E12" s="53" t="s">
        <v>27</v>
      </c>
      <c r="F12" s="54" t="s">
        <v>393</v>
      </c>
      <c r="G12" s="55">
        <v>5</v>
      </c>
    </row>
    <row r="13" spans="1:9" ht="30.75" thickBot="1">
      <c r="B13" s="57" t="s">
        <v>664</v>
      </c>
      <c r="C13" s="65" t="s">
        <v>665</v>
      </c>
      <c r="D13" s="56" t="s">
        <v>667</v>
      </c>
      <c r="E13" s="53" t="s">
        <v>27</v>
      </c>
      <c r="F13" s="54" t="s">
        <v>393</v>
      </c>
      <c r="G13" s="55">
        <v>5</v>
      </c>
    </row>
    <row r="14" spans="1:9">
      <c r="B14" s="52"/>
      <c r="C14" s="56"/>
      <c r="D14" s="56"/>
      <c r="E14" s="53"/>
      <c r="F14" s="54"/>
      <c r="G14" s="55"/>
    </row>
    <row r="15" spans="1:9">
      <c r="B15" s="52"/>
      <c r="C15" s="56"/>
      <c r="D15" s="56"/>
      <c r="E15" s="53"/>
      <c r="F15" s="54"/>
      <c r="G15" s="55"/>
    </row>
    <row r="16" spans="1:9">
      <c r="B16" s="52"/>
      <c r="C16" s="56"/>
      <c r="D16" s="56"/>
      <c r="E16" s="53"/>
      <c r="F16" s="54"/>
      <c r="G16" s="55"/>
    </row>
    <row r="17" spans="1:7">
      <c r="B17" s="52"/>
      <c r="C17" s="56"/>
      <c r="D17" s="56"/>
      <c r="E17" s="53"/>
      <c r="F17" s="54"/>
      <c r="G17" s="55"/>
    </row>
    <row r="18" spans="1:7">
      <c r="B18" s="52"/>
      <c r="C18" s="56"/>
      <c r="D18" s="56"/>
      <c r="E18" s="53"/>
      <c r="F18" s="54"/>
      <c r="G18" s="55"/>
    </row>
    <row r="19" spans="1:7">
      <c r="B19" s="52"/>
      <c r="C19" s="56"/>
      <c r="D19" s="56"/>
      <c r="E19" s="53"/>
      <c r="F19" s="54"/>
      <c r="G19" s="55"/>
    </row>
    <row r="20" spans="1:7">
      <c r="B20" s="52"/>
      <c r="C20" s="56"/>
      <c r="D20" s="56"/>
      <c r="E20" s="53"/>
      <c r="F20" s="54"/>
      <c r="G20" s="55"/>
    </row>
    <row r="21" spans="1:7">
      <c r="B21" s="52"/>
      <c r="C21" s="56"/>
      <c r="D21" s="56"/>
      <c r="E21" s="53"/>
      <c r="F21" s="54"/>
      <c r="G21" s="55"/>
    </row>
    <row r="22" spans="1:7">
      <c r="B22" s="52"/>
      <c r="C22" s="56"/>
      <c r="D22" s="56"/>
      <c r="E22" s="53"/>
      <c r="F22" s="54"/>
      <c r="G22" s="55"/>
    </row>
    <row r="23" spans="1:7">
      <c r="B23" s="52"/>
      <c r="C23" s="56"/>
      <c r="D23" s="56"/>
      <c r="E23" s="53"/>
      <c r="F23" s="54"/>
      <c r="G23" s="55"/>
    </row>
    <row r="24" spans="1:7" ht="15.75" thickBot="1">
      <c r="B24" s="57"/>
      <c r="C24" s="58"/>
      <c r="D24" s="58"/>
      <c r="E24" s="65"/>
      <c r="F24" s="67"/>
      <c r="G24" s="59"/>
    </row>
    <row r="30" spans="1:7" ht="15.75" thickBot="1">
      <c r="A30" s="1" t="s">
        <v>249</v>
      </c>
    </row>
    <row r="31" spans="1:7" ht="16.5" thickBot="1">
      <c r="A31" s="44" t="s">
        <v>14</v>
      </c>
      <c r="B31" s="116" t="s">
        <v>56</v>
      </c>
      <c r="C31" s="311" t="s">
        <v>8</v>
      </c>
      <c r="D31" s="312"/>
      <c r="E31" s="313"/>
    </row>
    <row r="32" spans="1:7" ht="51" customHeight="1" thickBot="1">
      <c r="A32" s="45">
        <v>5</v>
      </c>
      <c r="B32" s="46" t="s">
        <v>57</v>
      </c>
      <c r="C32" s="308" t="s">
        <v>58</v>
      </c>
      <c r="D32" s="309"/>
      <c r="E32" s="310"/>
    </row>
    <row r="33" spans="1:5" ht="50.25" customHeight="1" thickBot="1">
      <c r="A33" s="45">
        <v>4</v>
      </c>
      <c r="B33" s="46" t="s">
        <v>59</v>
      </c>
      <c r="C33" s="308" t="s">
        <v>60</v>
      </c>
      <c r="D33" s="309"/>
      <c r="E33" s="310"/>
    </row>
    <row r="34" spans="1:5" ht="50.25" customHeight="1" thickBot="1">
      <c r="A34" s="45">
        <v>3</v>
      </c>
      <c r="B34" s="46" t="s">
        <v>61</v>
      </c>
      <c r="C34" s="308" t="s">
        <v>62</v>
      </c>
      <c r="D34" s="309"/>
      <c r="E34" s="310"/>
    </row>
    <row r="35" spans="1:5" ht="22.5" customHeight="1" thickBot="1">
      <c r="A35" s="45">
        <v>2</v>
      </c>
      <c r="B35" s="46" t="s">
        <v>63</v>
      </c>
      <c r="C35" s="308" t="s">
        <v>64</v>
      </c>
      <c r="D35" s="309"/>
      <c r="E35" s="310"/>
    </row>
    <row r="36" spans="1:5" ht="21.75" customHeight="1" thickBot="1">
      <c r="A36" s="45">
        <v>1</v>
      </c>
      <c r="B36" s="46" t="s">
        <v>65</v>
      </c>
      <c r="C36" s="308" t="s">
        <v>66</v>
      </c>
      <c r="D36" s="309"/>
      <c r="E36" s="310"/>
    </row>
    <row r="69" spans="1:1">
      <c r="A69" s="2" t="s">
        <v>250</v>
      </c>
    </row>
    <row r="70" spans="1:1" ht="15.75">
      <c r="A70" s="178" t="s">
        <v>379</v>
      </c>
    </row>
    <row r="71" spans="1:1" ht="15.75">
      <c r="A71" s="178" t="s">
        <v>380</v>
      </c>
    </row>
    <row r="72" spans="1:1" ht="15.75">
      <c r="A72" s="178" t="s">
        <v>381</v>
      </c>
    </row>
    <row r="73" spans="1:1" ht="15.75">
      <c r="A73" s="178" t="s">
        <v>382</v>
      </c>
    </row>
    <row r="74" spans="1:1" ht="15.75">
      <c r="A74" s="178" t="s">
        <v>383</v>
      </c>
    </row>
    <row r="75" spans="1:1" ht="15.75">
      <c r="A75" s="178" t="s">
        <v>384</v>
      </c>
    </row>
    <row r="76" spans="1:1" ht="15.75">
      <c r="A76" s="178" t="s">
        <v>385</v>
      </c>
    </row>
    <row r="77" spans="1:1" ht="15.75">
      <c r="A77" s="178" t="s">
        <v>386</v>
      </c>
    </row>
    <row r="78" spans="1:1" ht="15.75">
      <c r="A78" s="178" t="s">
        <v>387</v>
      </c>
    </row>
    <row r="79" spans="1:1" ht="15.75">
      <c r="A79" s="178" t="s">
        <v>388</v>
      </c>
    </row>
    <row r="80" spans="1:1" ht="15.75">
      <c r="A80" s="178" t="s">
        <v>389</v>
      </c>
    </row>
    <row r="81" spans="1:1" ht="15.75">
      <c r="A81" s="178" t="s">
        <v>390</v>
      </c>
    </row>
    <row r="82" spans="1:1" ht="15.75">
      <c r="A82" s="178" t="s">
        <v>391</v>
      </c>
    </row>
    <row r="83" spans="1:1" ht="15.75">
      <c r="A83" s="178" t="s">
        <v>392</v>
      </c>
    </row>
    <row r="84" spans="1:1" ht="15.75">
      <c r="A84" s="178" t="s">
        <v>393</v>
      </c>
    </row>
    <row r="85" spans="1:1" ht="15.75">
      <c r="A85" s="178" t="s">
        <v>394</v>
      </c>
    </row>
    <row r="86" spans="1:1" ht="15.75">
      <c r="A86" s="178" t="s">
        <v>395</v>
      </c>
    </row>
    <row r="87" spans="1:1" ht="15.75">
      <c r="A87" s="178" t="s">
        <v>396</v>
      </c>
    </row>
    <row r="88" spans="1:1" ht="15.75">
      <c r="A88" s="179" t="s">
        <v>397</v>
      </c>
    </row>
    <row r="89" spans="1:1" ht="15.75">
      <c r="A89" s="178" t="s">
        <v>398</v>
      </c>
    </row>
    <row r="90" spans="1:1" ht="15.75">
      <c r="A90" s="178" t="s">
        <v>399</v>
      </c>
    </row>
    <row r="91" spans="1:1" ht="15.75">
      <c r="A91" s="178" t="s">
        <v>400</v>
      </c>
    </row>
    <row r="92" spans="1:1" ht="15.75">
      <c r="A92" s="178" t="s">
        <v>401</v>
      </c>
    </row>
    <row r="93" spans="1:1" ht="15.75">
      <c r="A93" s="178" t="s">
        <v>402</v>
      </c>
    </row>
    <row r="94" spans="1:1" ht="15.75">
      <c r="A94" s="178" t="s">
        <v>403</v>
      </c>
    </row>
    <row r="95" spans="1:1" ht="15.75">
      <c r="A95" s="177"/>
    </row>
    <row r="96" spans="1:1" ht="15.75">
      <c r="A96" s="177"/>
    </row>
    <row r="97" spans="1:1" ht="15.75">
      <c r="A97" s="177"/>
    </row>
    <row r="98" spans="1:1" ht="15.75" thickBot="1">
      <c r="A98" s="2" t="s">
        <v>251</v>
      </c>
    </row>
    <row r="99" spans="1:1">
      <c r="A99" s="87" t="s">
        <v>27</v>
      </c>
    </row>
    <row r="100" spans="1:1">
      <c r="A100" s="130" t="s">
        <v>28</v>
      </c>
    </row>
    <row r="101" spans="1:1">
      <c r="A101" s="130" t="s">
        <v>378</v>
      </c>
    </row>
    <row r="102" spans="1:1">
      <c r="A102" s="130" t="s">
        <v>29</v>
      </c>
    </row>
    <row r="103" spans="1:1">
      <c r="A103" s="128" t="s">
        <v>67</v>
      </c>
    </row>
    <row r="104" spans="1:1">
      <c r="A104" s="130" t="s">
        <v>30</v>
      </c>
    </row>
    <row r="105" spans="1:1">
      <c r="A105" s="130" t="s">
        <v>31</v>
      </c>
    </row>
    <row r="106" spans="1:1" ht="15.75" thickBot="1">
      <c r="A106" s="88" t="s">
        <v>32</v>
      </c>
    </row>
    <row r="108" spans="1:1" ht="15.75" thickBot="1">
      <c r="A108" s="2" t="s">
        <v>249</v>
      </c>
    </row>
    <row r="109" spans="1:1">
      <c r="A109" s="131">
        <v>5</v>
      </c>
    </row>
    <row r="110" spans="1:1">
      <c r="A110" s="128">
        <v>4</v>
      </c>
    </row>
    <row r="111" spans="1:1">
      <c r="A111" s="128">
        <v>3</v>
      </c>
    </row>
    <row r="112" spans="1:1">
      <c r="A112" s="128">
        <v>2</v>
      </c>
    </row>
    <row r="113" spans="1:1" ht="15.75" thickBot="1">
      <c r="A113" s="132">
        <v>1</v>
      </c>
    </row>
  </sheetData>
  <sortState xmlns:xlrd2="http://schemas.microsoft.com/office/spreadsheetml/2017/richdata2" ref="A71:A94">
    <sortCondition ref="A71:A94"/>
  </sortState>
  <mergeCells count="16">
    <mergeCell ref="A2:A6"/>
    <mergeCell ref="B2:G2"/>
    <mergeCell ref="B3:C3"/>
    <mergeCell ref="D3:G3"/>
    <mergeCell ref="B4:C5"/>
    <mergeCell ref="D4:G4"/>
    <mergeCell ref="D5:G5"/>
    <mergeCell ref="B6:C6"/>
    <mergeCell ref="D6:G6"/>
    <mergeCell ref="C36:E36"/>
    <mergeCell ref="C31:E31"/>
    <mergeCell ref="B8:G8"/>
    <mergeCell ref="C32:E32"/>
    <mergeCell ref="C33:E33"/>
    <mergeCell ref="C34:E34"/>
    <mergeCell ref="C35:E35"/>
  </mergeCells>
  <dataValidations count="3">
    <dataValidation type="list" allowBlank="1" showInputMessage="1" showErrorMessage="1" sqref="G11:G24" xr:uid="{DD8A9812-F82F-435E-BCC4-8038492AD039}">
      <formula1>$A$109:$A$113</formula1>
    </dataValidation>
    <dataValidation type="list" allowBlank="1" showInputMessage="1" showErrorMessage="1" sqref="E11:E24" xr:uid="{93C577E6-8860-4584-A9F7-A98B599774FF}">
      <formula1>$A$99:$A$106</formula1>
    </dataValidation>
    <dataValidation type="list" allowBlank="1" showInputMessage="1" showErrorMessage="1" sqref="F11:F24" xr:uid="{BBD23211-E91F-426A-B652-FEA23E56862A}">
      <formula1>$A$70:$A$94</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22"/>
  <sheetViews>
    <sheetView topLeftCell="A63" zoomScale="85" zoomScaleNormal="85" workbookViewId="0">
      <selection activeCell="A75" sqref="A75:A101"/>
    </sheetView>
  </sheetViews>
  <sheetFormatPr baseColWidth="10" defaultColWidth="11.42578125" defaultRowHeight="15"/>
  <cols>
    <col min="1" max="1" width="30.85546875" style="2" customWidth="1"/>
    <col min="2" max="2" width="22.42578125" style="2" bestFit="1" customWidth="1"/>
    <col min="3" max="3" width="25.140625" style="2" customWidth="1"/>
    <col min="4" max="4" width="21.85546875" style="2" customWidth="1"/>
    <col min="5" max="5" width="17" style="2" customWidth="1"/>
    <col min="6" max="6" width="18.42578125" style="2" customWidth="1"/>
    <col min="7" max="8" width="11.42578125" style="2"/>
    <col min="9" max="9" width="17.7109375" style="2" customWidth="1"/>
    <col min="10" max="16384" width="11.42578125" style="2"/>
  </cols>
  <sheetData>
    <row r="1" spans="1:9" ht="15.75" thickBot="1">
      <c r="A1"/>
      <c r="B1"/>
      <c r="C1" s="22"/>
      <c r="D1"/>
      <c r="E1"/>
      <c r="F1"/>
      <c r="G1"/>
      <c r="H1"/>
      <c r="I1"/>
    </row>
    <row r="2" spans="1:9" ht="42.75" customHeight="1" thickBot="1">
      <c r="A2" s="253"/>
      <c r="B2" s="232" t="str">
        <f>Complejidad_recuperacion!B2</f>
        <v>CONTINUIDAD DEL NEGOCIO
OFICINA ASESORA DE PLANEACIÓN</v>
      </c>
      <c r="C2" s="233"/>
      <c r="D2" s="233"/>
      <c r="E2" s="233"/>
      <c r="F2" s="233"/>
      <c r="G2" s="234"/>
      <c r="H2" s="175"/>
      <c r="I2" s="176"/>
    </row>
    <row r="3" spans="1:9" ht="43.5" customHeight="1" thickBot="1">
      <c r="A3" s="254"/>
      <c r="B3" s="247" t="str">
        <f>Complejidad_recuperacion!B3</f>
        <v xml:space="preserve">CALIFICACION DE PROCESOS 
GESTIÓN CONTRACTUAL
</v>
      </c>
      <c r="C3" s="248"/>
      <c r="D3" s="236" t="s">
        <v>310</v>
      </c>
      <c r="E3" s="237"/>
      <c r="F3" s="237"/>
      <c r="G3" s="237"/>
      <c r="H3" s="175"/>
      <c r="I3" s="176"/>
    </row>
    <row r="4" spans="1:9" ht="45" customHeight="1" thickBot="1">
      <c r="A4" s="254"/>
      <c r="B4" s="249"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50"/>
      <c r="D4" s="238" t="s">
        <v>2</v>
      </c>
      <c r="E4" s="239"/>
      <c r="F4" s="239"/>
      <c r="G4" s="240"/>
      <c r="H4" s="175"/>
      <c r="I4" s="176"/>
    </row>
    <row r="5" spans="1:9" ht="66.75" customHeight="1" thickBot="1">
      <c r="A5" s="254"/>
      <c r="B5" s="251"/>
      <c r="C5" s="252"/>
      <c r="D5" s="241" t="s">
        <v>314</v>
      </c>
      <c r="E5" s="242"/>
      <c r="F5" s="242"/>
      <c r="G5" s="242"/>
      <c r="H5" s="175"/>
      <c r="I5" s="176"/>
    </row>
    <row r="6" spans="1:9" ht="15.75" thickBot="1">
      <c r="A6" s="255"/>
      <c r="B6" s="245" t="s">
        <v>3</v>
      </c>
      <c r="C6" s="246"/>
      <c r="D6" s="243">
        <v>45559</v>
      </c>
      <c r="E6" s="244"/>
      <c r="F6" s="244"/>
      <c r="G6" s="244"/>
      <c r="H6" s="175"/>
      <c r="I6" s="176"/>
    </row>
    <row r="9" spans="1:9" ht="39.75" customHeight="1">
      <c r="B9" s="314" t="s">
        <v>313</v>
      </c>
      <c r="C9" s="315"/>
      <c r="D9" s="315"/>
      <c r="E9" s="315"/>
      <c r="F9" s="315"/>
      <c r="G9" s="315"/>
    </row>
    <row r="10" spans="1:9" ht="15.75" thickBot="1">
      <c r="F10" s="7"/>
    </row>
    <row r="11" spans="1:9" ht="30.75" thickBot="1">
      <c r="A11" s="8"/>
      <c r="B11" s="47" t="s">
        <v>50</v>
      </c>
      <c r="C11" s="47" t="s">
        <v>51</v>
      </c>
      <c r="D11" s="47" t="s">
        <v>52</v>
      </c>
      <c r="E11" s="47" t="s">
        <v>53</v>
      </c>
      <c r="F11" s="47" t="s">
        <v>54</v>
      </c>
      <c r="G11" s="48" t="s">
        <v>55</v>
      </c>
    </row>
    <row r="12" spans="1:9" ht="30">
      <c r="B12" s="171"/>
      <c r="C12" s="49"/>
      <c r="D12" s="49"/>
      <c r="E12" s="49" t="s">
        <v>27</v>
      </c>
      <c r="F12" s="50" t="s">
        <v>393</v>
      </c>
      <c r="G12" s="51">
        <v>5</v>
      </c>
    </row>
    <row r="13" spans="1:9">
      <c r="B13" s="172"/>
      <c r="C13" s="53"/>
      <c r="D13" s="53"/>
      <c r="E13" s="53"/>
      <c r="F13" s="54"/>
      <c r="G13" s="55"/>
    </row>
    <row r="14" spans="1:9">
      <c r="B14" s="62"/>
      <c r="C14" s="53"/>
      <c r="D14" s="53"/>
      <c r="E14" s="53"/>
      <c r="F14" s="54"/>
      <c r="G14" s="55"/>
    </row>
    <row r="15" spans="1:9">
      <c r="B15" s="52"/>
      <c r="C15" s="56"/>
      <c r="D15" s="56"/>
      <c r="E15" s="53"/>
      <c r="F15" s="54"/>
      <c r="G15" s="55"/>
    </row>
    <row r="16" spans="1:9">
      <c r="B16" s="52"/>
      <c r="C16" s="56"/>
      <c r="D16" s="56"/>
      <c r="E16" s="53"/>
      <c r="F16" s="54"/>
      <c r="G16" s="55"/>
    </row>
    <row r="17" spans="1:7">
      <c r="B17" s="52"/>
      <c r="C17" s="56"/>
      <c r="D17" s="56"/>
      <c r="E17" s="53"/>
      <c r="F17" s="54"/>
      <c r="G17" s="55"/>
    </row>
    <row r="18" spans="1:7">
      <c r="B18" s="52"/>
      <c r="C18" s="56"/>
      <c r="D18" s="56"/>
      <c r="E18" s="53"/>
      <c r="F18" s="54"/>
      <c r="G18" s="55"/>
    </row>
    <row r="19" spans="1:7">
      <c r="B19" s="52"/>
      <c r="C19" s="56"/>
      <c r="D19" s="56"/>
      <c r="E19" s="53"/>
      <c r="F19" s="54"/>
      <c r="G19" s="55"/>
    </row>
    <row r="20" spans="1:7">
      <c r="B20" s="52"/>
      <c r="C20" s="56"/>
      <c r="D20" s="56"/>
      <c r="E20" s="53"/>
      <c r="F20" s="54"/>
      <c r="G20" s="55"/>
    </row>
    <row r="21" spans="1:7">
      <c r="B21" s="52"/>
      <c r="C21" s="56"/>
      <c r="D21" s="56"/>
      <c r="E21" s="53"/>
      <c r="F21" s="54"/>
      <c r="G21" s="55"/>
    </row>
    <row r="22" spans="1:7">
      <c r="B22" s="52"/>
      <c r="C22" s="56"/>
      <c r="D22" s="56"/>
      <c r="E22" s="53"/>
      <c r="F22" s="54"/>
      <c r="G22" s="55"/>
    </row>
    <row r="23" spans="1:7">
      <c r="B23" s="52"/>
      <c r="C23" s="56"/>
      <c r="D23" s="56"/>
      <c r="E23" s="53"/>
      <c r="F23" s="54"/>
      <c r="G23" s="55"/>
    </row>
    <row r="24" spans="1:7">
      <c r="B24" s="52"/>
      <c r="C24" s="56"/>
      <c r="D24" s="56"/>
      <c r="E24" s="53"/>
      <c r="F24" s="54"/>
      <c r="G24" s="55"/>
    </row>
    <row r="25" spans="1:7" ht="15.75" thickBot="1">
      <c r="B25" s="57"/>
      <c r="C25" s="58"/>
      <c r="D25" s="58"/>
      <c r="E25" s="65"/>
      <c r="F25" s="67"/>
      <c r="G25" s="59"/>
    </row>
    <row r="26" spans="1:7">
      <c r="F26" s="7"/>
    </row>
    <row r="27" spans="1:7" ht="45">
      <c r="B27" s="2" t="s">
        <v>651</v>
      </c>
      <c r="C27" s="2" t="s">
        <v>652</v>
      </c>
      <c r="D27" s="2" t="s">
        <v>653</v>
      </c>
      <c r="F27" s="7"/>
    </row>
    <row r="28" spans="1:7">
      <c r="F28" s="7"/>
    </row>
    <row r="29" spans="1:7" ht="15.75" thickBot="1">
      <c r="F29" s="7"/>
    </row>
    <row r="30" spans="1:7" ht="16.5" thickBot="1">
      <c r="A30" s="44" t="s">
        <v>14</v>
      </c>
      <c r="B30" s="116" t="s">
        <v>56</v>
      </c>
      <c r="C30" s="311" t="s">
        <v>8</v>
      </c>
      <c r="D30" s="312"/>
      <c r="E30" s="313"/>
      <c r="F30" s="7"/>
    </row>
    <row r="31" spans="1:7" ht="67.5" customHeight="1" thickBot="1">
      <c r="A31" s="45">
        <v>5</v>
      </c>
      <c r="B31" s="46" t="s">
        <v>57</v>
      </c>
      <c r="C31" s="308" t="s">
        <v>58</v>
      </c>
      <c r="D31" s="309"/>
      <c r="E31" s="310"/>
      <c r="F31" s="7"/>
    </row>
    <row r="32" spans="1:7" ht="66" customHeight="1" thickBot="1">
      <c r="A32" s="45">
        <v>4</v>
      </c>
      <c r="B32" s="46" t="s">
        <v>59</v>
      </c>
      <c r="C32" s="308" t="s">
        <v>60</v>
      </c>
      <c r="D32" s="309"/>
      <c r="E32" s="310"/>
      <c r="F32" s="7"/>
    </row>
    <row r="33" spans="1:6" ht="53.25" customHeight="1" thickBot="1">
      <c r="A33" s="45">
        <v>3</v>
      </c>
      <c r="B33" s="46" t="s">
        <v>61</v>
      </c>
      <c r="C33" s="308" t="s">
        <v>62</v>
      </c>
      <c r="D33" s="309"/>
      <c r="E33" s="310"/>
      <c r="F33" s="7"/>
    </row>
    <row r="34" spans="1:6" ht="33" customHeight="1" thickBot="1">
      <c r="A34" s="45">
        <v>2</v>
      </c>
      <c r="B34" s="46" t="s">
        <v>63</v>
      </c>
      <c r="C34" s="308" t="s">
        <v>64</v>
      </c>
      <c r="D34" s="309"/>
      <c r="E34" s="310"/>
      <c r="F34" s="7"/>
    </row>
    <row r="35" spans="1:6" ht="39" customHeight="1" thickBot="1">
      <c r="A35" s="45">
        <v>1</v>
      </c>
      <c r="B35" s="46" t="s">
        <v>65</v>
      </c>
      <c r="C35" s="308" t="s">
        <v>66</v>
      </c>
      <c r="D35" s="309"/>
      <c r="E35" s="310"/>
      <c r="F35" s="7"/>
    </row>
    <row r="36" spans="1:6">
      <c r="F36" s="7"/>
    </row>
    <row r="37" spans="1:6">
      <c r="F37" s="7"/>
    </row>
    <row r="38" spans="1:6">
      <c r="F38" s="7"/>
    </row>
    <row r="39" spans="1:6">
      <c r="F39" s="7"/>
    </row>
    <row r="40" spans="1:6">
      <c r="F40" s="7"/>
    </row>
    <row r="41" spans="1:6">
      <c r="F41" s="7"/>
    </row>
    <row r="42" spans="1:6">
      <c r="F42" s="7"/>
    </row>
    <row r="43" spans="1:6">
      <c r="F43" s="7"/>
    </row>
    <row r="44" spans="1:6">
      <c r="F44" s="7"/>
    </row>
    <row r="45" spans="1:6">
      <c r="F45" s="7"/>
    </row>
    <row r="46" spans="1:6">
      <c r="F46" s="7"/>
    </row>
    <row r="47" spans="1:6">
      <c r="F47" s="7"/>
    </row>
    <row r="48" spans="1:6">
      <c r="F48" s="7"/>
    </row>
    <row r="49" spans="1:6">
      <c r="F49" s="7"/>
    </row>
    <row r="50" spans="1:6">
      <c r="F50" s="7"/>
    </row>
    <row r="51" spans="1:6">
      <c r="F51" s="7"/>
    </row>
    <row r="52" spans="1:6">
      <c r="F52" s="7"/>
    </row>
    <row r="53" spans="1:6">
      <c r="F53" s="7"/>
    </row>
    <row r="54" spans="1:6">
      <c r="F54" s="7"/>
    </row>
    <row r="55" spans="1:6">
      <c r="F55" s="7"/>
    </row>
    <row r="56" spans="1:6">
      <c r="F56" s="7"/>
    </row>
    <row r="57" spans="1:6">
      <c r="F57" s="7"/>
    </row>
    <row r="58" spans="1:6">
      <c r="F58" s="7"/>
    </row>
    <row r="59" spans="1:6" ht="15.75" thickBot="1">
      <c r="A59" s="2" t="s">
        <v>251</v>
      </c>
      <c r="F59" s="7"/>
    </row>
    <row r="60" spans="1:6">
      <c r="A60" s="87" t="s">
        <v>27</v>
      </c>
      <c r="F60" s="7"/>
    </row>
    <row r="61" spans="1:6">
      <c r="A61" s="130" t="s">
        <v>28</v>
      </c>
      <c r="F61" s="7"/>
    </row>
    <row r="62" spans="1:6">
      <c r="A62" s="130" t="s">
        <v>378</v>
      </c>
      <c r="F62" s="7"/>
    </row>
    <row r="63" spans="1:6">
      <c r="A63" s="130" t="s">
        <v>29</v>
      </c>
      <c r="F63" s="7"/>
    </row>
    <row r="64" spans="1:6">
      <c r="A64" s="128" t="s">
        <v>67</v>
      </c>
      <c r="F64" s="7"/>
    </row>
    <row r="65" spans="1:6">
      <c r="A65" s="130" t="s">
        <v>30</v>
      </c>
      <c r="F65" s="7"/>
    </row>
    <row r="66" spans="1:6">
      <c r="A66" s="130" t="s">
        <v>31</v>
      </c>
      <c r="F66" s="7"/>
    </row>
    <row r="67" spans="1:6" ht="15.75" thickBot="1">
      <c r="A67" s="88" t="s">
        <v>32</v>
      </c>
      <c r="F67" s="7"/>
    </row>
    <row r="68" spans="1:6">
      <c r="F68" s="7"/>
    </row>
    <row r="69" spans="1:6" ht="15.75" thickBot="1">
      <c r="A69" s="2" t="s">
        <v>249</v>
      </c>
      <c r="F69" s="7"/>
    </row>
    <row r="70" spans="1:6">
      <c r="A70" s="131">
        <v>5</v>
      </c>
      <c r="F70" s="7"/>
    </row>
    <row r="71" spans="1:6">
      <c r="A71" s="128">
        <v>4</v>
      </c>
      <c r="F71" s="7"/>
    </row>
    <row r="72" spans="1:6">
      <c r="A72" s="128">
        <v>3</v>
      </c>
      <c r="F72" s="7"/>
    </row>
    <row r="73" spans="1:6">
      <c r="A73" s="128">
        <v>2</v>
      </c>
      <c r="F73" s="7"/>
    </row>
    <row r="74" spans="1:6" ht="15.75" thickBot="1">
      <c r="A74" s="132">
        <v>1</v>
      </c>
      <c r="F74" s="7"/>
    </row>
    <row r="75" spans="1:6">
      <c r="A75" s="2" t="s">
        <v>252</v>
      </c>
    </row>
    <row r="76" spans="1:6" ht="15.75">
      <c r="A76" s="178" t="s">
        <v>379</v>
      </c>
    </row>
    <row r="77" spans="1:6" ht="15.75">
      <c r="A77" s="178" t="s">
        <v>380</v>
      </c>
    </row>
    <row r="78" spans="1:6" ht="15.75">
      <c r="A78" s="178" t="s">
        <v>381</v>
      </c>
    </row>
    <row r="79" spans="1:6" ht="15.75">
      <c r="A79" s="178" t="s">
        <v>382</v>
      </c>
    </row>
    <row r="80" spans="1:6" ht="15.75">
      <c r="A80" s="178" t="s">
        <v>383</v>
      </c>
    </row>
    <row r="81" spans="1:1" ht="15.75">
      <c r="A81" s="178" t="s">
        <v>384</v>
      </c>
    </row>
    <row r="82" spans="1:1" ht="15.75">
      <c r="A82" s="178" t="s">
        <v>385</v>
      </c>
    </row>
    <row r="83" spans="1:1" ht="15.75">
      <c r="A83" s="178" t="s">
        <v>386</v>
      </c>
    </row>
    <row r="84" spans="1:1" ht="15.75">
      <c r="A84" s="178" t="s">
        <v>387</v>
      </c>
    </row>
    <row r="85" spans="1:1" ht="15.75">
      <c r="A85" s="178" t="s">
        <v>388</v>
      </c>
    </row>
    <row r="86" spans="1:1" ht="15.75">
      <c r="A86" s="178" t="s">
        <v>389</v>
      </c>
    </row>
    <row r="87" spans="1:1" ht="15.75">
      <c r="A87" s="178" t="s">
        <v>390</v>
      </c>
    </row>
    <row r="88" spans="1:1" ht="15.75">
      <c r="A88" s="178" t="s">
        <v>391</v>
      </c>
    </row>
    <row r="89" spans="1:1" ht="15.75">
      <c r="A89" s="178" t="s">
        <v>392</v>
      </c>
    </row>
    <row r="90" spans="1:1" ht="15.75">
      <c r="A90" s="178" t="s">
        <v>393</v>
      </c>
    </row>
    <row r="91" spans="1:1" ht="15.75">
      <c r="A91" s="178" t="s">
        <v>394</v>
      </c>
    </row>
    <row r="92" spans="1:1" ht="15.75">
      <c r="A92" s="178" t="s">
        <v>395</v>
      </c>
    </row>
    <row r="93" spans="1:1" ht="15.75">
      <c r="A93" s="178" t="s">
        <v>396</v>
      </c>
    </row>
    <row r="94" spans="1:1" ht="15.75">
      <c r="A94" s="179" t="s">
        <v>397</v>
      </c>
    </row>
    <row r="95" spans="1:1" ht="15.75">
      <c r="A95" s="178" t="s">
        <v>398</v>
      </c>
    </row>
    <row r="96" spans="1:1" ht="15.75">
      <c r="A96" s="178" t="s">
        <v>399</v>
      </c>
    </row>
    <row r="97" spans="1:1" ht="15.75">
      <c r="A97" s="178" t="s">
        <v>400</v>
      </c>
    </row>
    <row r="98" spans="1:1" ht="15.75">
      <c r="A98" s="178" t="s">
        <v>401</v>
      </c>
    </row>
    <row r="99" spans="1:1" ht="15.75">
      <c r="A99" s="178" t="s">
        <v>402</v>
      </c>
    </row>
    <row r="100" spans="1:1" ht="15.75">
      <c r="A100" s="178" t="s">
        <v>403</v>
      </c>
    </row>
    <row r="101" spans="1:1" ht="15.75" thickBot="1">
      <c r="A101" s="129"/>
    </row>
    <row r="103" spans="1:1">
      <c r="A103" s="1" t="s">
        <v>295</v>
      </c>
    </row>
    <row r="104" spans="1:1">
      <c r="A104" s="120" t="s">
        <v>404</v>
      </c>
    </row>
    <row r="105" spans="1:1">
      <c r="A105" s="120" t="s">
        <v>405</v>
      </c>
    </row>
    <row r="106" spans="1:1">
      <c r="A106" s="120" t="s">
        <v>406</v>
      </c>
    </row>
    <row r="107" spans="1:1">
      <c r="A107" s="120" t="s">
        <v>407</v>
      </c>
    </row>
    <row r="108" spans="1:1">
      <c r="A108" s="120" t="s">
        <v>408</v>
      </c>
    </row>
    <row r="109" spans="1:1">
      <c r="A109" s="120" t="s">
        <v>409</v>
      </c>
    </row>
    <row r="110" spans="1:1">
      <c r="A110" s="120" t="s">
        <v>410</v>
      </c>
    </row>
    <row r="111" spans="1:1">
      <c r="A111" s="120" t="s">
        <v>411</v>
      </c>
    </row>
    <row r="112" spans="1:1">
      <c r="A112" s="120" t="s">
        <v>412</v>
      </c>
    </row>
    <row r="113" spans="1:1">
      <c r="A113" s="120" t="s">
        <v>413</v>
      </c>
    </row>
    <row r="114" spans="1:1">
      <c r="A114" s="120" t="s">
        <v>414</v>
      </c>
    </row>
    <row r="115" spans="1:1">
      <c r="A115" s="120" t="s">
        <v>415</v>
      </c>
    </row>
    <row r="116" spans="1:1">
      <c r="A116" s="120" t="s">
        <v>416</v>
      </c>
    </row>
    <row r="117" spans="1:1">
      <c r="A117" s="120" t="s">
        <v>417</v>
      </c>
    </row>
    <row r="118" spans="1:1">
      <c r="A118" s="120" t="s">
        <v>418</v>
      </c>
    </row>
    <row r="119" spans="1:1">
      <c r="A119" s="120" t="s">
        <v>419</v>
      </c>
    </row>
    <row r="120" spans="1:1">
      <c r="A120" s="120" t="s">
        <v>420</v>
      </c>
    </row>
    <row r="121" spans="1:1">
      <c r="A121" s="120" t="s">
        <v>421</v>
      </c>
    </row>
    <row r="122" spans="1:1">
      <c r="A122" s="120" t="s">
        <v>422</v>
      </c>
    </row>
  </sheetData>
  <mergeCells count="16">
    <mergeCell ref="A2:A6"/>
    <mergeCell ref="B2:G2"/>
    <mergeCell ref="B3:C3"/>
    <mergeCell ref="D3:G3"/>
    <mergeCell ref="B4:C5"/>
    <mergeCell ref="D4:G4"/>
    <mergeCell ref="D5:G5"/>
    <mergeCell ref="B6:C6"/>
    <mergeCell ref="D6:G6"/>
    <mergeCell ref="C34:E34"/>
    <mergeCell ref="C35:E35"/>
    <mergeCell ref="B9:G9"/>
    <mergeCell ref="C30:E30"/>
    <mergeCell ref="C31:E31"/>
    <mergeCell ref="C32:E32"/>
    <mergeCell ref="C33:E33"/>
  </mergeCells>
  <dataValidations count="5">
    <dataValidation type="list" allowBlank="1" showInputMessage="1" showErrorMessage="1" sqref="E12:E25" xr:uid="{E168B43F-3816-4A64-BFE0-0D9798238537}">
      <formula1>$A$60:$A$67</formula1>
    </dataValidation>
    <dataValidation type="list" allowBlank="1" showInputMessage="1" showErrorMessage="1" sqref="G12:G25" xr:uid="{B589866A-067B-444E-8B90-6BD3DD45F89D}">
      <formula1>$A$70:$A$74</formula1>
    </dataValidation>
    <dataValidation type="list" allowBlank="1" showInputMessage="1" showErrorMessage="1" sqref="F13:F25" xr:uid="{25921D82-D7BC-4D5D-9331-FFA4B15620CB}">
      <formula1>$A$76:$A$99</formula1>
    </dataValidation>
    <dataValidation type="list" allowBlank="1" showInputMessage="1" showErrorMessage="1" sqref="L27 B12:B25" xr:uid="{CC3A4250-31F0-2940-84D9-7FD4024A9B59}">
      <formula1>$A$104:$A$118</formula1>
    </dataValidation>
    <dataValidation type="list" allowBlank="1" showInputMessage="1" showErrorMessage="1" sqref="F12" xr:uid="{81400377-007F-6241-9DEF-E757C572269C}">
      <formula1>$A$76:$A$101</formula1>
    </dataValidation>
  </dataValidation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1"/>
  <sheetViews>
    <sheetView topLeftCell="A10" zoomScale="85" zoomScaleNormal="85" workbookViewId="0">
      <selection activeCell="I17" sqref="I17"/>
    </sheetView>
  </sheetViews>
  <sheetFormatPr baseColWidth="10" defaultColWidth="11.42578125" defaultRowHeight="15"/>
  <cols>
    <col min="1" max="1" width="31.28515625" style="2" customWidth="1"/>
    <col min="2" max="2" width="34" style="2" customWidth="1"/>
    <col min="3" max="3" width="24.7109375" style="2" customWidth="1"/>
    <col min="4" max="4" width="30.42578125" style="2" customWidth="1"/>
    <col min="5" max="5" width="13.85546875" style="2" customWidth="1"/>
    <col min="6" max="6" width="23.28515625" style="2" customWidth="1"/>
    <col min="7" max="7" width="18.42578125" style="2" customWidth="1"/>
    <col min="8" max="8" width="16.42578125" style="2" customWidth="1"/>
    <col min="9" max="16384" width="11.42578125" style="2"/>
  </cols>
  <sheetData>
    <row r="1" spans="1:9" ht="15.75" thickBot="1">
      <c r="A1"/>
      <c r="B1"/>
      <c r="C1" s="22"/>
      <c r="D1"/>
      <c r="E1"/>
      <c r="F1"/>
      <c r="G1"/>
      <c r="H1"/>
      <c r="I1"/>
    </row>
    <row r="2" spans="1:9" ht="34.5" customHeight="1" thickBot="1">
      <c r="A2" s="253"/>
      <c r="B2" s="247" t="s">
        <v>0</v>
      </c>
      <c r="C2" s="281"/>
      <c r="D2" s="281"/>
      <c r="E2" s="281"/>
      <c r="F2" s="281"/>
      <c r="G2" s="281"/>
      <c r="H2" s="248"/>
      <c r="I2" s="176"/>
    </row>
    <row r="3" spans="1:9" ht="45.75" customHeight="1">
      <c r="A3" s="254"/>
      <c r="B3" s="247" t="str">
        <f>Complejidad_recuperacion!B3</f>
        <v xml:space="preserve">CALIFICACION DE PROCESOS 
GESTIÓN CONTRACTUAL
</v>
      </c>
      <c r="C3" s="248"/>
      <c r="D3" s="319" t="s">
        <v>315</v>
      </c>
      <c r="E3" s="320"/>
      <c r="F3" s="320"/>
      <c r="G3" s="320"/>
      <c r="H3" s="321"/>
      <c r="I3" s="176"/>
    </row>
    <row r="4" spans="1:9" ht="24" customHeight="1">
      <c r="A4" s="254"/>
      <c r="B4" s="249"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50"/>
      <c r="D4" s="285" t="s">
        <v>2</v>
      </c>
      <c r="E4" s="286"/>
      <c r="F4" s="286"/>
      <c r="G4" s="286"/>
      <c r="H4" s="287"/>
      <c r="I4" s="176"/>
    </row>
    <row r="5" spans="1:9" ht="66.75" customHeight="1" thickBot="1">
      <c r="A5" s="254"/>
      <c r="B5" s="251"/>
      <c r="C5" s="252"/>
      <c r="D5" s="241" t="s">
        <v>314</v>
      </c>
      <c r="E5" s="242"/>
      <c r="F5" s="242"/>
      <c r="G5" s="242"/>
      <c r="H5" s="322"/>
      <c r="I5" s="176"/>
    </row>
    <row r="6" spans="1:9" ht="15.75" thickBot="1">
      <c r="A6" s="255"/>
      <c r="B6" s="245" t="s">
        <v>3</v>
      </c>
      <c r="C6" s="246"/>
      <c r="D6" s="291">
        <v>45559</v>
      </c>
      <c r="E6" s="292"/>
      <c r="F6" s="292"/>
      <c r="G6" s="292"/>
      <c r="H6" s="293"/>
      <c r="I6" s="176"/>
    </row>
    <row r="9" spans="1:9" ht="53.25" customHeight="1" thickBot="1">
      <c r="B9" s="294" t="s">
        <v>253</v>
      </c>
      <c r="C9" s="272"/>
      <c r="D9" s="272"/>
      <c r="E9" s="272"/>
      <c r="F9" s="272"/>
      <c r="G9" s="272"/>
      <c r="H9" s="272"/>
    </row>
    <row r="10" spans="1:9" ht="46.5" customHeight="1" thickBot="1">
      <c r="A10" s="8"/>
      <c r="B10" s="47" t="s">
        <v>68</v>
      </c>
      <c r="C10" s="47" t="s">
        <v>69</v>
      </c>
      <c r="D10" s="47" t="s">
        <v>70</v>
      </c>
      <c r="E10" s="47" t="s">
        <v>55</v>
      </c>
      <c r="F10" s="47" t="s">
        <v>71</v>
      </c>
      <c r="G10" s="47" t="s">
        <v>72</v>
      </c>
      <c r="H10" s="47" t="s">
        <v>73</v>
      </c>
    </row>
    <row r="11" spans="1:9" ht="45" customHeight="1" thickBot="1">
      <c r="B11" s="159" t="s">
        <v>654</v>
      </c>
      <c r="C11" s="160" t="s">
        <v>656</v>
      </c>
      <c r="D11" s="49" t="s">
        <v>28</v>
      </c>
      <c r="E11" s="49">
        <v>5</v>
      </c>
      <c r="F11" s="49" t="s">
        <v>82</v>
      </c>
      <c r="G11" s="127" t="s">
        <v>647</v>
      </c>
      <c r="H11" s="163" t="s">
        <v>650</v>
      </c>
      <c r="I11" s="11"/>
    </row>
    <row r="12" spans="1:9" ht="45" customHeight="1" thickBot="1">
      <c r="B12" s="161" t="s">
        <v>655</v>
      </c>
      <c r="C12" s="162" t="s">
        <v>663</v>
      </c>
      <c r="D12" s="53" t="s">
        <v>32</v>
      </c>
      <c r="E12" s="53">
        <v>5</v>
      </c>
      <c r="F12" s="49" t="s">
        <v>82</v>
      </c>
      <c r="G12" s="164" t="s">
        <v>648</v>
      </c>
      <c r="H12" s="165" t="s">
        <v>668</v>
      </c>
      <c r="I12" s="11"/>
    </row>
    <row r="13" spans="1:9" ht="45" customHeight="1">
      <c r="B13" s="2" t="s">
        <v>658</v>
      </c>
      <c r="C13" s="53"/>
      <c r="D13" s="53" t="s">
        <v>28</v>
      </c>
      <c r="E13" s="53">
        <v>5</v>
      </c>
      <c r="F13" s="53" t="s">
        <v>82</v>
      </c>
      <c r="G13" s="53" t="s">
        <v>648</v>
      </c>
      <c r="H13" s="64" t="s">
        <v>650</v>
      </c>
      <c r="I13" s="11"/>
    </row>
    <row r="14" spans="1:9" ht="45" customHeight="1">
      <c r="B14" s="52" t="s">
        <v>659</v>
      </c>
      <c r="C14" s="53" t="s">
        <v>660</v>
      </c>
      <c r="D14" s="53" t="s">
        <v>29</v>
      </c>
      <c r="E14" s="53">
        <v>5</v>
      </c>
      <c r="F14" s="53" t="s">
        <v>82</v>
      </c>
      <c r="G14" s="53" t="s">
        <v>648</v>
      </c>
      <c r="H14" s="64" t="s">
        <v>669</v>
      </c>
      <c r="I14" s="11"/>
    </row>
    <row r="15" spans="1:9" ht="45" customHeight="1">
      <c r="B15" s="52" t="s">
        <v>661</v>
      </c>
      <c r="C15" s="53" t="s">
        <v>662</v>
      </c>
      <c r="D15" s="53" t="s">
        <v>29</v>
      </c>
      <c r="E15" s="53">
        <v>5</v>
      </c>
      <c r="F15" s="53" t="s">
        <v>82</v>
      </c>
      <c r="G15" s="53" t="s">
        <v>670</v>
      </c>
      <c r="H15" s="64" t="s">
        <v>671</v>
      </c>
      <c r="I15" s="11"/>
    </row>
    <row r="16" spans="1:9" ht="45" customHeight="1" thickBot="1">
      <c r="B16" s="57" t="s">
        <v>664</v>
      </c>
      <c r="C16" s="65" t="s">
        <v>665</v>
      </c>
      <c r="D16" s="65"/>
      <c r="E16" s="65">
        <v>5</v>
      </c>
      <c r="F16" s="65" t="s">
        <v>91</v>
      </c>
      <c r="G16" s="65" t="s">
        <v>647</v>
      </c>
      <c r="H16" s="66" t="s">
        <v>672</v>
      </c>
      <c r="I16" s="11"/>
    </row>
    <row r="19" spans="1:6" ht="33" customHeight="1"/>
    <row r="20" spans="1:6" ht="33.75" customHeight="1" thickBot="1">
      <c r="A20" s="2" t="s">
        <v>249</v>
      </c>
    </row>
    <row r="21" spans="1:6" ht="16.5" thickBot="1">
      <c r="A21" s="44" t="s">
        <v>14</v>
      </c>
      <c r="B21" s="116" t="s">
        <v>56</v>
      </c>
      <c r="C21" s="311" t="s">
        <v>8</v>
      </c>
      <c r="D21" s="312"/>
      <c r="E21" s="312"/>
      <c r="F21" s="313"/>
    </row>
    <row r="22" spans="1:6" ht="17.25" customHeight="1" thickBot="1">
      <c r="A22" s="45">
        <v>5</v>
      </c>
      <c r="B22" s="46" t="s">
        <v>57</v>
      </c>
      <c r="C22" s="316" t="s">
        <v>74</v>
      </c>
      <c r="D22" s="317"/>
      <c r="E22" s="317"/>
      <c r="F22" s="318"/>
    </row>
    <row r="23" spans="1:6" ht="33.75" customHeight="1" thickBot="1">
      <c r="A23" s="45">
        <v>4</v>
      </c>
      <c r="B23" s="46" t="s">
        <v>59</v>
      </c>
      <c r="C23" s="316" t="s">
        <v>75</v>
      </c>
      <c r="D23" s="317"/>
      <c r="E23" s="317"/>
      <c r="F23" s="318"/>
    </row>
    <row r="24" spans="1:6" ht="36" customHeight="1" thickBot="1">
      <c r="A24" s="45">
        <v>3</v>
      </c>
      <c r="B24" s="46" t="s">
        <v>61</v>
      </c>
      <c r="C24" s="316" t="s">
        <v>76</v>
      </c>
      <c r="D24" s="317"/>
      <c r="E24" s="317"/>
      <c r="F24" s="318"/>
    </row>
    <row r="25" spans="1:6" ht="33.75" customHeight="1" thickBot="1">
      <c r="A25" s="45">
        <v>2</v>
      </c>
      <c r="B25" s="46" t="s">
        <v>63</v>
      </c>
      <c r="C25" s="316" t="s">
        <v>77</v>
      </c>
      <c r="D25" s="317"/>
      <c r="E25" s="317"/>
      <c r="F25" s="318"/>
    </row>
    <row r="26" spans="1:6" ht="23.25" customHeight="1" thickBot="1">
      <c r="A26" s="45">
        <v>1</v>
      </c>
      <c r="B26" s="46" t="s">
        <v>65</v>
      </c>
      <c r="C26" s="316" t="s">
        <v>78</v>
      </c>
      <c r="D26" s="317"/>
      <c r="E26" s="317"/>
      <c r="F26" s="318"/>
    </row>
    <row r="58" spans="1:1">
      <c r="A58" s="2" t="s">
        <v>251</v>
      </c>
    </row>
    <row r="59" spans="1:1">
      <c r="A59" t="s">
        <v>27</v>
      </c>
    </row>
    <row r="60" spans="1:1">
      <c r="A60" t="s">
        <v>28</v>
      </c>
    </row>
    <row r="61" spans="1:1">
      <c r="A61" s="2" t="s">
        <v>378</v>
      </c>
    </row>
    <row r="62" spans="1:1">
      <c r="A62" t="s">
        <v>29</v>
      </c>
    </row>
    <row r="63" spans="1:1">
      <c r="A63" s="2" t="s">
        <v>67</v>
      </c>
    </row>
    <row r="64" spans="1:1">
      <c r="A64" t="s">
        <v>30</v>
      </c>
    </row>
    <row r="65" spans="1:1">
      <c r="A65" t="s">
        <v>31</v>
      </c>
    </row>
    <row r="66" spans="1:1">
      <c r="A66" t="s">
        <v>32</v>
      </c>
    </row>
    <row r="68" spans="1:1">
      <c r="A68" s="2" t="s">
        <v>249</v>
      </c>
    </row>
    <row r="69" spans="1:1">
      <c r="A69" s="2">
        <v>5</v>
      </c>
    </row>
    <row r="70" spans="1:1">
      <c r="A70" s="2">
        <v>4</v>
      </c>
    </row>
    <row r="71" spans="1:1">
      <c r="A71" s="2">
        <v>3</v>
      </c>
    </row>
    <row r="72" spans="1:1">
      <c r="A72" s="2">
        <v>2</v>
      </c>
    </row>
    <row r="73" spans="1:1">
      <c r="A73" s="2">
        <v>1</v>
      </c>
    </row>
    <row r="79" spans="1:1" ht="15.75" thickBot="1">
      <c r="A79" s="2" t="s">
        <v>254</v>
      </c>
    </row>
    <row r="80" spans="1:1">
      <c r="A80" s="98" t="s">
        <v>79</v>
      </c>
    </row>
    <row r="81" spans="1:1">
      <c r="A81" s="99" t="s">
        <v>80</v>
      </c>
    </row>
    <row r="82" spans="1:1">
      <c r="A82" s="99" t="s">
        <v>81</v>
      </c>
    </row>
    <row r="83" spans="1:1">
      <c r="A83" s="99" t="s">
        <v>423</v>
      </c>
    </row>
    <row r="84" spans="1:1">
      <c r="A84" s="99" t="s">
        <v>82</v>
      </c>
    </row>
    <row r="85" spans="1:1">
      <c r="A85" s="99" t="s">
        <v>83</v>
      </c>
    </row>
    <row r="86" spans="1:1">
      <c r="A86" s="99" t="s">
        <v>84</v>
      </c>
    </row>
    <row r="87" spans="1:1">
      <c r="A87" s="99" t="s">
        <v>85</v>
      </c>
    </row>
    <row r="88" spans="1:1">
      <c r="A88" s="99" t="s">
        <v>86</v>
      </c>
    </row>
    <row r="89" spans="1:1">
      <c r="A89" s="99" t="s">
        <v>87</v>
      </c>
    </row>
    <row r="90" spans="1:1">
      <c r="A90" s="99" t="s">
        <v>88</v>
      </c>
    </row>
    <row r="91" spans="1:1">
      <c r="A91" s="100" t="s">
        <v>89</v>
      </c>
    </row>
    <row r="92" spans="1:1">
      <c r="A92" s="99" t="s">
        <v>424</v>
      </c>
    </row>
    <row r="93" spans="1:1">
      <c r="A93" s="99" t="s">
        <v>90</v>
      </c>
    </row>
    <row r="94" spans="1:1">
      <c r="A94" s="99" t="s">
        <v>91</v>
      </c>
    </row>
    <row r="95" spans="1:1">
      <c r="A95" s="99" t="s">
        <v>92</v>
      </c>
    </row>
    <row r="96" spans="1:1">
      <c r="A96" s="99" t="s">
        <v>93</v>
      </c>
    </row>
    <row r="97" spans="1:1">
      <c r="A97" s="99"/>
    </row>
    <row r="98" spans="1:1">
      <c r="A98" s="99"/>
    </row>
    <row r="99" spans="1:1">
      <c r="A99" s="99"/>
    </row>
    <row r="100" spans="1:1">
      <c r="A100" s="99"/>
    </row>
    <row r="101" spans="1:1">
      <c r="A101" s="99"/>
    </row>
  </sheetData>
  <mergeCells count="16">
    <mergeCell ref="C24:F24"/>
    <mergeCell ref="C25:F25"/>
    <mergeCell ref="C26:F26"/>
    <mergeCell ref="C23:F23"/>
    <mergeCell ref="A2:A6"/>
    <mergeCell ref="B9:H9"/>
    <mergeCell ref="C21:F21"/>
    <mergeCell ref="C22:F22"/>
    <mergeCell ref="B3:C3"/>
    <mergeCell ref="B4:C5"/>
    <mergeCell ref="B6:C6"/>
    <mergeCell ref="B2:H2"/>
    <mergeCell ref="D3:H3"/>
    <mergeCell ref="D4:H4"/>
    <mergeCell ref="D5:H5"/>
    <mergeCell ref="D6:H6"/>
  </mergeCells>
  <dataValidations count="3">
    <dataValidation type="list" allowBlank="1" showInputMessage="1" showErrorMessage="1" sqref="D11:D16" xr:uid="{2A9507A4-FCF7-4E72-A5C9-4BB07E03947D}">
      <formula1>$A$59:$A$66</formula1>
    </dataValidation>
    <dataValidation type="list" allowBlank="1" showInputMessage="1" showErrorMessage="1" sqref="E11:E16" xr:uid="{278AF4BB-407A-4E3D-A4D9-2AA5FBC209FE}">
      <formula1>$A$69:$A$73</formula1>
    </dataValidation>
    <dataValidation type="list" allowBlank="1" showInputMessage="1" showErrorMessage="1" sqref="F11:F16" xr:uid="{C597A345-0CD4-4EBA-A51E-117F60DD0BE9}">
      <formula1>$A$80:$A$101</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36"/>
  <sheetViews>
    <sheetView topLeftCell="A9" workbookViewId="0">
      <selection activeCell="B17" sqref="B17"/>
    </sheetView>
  </sheetViews>
  <sheetFormatPr baseColWidth="10" defaultColWidth="11.42578125" defaultRowHeight="15"/>
  <cols>
    <col min="1" max="1" width="31" style="2" customWidth="1"/>
    <col min="2" max="2" width="41" style="2" customWidth="1"/>
    <col min="3" max="3" width="20.28515625" style="2" customWidth="1"/>
    <col min="4" max="4" width="18.140625" style="2" customWidth="1"/>
    <col min="5" max="5" width="14.28515625" style="2" customWidth="1"/>
    <col min="6" max="6" width="16.42578125" style="2" customWidth="1"/>
    <col min="7" max="7" width="13" style="2" customWidth="1"/>
    <col min="8" max="8" width="16.7109375" style="2" customWidth="1"/>
    <col min="9" max="16384" width="11.42578125" style="2"/>
  </cols>
  <sheetData>
    <row r="1" spans="1:9" ht="15.75" thickBot="1">
      <c r="A1"/>
      <c r="B1"/>
      <c r="C1" s="22"/>
      <c r="D1"/>
      <c r="E1"/>
      <c r="F1"/>
      <c r="G1"/>
      <c r="H1"/>
      <c r="I1"/>
    </row>
    <row r="2" spans="1:9" ht="28.5" customHeight="1" thickBot="1">
      <c r="A2" s="253"/>
      <c r="B2" s="232" t="str">
        <f>Complejidad_recuperacion!B2</f>
        <v>CONTINUIDAD DEL NEGOCIO
OFICINA ASESORA DE PLANEACIÓN</v>
      </c>
      <c r="C2" s="233"/>
      <c r="D2" s="233"/>
      <c r="E2" s="233"/>
      <c r="F2" s="233"/>
      <c r="G2" s="233"/>
      <c r="H2" s="234"/>
      <c r="I2" s="175"/>
    </row>
    <row r="3" spans="1:9" ht="54.75" customHeight="1">
      <c r="A3" s="254"/>
      <c r="B3" s="323" t="str">
        <f>Complejidad_recuperacion!B3</f>
        <v xml:space="preserve">CALIFICACION DE PROCESOS 
GESTIÓN CONTRACTUAL
</v>
      </c>
      <c r="C3" s="324"/>
      <c r="D3" s="319" t="s">
        <v>315</v>
      </c>
      <c r="E3" s="320"/>
      <c r="F3" s="320"/>
      <c r="G3" s="320"/>
      <c r="H3" s="321"/>
      <c r="I3" s="175"/>
    </row>
    <row r="4" spans="1:9" ht="22.5" customHeight="1">
      <c r="A4" s="254"/>
      <c r="B4" s="249"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50"/>
      <c r="D4" s="285" t="s">
        <v>2</v>
      </c>
      <c r="E4" s="286"/>
      <c r="F4" s="286"/>
      <c r="G4" s="286"/>
      <c r="H4" s="287"/>
      <c r="I4" s="175"/>
    </row>
    <row r="5" spans="1:9" ht="54" customHeight="1" thickBot="1">
      <c r="A5" s="254"/>
      <c r="B5" s="251"/>
      <c r="C5" s="252"/>
      <c r="D5" s="241" t="s">
        <v>316</v>
      </c>
      <c r="E5" s="242"/>
      <c r="F5" s="242"/>
      <c r="G5" s="242"/>
      <c r="H5" s="322"/>
      <c r="I5" s="175"/>
    </row>
    <row r="6" spans="1:9" ht="15.75" thickBot="1">
      <c r="A6" s="255"/>
      <c r="B6" s="245" t="s">
        <v>3</v>
      </c>
      <c r="C6" s="246"/>
      <c r="D6" s="243">
        <v>45559</v>
      </c>
      <c r="E6" s="244"/>
      <c r="F6" s="244"/>
      <c r="G6" s="244"/>
      <c r="H6" s="307"/>
      <c r="I6" s="175"/>
    </row>
    <row r="7" spans="1:9">
      <c r="A7" s="22"/>
      <c r="B7" s="26"/>
      <c r="C7" s="26"/>
      <c r="D7" s="27"/>
      <c r="E7" s="27"/>
      <c r="F7" s="27"/>
      <c r="G7" s="27"/>
      <c r="H7" s="113"/>
      <c r="I7" s="113"/>
    </row>
    <row r="8" spans="1:9" ht="39" customHeight="1">
      <c r="A8" s="22"/>
      <c r="B8" s="294" t="s">
        <v>256</v>
      </c>
      <c r="C8" s="272"/>
      <c r="D8" s="272"/>
      <c r="E8" s="272"/>
      <c r="F8" s="272"/>
      <c r="G8" s="272"/>
      <c r="H8" s="272"/>
      <c r="I8" s="113"/>
    </row>
    <row r="9" spans="1:9" ht="15.75" thickBot="1"/>
    <row r="10" spans="1:9" ht="60.75" thickBot="1">
      <c r="A10" s="8"/>
      <c r="B10" s="118" t="s">
        <v>94</v>
      </c>
      <c r="C10" s="47" t="s">
        <v>69</v>
      </c>
      <c r="D10" s="47" t="s">
        <v>70</v>
      </c>
      <c r="E10" s="47" t="s">
        <v>55</v>
      </c>
      <c r="F10" s="47" t="s">
        <v>71</v>
      </c>
      <c r="G10" s="47" t="s">
        <v>72</v>
      </c>
      <c r="H10" s="47" t="s">
        <v>73</v>
      </c>
    </row>
    <row r="11" spans="1:9" ht="60">
      <c r="B11" s="60" t="s">
        <v>700</v>
      </c>
      <c r="C11" s="215" t="s">
        <v>673</v>
      </c>
      <c r="D11" s="49" t="s">
        <v>27</v>
      </c>
      <c r="E11" s="50">
        <v>5</v>
      </c>
      <c r="F11" s="49" t="s">
        <v>701</v>
      </c>
      <c r="G11" s="50" t="s">
        <v>647</v>
      </c>
      <c r="H11" s="50" t="s">
        <v>648</v>
      </c>
    </row>
    <row r="12" spans="1:9" ht="30">
      <c r="B12" s="62" t="s">
        <v>385</v>
      </c>
      <c r="C12" s="56" t="s">
        <v>702</v>
      </c>
      <c r="D12" s="53" t="s">
        <v>27</v>
      </c>
      <c r="E12" s="54">
        <v>5</v>
      </c>
      <c r="F12" s="53" t="s">
        <v>705</v>
      </c>
      <c r="G12" s="54" t="s">
        <v>647</v>
      </c>
      <c r="H12" s="54" t="s">
        <v>648</v>
      </c>
    </row>
    <row r="13" spans="1:9" ht="30">
      <c r="B13" s="62" t="s">
        <v>401</v>
      </c>
      <c r="C13" s="209" t="s">
        <v>703</v>
      </c>
      <c r="D13" s="53" t="s">
        <v>27</v>
      </c>
      <c r="E13" s="54">
        <v>5</v>
      </c>
      <c r="F13" s="53" t="s">
        <v>705</v>
      </c>
      <c r="G13" s="54" t="s">
        <v>647</v>
      </c>
      <c r="H13" s="54" t="s">
        <v>648</v>
      </c>
    </row>
    <row r="14" spans="1:9" ht="30.75" thickBot="1">
      <c r="B14" s="173" t="s">
        <v>392</v>
      </c>
      <c r="C14" s="216" t="s">
        <v>704</v>
      </c>
      <c r="D14" s="65" t="s">
        <v>27</v>
      </c>
      <c r="E14" s="67">
        <v>5</v>
      </c>
      <c r="F14" s="65" t="s">
        <v>705</v>
      </c>
      <c r="G14" s="67" t="s">
        <v>647</v>
      </c>
      <c r="H14" s="67" t="s">
        <v>648</v>
      </c>
    </row>
    <row r="15" spans="1:9">
      <c r="B15" s="210"/>
      <c r="C15" s="211"/>
      <c r="D15" s="212"/>
      <c r="E15" s="213"/>
      <c r="F15" s="212"/>
      <c r="G15" s="211"/>
      <c r="H15" s="214"/>
    </row>
    <row r="16" spans="1:9" ht="15.75" thickBot="1">
      <c r="B16" s="62"/>
      <c r="C16" s="56"/>
      <c r="D16" s="53"/>
      <c r="E16" s="54"/>
      <c r="F16" s="53"/>
      <c r="G16" s="56"/>
      <c r="H16" s="55"/>
    </row>
    <row r="17" spans="1:8">
      <c r="B17" s="60"/>
      <c r="C17" s="56"/>
      <c r="D17" s="53"/>
      <c r="E17" s="54"/>
      <c r="F17" s="53"/>
      <c r="G17" s="56"/>
      <c r="H17" s="55"/>
    </row>
    <row r="18" spans="1:8">
      <c r="B18" s="62"/>
      <c r="C18" s="56"/>
      <c r="D18" s="53"/>
      <c r="E18" s="54"/>
      <c r="F18" s="53"/>
      <c r="G18" s="56"/>
      <c r="H18" s="55"/>
    </row>
    <row r="19" spans="1:8">
      <c r="B19" s="62"/>
      <c r="C19" s="56"/>
      <c r="D19" s="53"/>
      <c r="E19" s="54"/>
      <c r="F19" s="53"/>
      <c r="G19" s="56"/>
      <c r="H19" s="55"/>
    </row>
    <row r="20" spans="1:8">
      <c r="B20" s="62"/>
      <c r="C20" s="56"/>
      <c r="D20" s="53"/>
      <c r="E20" s="54"/>
      <c r="F20" s="53"/>
      <c r="G20" s="56"/>
      <c r="H20" s="55"/>
    </row>
    <row r="21" spans="1:8" ht="15.75" thickBot="1">
      <c r="B21" s="173"/>
      <c r="C21" s="58"/>
      <c r="D21" s="65"/>
      <c r="E21" s="67"/>
      <c r="F21" s="65"/>
      <c r="G21" s="58"/>
      <c r="H21" s="59"/>
    </row>
    <row r="26" spans="1:8" ht="15.75" thickBot="1">
      <c r="A26" s="2" t="s">
        <v>249</v>
      </c>
    </row>
    <row r="27" spans="1:8" ht="16.5" thickBot="1">
      <c r="A27" s="44" t="s">
        <v>14</v>
      </c>
      <c r="B27" s="116" t="s">
        <v>56</v>
      </c>
      <c r="C27" s="311" t="s">
        <v>8</v>
      </c>
      <c r="D27" s="312"/>
      <c r="E27" s="312"/>
      <c r="F27" s="313"/>
    </row>
    <row r="28" spans="1:8" ht="30.95" customHeight="1" thickBot="1">
      <c r="A28" s="45">
        <v>5</v>
      </c>
      <c r="B28" s="46" t="s">
        <v>57</v>
      </c>
      <c r="C28" s="316" t="s">
        <v>74</v>
      </c>
      <c r="D28" s="317"/>
      <c r="E28" s="317"/>
      <c r="F28" s="318"/>
    </row>
    <row r="29" spans="1:8" ht="33.950000000000003" customHeight="1" thickBot="1">
      <c r="A29" s="45">
        <v>4</v>
      </c>
      <c r="B29" s="46" t="s">
        <v>59</v>
      </c>
      <c r="C29" s="316" t="s">
        <v>75</v>
      </c>
      <c r="D29" s="317"/>
      <c r="E29" s="317"/>
      <c r="F29" s="318"/>
    </row>
    <row r="30" spans="1:8" ht="32.1" customHeight="1" thickBot="1">
      <c r="A30" s="45">
        <v>3</v>
      </c>
      <c r="B30" s="46" t="s">
        <v>61</v>
      </c>
      <c r="C30" s="316" t="s">
        <v>76</v>
      </c>
      <c r="D30" s="317"/>
      <c r="E30" s="317"/>
      <c r="F30" s="318"/>
    </row>
    <row r="31" spans="1:8" ht="33.950000000000003" customHeight="1" thickBot="1">
      <c r="A31" s="45">
        <v>2</v>
      </c>
      <c r="B31" s="46" t="s">
        <v>63</v>
      </c>
      <c r="C31" s="316" t="s">
        <v>77</v>
      </c>
      <c r="D31" s="317"/>
      <c r="E31" s="317"/>
      <c r="F31" s="318"/>
    </row>
    <row r="32" spans="1:8" ht="33.950000000000003" customHeight="1" thickBot="1">
      <c r="A32" s="45">
        <v>1</v>
      </c>
      <c r="B32" s="46" t="s">
        <v>65</v>
      </c>
      <c r="C32" s="316" t="s">
        <v>78</v>
      </c>
      <c r="D32" s="317"/>
      <c r="E32" s="317"/>
      <c r="F32" s="318"/>
    </row>
    <row r="64" spans="2:2">
      <c r="B64" s="10" t="s">
        <v>252</v>
      </c>
    </row>
    <row r="65" spans="1:2" ht="31.5">
      <c r="A65" s="2" t="s">
        <v>251</v>
      </c>
      <c r="B65" s="207" t="s">
        <v>379</v>
      </c>
    </row>
    <row r="66" spans="1:2" ht="15.75">
      <c r="A66" t="s">
        <v>27</v>
      </c>
      <c r="B66" s="207" t="s">
        <v>380</v>
      </c>
    </row>
    <row r="67" spans="1:2" ht="15.75">
      <c r="A67" t="s">
        <v>28</v>
      </c>
      <c r="B67" s="207" t="s">
        <v>381</v>
      </c>
    </row>
    <row r="68" spans="1:2" ht="15.75">
      <c r="A68" s="2" t="s">
        <v>378</v>
      </c>
      <c r="B68" s="207" t="s">
        <v>382</v>
      </c>
    </row>
    <row r="69" spans="1:2" ht="31.5">
      <c r="A69" t="s">
        <v>29</v>
      </c>
      <c r="B69" s="207" t="s">
        <v>383</v>
      </c>
    </row>
    <row r="70" spans="1:2" ht="15.75">
      <c r="A70" s="2" t="s">
        <v>67</v>
      </c>
      <c r="B70" s="207" t="s">
        <v>384</v>
      </c>
    </row>
    <row r="71" spans="1:2" ht="15.75">
      <c r="A71" t="s">
        <v>30</v>
      </c>
      <c r="B71" s="207" t="s">
        <v>385</v>
      </c>
    </row>
    <row r="72" spans="1:2" ht="31.5">
      <c r="A72" t="s">
        <v>31</v>
      </c>
      <c r="B72" s="207" t="s">
        <v>386</v>
      </c>
    </row>
    <row r="73" spans="1:2" ht="31.5">
      <c r="A73" t="s">
        <v>32</v>
      </c>
      <c r="B73" s="207" t="s">
        <v>387</v>
      </c>
    </row>
    <row r="74" spans="1:2" ht="31.5">
      <c r="B74" s="207" t="s">
        <v>388</v>
      </c>
    </row>
    <row r="75" spans="1:2" ht="31.5">
      <c r="A75" s="2" t="s">
        <v>249</v>
      </c>
      <c r="B75" s="207" t="s">
        <v>389</v>
      </c>
    </row>
    <row r="76" spans="1:2" ht="15.75">
      <c r="A76" s="2">
        <v>5</v>
      </c>
      <c r="B76" s="207" t="s">
        <v>390</v>
      </c>
    </row>
    <row r="77" spans="1:2" ht="31.5">
      <c r="A77" s="2">
        <v>4</v>
      </c>
      <c r="B77" s="207" t="s">
        <v>391</v>
      </c>
    </row>
    <row r="78" spans="1:2" ht="15.75">
      <c r="A78" s="2">
        <v>3</v>
      </c>
      <c r="B78" s="207" t="s">
        <v>392</v>
      </c>
    </row>
    <row r="79" spans="1:2" ht="15.75">
      <c r="A79" s="2">
        <v>2</v>
      </c>
      <c r="B79" s="207" t="s">
        <v>393</v>
      </c>
    </row>
    <row r="80" spans="1:2" ht="15.75">
      <c r="A80" s="2">
        <v>1</v>
      </c>
      <c r="B80" s="207" t="s">
        <v>394</v>
      </c>
    </row>
    <row r="81" spans="1:2" ht="15.75">
      <c r="A81" s="2" t="s">
        <v>255</v>
      </c>
      <c r="B81" s="207" t="s">
        <v>395</v>
      </c>
    </row>
    <row r="82" spans="1:2" ht="15.75">
      <c r="A82" s="99" t="s">
        <v>95</v>
      </c>
      <c r="B82" s="207" t="s">
        <v>396</v>
      </c>
    </row>
    <row r="83" spans="1:2" ht="31.5">
      <c r="A83" s="99" t="s">
        <v>96</v>
      </c>
      <c r="B83" s="207" t="s">
        <v>397</v>
      </c>
    </row>
    <row r="84" spans="1:2" ht="15.75">
      <c r="A84" s="99" t="s">
        <v>97</v>
      </c>
      <c r="B84" s="207" t="s">
        <v>398</v>
      </c>
    </row>
    <row r="85" spans="1:2" ht="15.75">
      <c r="A85" s="99" t="s">
        <v>98</v>
      </c>
      <c r="B85" s="207" t="s">
        <v>399</v>
      </c>
    </row>
    <row r="86" spans="1:2" ht="15.75">
      <c r="A86" s="99" t="s">
        <v>99</v>
      </c>
      <c r="B86" s="207" t="s">
        <v>400</v>
      </c>
    </row>
    <row r="87" spans="1:2" ht="15.75">
      <c r="A87" s="99" t="s">
        <v>100</v>
      </c>
      <c r="B87" s="207" t="s">
        <v>401</v>
      </c>
    </row>
    <row r="88" spans="1:2" ht="47.25">
      <c r="A88" s="99" t="s">
        <v>101</v>
      </c>
      <c r="B88" s="207" t="s">
        <v>402</v>
      </c>
    </row>
    <row r="89" spans="1:2" ht="31.5">
      <c r="A89" s="99" t="s">
        <v>102</v>
      </c>
      <c r="B89" s="207" t="s">
        <v>403</v>
      </c>
    </row>
    <row r="90" spans="1:2" ht="15.75" thickBot="1">
      <c r="A90" s="99" t="s">
        <v>103</v>
      </c>
      <c r="B90" s="208" t="s">
        <v>700</v>
      </c>
    </row>
    <row r="91" spans="1:2">
      <c r="A91" s="99" t="s">
        <v>104</v>
      </c>
    </row>
    <row r="92" spans="1:2">
      <c r="A92" s="99" t="s">
        <v>105</v>
      </c>
    </row>
    <row r="93" spans="1:2">
      <c r="A93" s="99" t="s">
        <v>106</v>
      </c>
    </row>
    <row r="94" spans="1:2">
      <c r="A94" s="99" t="s">
        <v>107</v>
      </c>
    </row>
    <row r="95" spans="1:2">
      <c r="A95" s="99" t="s">
        <v>108</v>
      </c>
    </row>
    <row r="96" spans="1:2">
      <c r="A96" s="99" t="s">
        <v>92</v>
      </c>
    </row>
    <row r="97" spans="1:1">
      <c r="A97" s="99" t="s">
        <v>109</v>
      </c>
    </row>
    <row r="98" spans="1:1">
      <c r="A98" s="99" t="s">
        <v>110</v>
      </c>
    </row>
    <row r="99" spans="1:1">
      <c r="A99" s="99" t="s">
        <v>82</v>
      </c>
    </row>
    <row r="100" spans="1:1">
      <c r="A100" s="2" t="s">
        <v>91</v>
      </c>
    </row>
    <row r="101" spans="1:1">
      <c r="A101" s="2" t="s">
        <v>701</v>
      </c>
    </row>
    <row r="102" spans="1:1">
      <c r="A102" s="2" t="s">
        <v>705</v>
      </c>
    </row>
    <row r="103" spans="1:1">
      <c r="A103" s="99"/>
    </row>
    <row r="104" spans="1:1">
      <c r="A104" s="99"/>
    </row>
    <row r="105" spans="1:1">
      <c r="A105" s="99"/>
    </row>
    <row r="106" spans="1:1">
      <c r="A106" s="99"/>
    </row>
    <row r="109" spans="1:1">
      <c r="A109" s="99"/>
    </row>
    <row r="110" spans="1:1">
      <c r="A110" s="99"/>
    </row>
    <row r="112" spans="1:1">
      <c r="A112" s="99"/>
    </row>
    <row r="113" spans="1:1">
      <c r="A113" s="99"/>
    </row>
    <row r="114" spans="1:1">
      <c r="A114" s="99"/>
    </row>
    <row r="115" spans="1:1">
      <c r="A115" s="99"/>
    </row>
    <row r="117" spans="1:1">
      <c r="A117" s="2" t="s">
        <v>295</v>
      </c>
    </row>
    <row r="118" spans="1:1">
      <c r="A118" s="120" t="s">
        <v>404</v>
      </c>
    </row>
    <row r="119" spans="1:1">
      <c r="A119" s="120" t="s">
        <v>405</v>
      </c>
    </row>
    <row r="120" spans="1:1">
      <c r="A120" s="120" t="s">
        <v>406</v>
      </c>
    </row>
    <row r="121" spans="1:1">
      <c r="A121" s="120" t="s">
        <v>407</v>
      </c>
    </row>
    <row r="122" spans="1:1">
      <c r="A122" s="120" t="s">
        <v>408</v>
      </c>
    </row>
    <row r="123" spans="1:1">
      <c r="A123" s="120" t="s">
        <v>409</v>
      </c>
    </row>
    <row r="124" spans="1:1">
      <c r="A124" s="120" t="s">
        <v>410</v>
      </c>
    </row>
    <row r="125" spans="1:1">
      <c r="A125" s="120" t="s">
        <v>411</v>
      </c>
    </row>
    <row r="126" spans="1:1">
      <c r="A126" s="120" t="s">
        <v>412</v>
      </c>
    </row>
    <row r="127" spans="1:1">
      <c r="A127" s="120" t="s">
        <v>413</v>
      </c>
    </row>
    <row r="128" spans="1:1">
      <c r="A128" s="120" t="s">
        <v>414</v>
      </c>
    </row>
    <row r="129" spans="1:1">
      <c r="A129" s="120" t="s">
        <v>415</v>
      </c>
    </row>
    <row r="130" spans="1:1">
      <c r="A130" s="120" t="s">
        <v>416</v>
      </c>
    </row>
    <row r="131" spans="1:1">
      <c r="A131" s="120" t="s">
        <v>417</v>
      </c>
    </row>
    <row r="132" spans="1:1">
      <c r="A132" s="120" t="s">
        <v>418</v>
      </c>
    </row>
    <row r="133" spans="1:1">
      <c r="A133" s="120" t="s">
        <v>419</v>
      </c>
    </row>
    <row r="134" spans="1:1">
      <c r="A134" s="120" t="s">
        <v>420</v>
      </c>
    </row>
    <row r="135" spans="1:1">
      <c r="A135" s="120" t="s">
        <v>421</v>
      </c>
    </row>
    <row r="136" spans="1:1">
      <c r="A136" s="120" t="s">
        <v>422</v>
      </c>
    </row>
  </sheetData>
  <mergeCells count="16">
    <mergeCell ref="C32:F32"/>
    <mergeCell ref="C27:F27"/>
    <mergeCell ref="C28:F28"/>
    <mergeCell ref="C29:F29"/>
    <mergeCell ref="C30:F30"/>
    <mergeCell ref="C31:F31"/>
    <mergeCell ref="B8:H8"/>
    <mergeCell ref="A2:A6"/>
    <mergeCell ref="B3:C3"/>
    <mergeCell ref="B4:C5"/>
    <mergeCell ref="B6:C6"/>
    <mergeCell ref="B2:H2"/>
    <mergeCell ref="D3:H3"/>
    <mergeCell ref="D4:H4"/>
    <mergeCell ref="D5:H5"/>
    <mergeCell ref="D6:H6"/>
  </mergeCells>
  <dataValidations count="6">
    <dataValidation type="list" allowBlank="1" showInputMessage="1" showErrorMessage="1" sqref="E11:E21" xr:uid="{460B5D4C-1C4B-470C-8DA6-D5D51D11634B}">
      <formula1>$A$76:$A$80</formula1>
    </dataValidation>
    <dataValidation type="list" allowBlank="1" showInputMessage="1" showErrorMessage="1" sqref="D11:D21" xr:uid="{225B3370-4DCF-48E2-8910-6039C793C758}">
      <formula1>$A$66:$A$73</formula1>
    </dataValidation>
    <dataValidation type="list" allowBlank="1" showInputMessage="1" showErrorMessage="1" sqref="B18:B21" xr:uid="{BA3E0F33-578D-B645-B332-82D9BF6FE770}">
      <formula1>$A$118:$A$132</formula1>
    </dataValidation>
    <dataValidation type="list" allowBlank="1" showInputMessage="1" showErrorMessage="1" sqref="F15:F21" xr:uid="{A41E67CC-DBB0-447C-8A5C-DE008A642A49}">
      <formula1>$A$82:$A$84</formula1>
    </dataValidation>
    <dataValidation type="list" allowBlank="1" showInputMessage="1" showErrorMessage="1" sqref="F11:F14" xr:uid="{AF009582-4635-40D1-A428-FE9937115DDB}">
      <formula1>$A$82:$A$115</formula1>
    </dataValidation>
    <dataValidation type="list" allowBlank="1" showInputMessage="1" showErrorMessage="1" sqref="B11:B17" xr:uid="{1551996F-14AE-482F-9B2A-7FF08FAE3401}">
      <formula1>$B$65:$B$90</formula1>
    </dataValidation>
  </dataValidations>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45"/>
  <sheetViews>
    <sheetView topLeftCell="A7" workbookViewId="0">
      <selection activeCell="E21" sqref="E21"/>
    </sheetView>
  </sheetViews>
  <sheetFormatPr baseColWidth="10" defaultColWidth="11.42578125" defaultRowHeight="15"/>
  <cols>
    <col min="1" max="1" width="30.28515625" bestFit="1" customWidth="1"/>
    <col min="2" max="2" width="45" bestFit="1" customWidth="1"/>
    <col min="3" max="3" width="17.140625" customWidth="1"/>
    <col min="4" max="4" width="15.7109375" customWidth="1"/>
    <col min="5" max="5" width="14.42578125" customWidth="1"/>
    <col min="6" max="6" width="14.7109375" customWidth="1"/>
    <col min="7" max="7" width="11" bestFit="1" customWidth="1"/>
    <col min="9" max="9" width="16.28515625" customWidth="1"/>
  </cols>
  <sheetData>
    <row r="1" spans="1:9" ht="15.75" thickBot="1">
      <c r="C1" s="22"/>
    </row>
    <row r="2" spans="1:9" ht="37.5" customHeight="1" thickBot="1">
      <c r="A2" s="253"/>
      <c r="B2" s="232" t="str">
        <f>Complejidad_recuperacion!B2</f>
        <v>CONTINUIDAD DEL NEGOCIO
OFICINA ASESORA DE PLANEACIÓN</v>
      </c>
      <c r="C2" s="233"/>
      <c r="D2" s="233"/>
      <c r="E2" s="233"/>
      <c r="F2" s="233"/>
      <c r="G2" s="234"/>
      <c r="H2" s="175"/>
      <c r="I2" s="176"/>
    </row>
    <row r="3" spans="1:9" ht="47.25" customHeight="1" thickBot="1">
      <c r="A3" s="254"/>
      <c r="B3" s="247" t="str">
        <f>Complejidad_recuperacion!B3</f>
        <v xml:space="preserve">CALIFICACION DE PROCESOS 
GESTIÓN CONTRACTUAL
</v>
      </c>
      <c r="C3" s="248"/>
      <c r="D3" s="236" t="s">
        <v>315</v>
      </c>
      <c r="E3" s="237"/>
      <c r="F3" s="237"/>
      <c r="G3" s="237"/>
      <c r="H3" s="175"/>
      <c r="I3" s="176"/>
    </row>
    <row r="4" spans="1:9" ht="24" customHeight="1" thickBot="1">
      <c r="A4" s="254"/>
      <c r="B4" s="249"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50"/>
      <c r="D4" s="238" t="s">
        <v>2</v>
      </c>
      <c r="E4" s="239"/>
      <c r="F4" s="239"/>
      <c r="G4" s="240"/>
      <c r="H4" s="175"/>
      <c r="I4" s="176"/>
    </row>
    <row r="5" spans="1:9" ht="51.75" customHeight="1" thickBot="1">
      <c r="A5" s="254"/>
      <c r="B5" s="251"/>
      <c r="C5" s="252"/>
      <c r="D5" s="241" t="s">
        <v>316</v>
      </c>
      <c r="E5" s="242"/>
      <c r="F5" s="242"/>
      <c r="G5" s="242"/>
      <c r="H5" s="175"/>
      <c r="I5" s="176"/>
    </row>
    <row r="6" spans="1:9" ht="15.75" thickBot="1">
      <c r="A6" s="255"/>
      <c r="B6" s="245" t="s">
        <v>3</v>
      </c>
      <c r="C6" s="246"/>
      <c r="D6" s="243">
        <v>45559</v>
      </c>
      <c r="E6" s="244"/>
      <c r="F6" s="244"/>
      <c r="G6" s="244"/>
      <c r="H6" s="175"/>
      <c r="I6" s="176"/>
    </row>
    <row r="8" spans="1:9" ht="48.75" customHeight="1">
      <c r="B8" s="329" t="s">
        <v>257</v>
      </c>
      <c r="C8" s="315"/>
      <c r="D8" s="315"/>
      <c r="E8" s="315"/>
      <c r="F8" s="315"/>
      <c r="G8" s="315"/>
    </row>
    <row r="9" spans="1:9" ht="15.75" thickBot="1">
      <c r="A9" s="9"/>
    </row>
    <row r="10" spans="1:9" ht="75.75" thickBot="1">
      <c r="B10" s="118" t="s">
        <v>111</v>
      </c>
      <c r="C10" s="118" t="s">
        <v>55</v>
      </c>
      <c r="D10" s="118" t="s">
        <v>112</v>
      </c>
      <c r="E10" s="118" t="s">
        <v>113</v>
      </c>
      <c r="F10" s="118" t="s">
        <v>114</v>
      </c>
    </row>
    <row r="11" spans="1:9">
      <c r="B11" s="32" t="s">
        <v>425</v>
      </c>
      <c r="C11" s="50">
        <v>5</v>
      </c>
      <c r="D11" s="50" t="s">
        <v>675</v>
      </c>
      <c r="E11" s="50" t="s">
        <v>675</v>
      </c>
      <c r="F11" s="61" t="s">
        <v>647</v>
      </c>
    </row>
    <row r="12" spans="1:9">
      <c r="B12" s="33" t="s">
        <v>430</v>
      </c>
      <c r="C12" s="54">
        <v>5</v>
      </c>
      <c r="D12" s="54">
        <v>0</v>
      </c>
      <c r="E12" s="54" t="s">
        <v>675</v>
      </c>
      <c r="F12" s="63">
        <v>0</v>
      </c>
    </row>
    <row r="13" spans="1:9">
      <c r="B13" s="33" t="s">
        <v>427</v>
      </c>
      <c r="C13" s="54">
        <v>5</v>
      </c>
      <c r="D13" s="54" t="s">
        <v>698</v>
      </c>
      <c r="E13" s="54" t="s">
        <v>698</v>
      </c>
      <c r="F13" s="63" t="s">
        <v>699</v>
      </c>
    </row>
    <row r="14" spans="1:9">
      <c r="B14" s="33" t="s">
        <v>431</v>
      </c>
      <c r="C14" s="54">
        <v>5</v>
      </c>
      <c r="D14" s="54" t="s">
        <v>676</v>
      </c>
      <c r="E14" s="54" t="s">
        <v>677</v>
      </c>
      <c r="F14" s="63" t="s">
        <v>647</v>
      </c>
    </row>
    <row r="15" spans="1:9">
      <c r="B15" s="33" t="s">
        <v>120</v>
      </c>
      <c r="C15" s="54">
        <v>5</v>
      </c>
      <c r="D15" s="54" t="s">
        <v>675</v>
      </c>
      <c r="E15" s="54" t="s">
        <v>676</v>
      </c>
      <c r="F15" s="63" t="s">
        <v>647</v>
      </c>
    </row>
    <row r="16" spans="1:9">
      <c r="B16" s="33"/>
      <c r="C16" s="54"/>
      <c r="D16" s="54"/>
      <c r="E16" s="54"/>
      <c r="F16" s="63"/>
    </row>
    <row r="17" spans="1:6">
      <c r="B17" s="33"/>
      <c r="C17" s="54"/>
      <c r="D17" s="54"/>
      <c r="E17" s="54"/>
      <c r="F17" s="63"/>
    </row>
    <row r="18" spans="1:6">
      <c r="B18" s="33"/>
      <c r="C18" s="54"/>
      <c r="D18" s="54"/>
      <c r="E18" s="54"/>
      <c r="F18" s="63"/>
    </row>
    <row r="19" spans="1:6">
      <c r="B19" s="33"/>
      <c r="C19" s="54"/>
      <c r="D19" s="54"/>
      <c r="E19" s="54"/>
      <c r="F19" s="63"/>
    </row>
    <row r="20" spans="1:6">
      <c r="B20" s="33"/>
      <c r="C20" s="54"/>
      <c r="D20" s="54"/>
      <c r="E20" s="54"/>
      <c r="F20" s="63"/>
    </row>
    <row r="21" spans="1:6">
      <c r="B21" s="33"/>
      <c r="C21" s="54"/>
      <c r="D21" s="54"/>
      <c r="E21" s="54"/>
      <c r="F21" s="63"/>
    </row>
    <row r="22" spans="1:6">
      <c r="B22" s="33"/>
      <c r="C22" s="54"/>
      <c r="D22" s="54"/>
      <c r="E22" s="54"/>
      <c r="F22" s="63"/>
    </row>
    <row r="23" spans="1:6">
      <c r="B23" s="33"/>
      <c r="C23" s="54"/>
      <c r="D23" s="12"/>
      <c r="E23" s="12"/>
      <c r="F23" s="13"/>
    </row>
    <row r="24" spans="1:6">
      <c r="B24" s="33"/>
      <c r="C24" s="54"/>
      <c r="D24" s="12"/>
      <c r="E24" s="12"/>
      <c r="F24" s="13"/>
    </row>
    <row r="25" spans="1:6">
      <c r="B25" s="33"/>
      <c r="C25" s="54"/>
      <c r="D25" s="12"/>
      <c r="E25" s="12"/>
      <c r="F25" s="13"/>
    </row>
    <row r="26" spans="1:6">
      <c r="B26" s="33"/>
      <c r="C26" s="54"/>
      <c r="D26" s="12"/>
      <c r="E26" s="12"/>
      <c r="F26" s="13"/>
    </row>
    <row r="27" spans="1:6" ht="15.75" thickBot="1">
      <c r="B27" s="107"/>
      <c r="C27" s="67"/>
      <c r="D27" s="14"/>
      <c r="E27" s="14"/>
      <c r="F27" s="15"/>
    </row>
    <row r="28" spans="1:6" ht="15.75" thickTop="1">
      <c r="B28" t="s">
        <v>674</v>
      </c>
      <c r="C28">
        <v>5</v>
      </c>
      <c r="D28" s="54" t="s">
        <v>675</v>
      </c>
      <c r="E28" s="54" t="s">
        <v>677</v>
      </c>
      <c r="F28" s="63" t="s">
        <v>647</v>
      </c>
    </row>
    <row r="31" spans="1:6" ht="15.75" thickBot="1"/>
    <row r="32" spans="1:6" ht="16.5" thickBot="1">
      <c r="A32" s="68" t="s">
        <v>14</v>
      </c>
      <c r="B32" s="69" t="s">
        <v>56</v>
      </c>
      <c r="C32" s="311" t="s">
        <v>8</v>
      </c>
      <c r="D32" s="312"/>
      <c r="E32" s="312"/>
      <c r="F32" s="313"/>
    </row>
    <row r="33" spans="1:6" ht="48.75" customHeight="1">
      <c r="A33" s="70">
        <v>5</v>
      </c>
      <c r="B33" s="71" t="s">
        <v>57</v>
      </c>
      <c r="C33" s="330" t="s">
        <v>115</v>
      </c>
      <c r="D33" s="330"/>
      <c r="E33" s="330"/>
      <c r="F33" s="331"/>
    </row>
    <row r="34" spans="1:6" ht="33" customHeight="1">
      <c r="A34" s="72">
        <v>4</v>
      </c>
      <c r="B34" s="73" t="s">
        <v>59</v>
      </c>
      <c r="C34" s="325" t="s">
        <v>116</v>
      </c>
      <c r="D34" s="325"/>
      <c r="E34" s="325"/>
      <c r="F34" s="326"/>
    </row>
    <row r="35" spans="1:6" ht="31.5" customHeight="1">
      <c r="A35" s="72">
        <v>3</v>
      </c>
      <c r="B35" s="73" t="s">
        <v>61</v>
      </c>
      <c r="C35" s="325" t="s">
        <v>117</v>
      </c>
      <c r="D35" s="325"/>
      <c r="E35" s="325"/>
      <c r="F35" s="326"/>
    </row>
    <row r="36" spans="1:6" ht="33.75" customHeight="1">
      <c r="A36" s="72">
        <v>2</v>
      </c>
      <c r="B36" s="73" t="s">
        <v>63</v>
      </c>
      <c r="C36" s="325" t="s">
        <v>118</v>
      </c>
      <c r="D36" s="325"/>
      <c r="E36" s="325"/>
      <c r="F36" s="326"/>
    </row>
    <row r="37" spans="1:6" ht="36.75" customHeight="1" thickBot="1">
      <c r="A37" s="74">
        <v>1</v>
      </c>
      <c r="B37" s="75" t="s">
        <v>65</v>
      </c>
      <c r="C37" s="327" t="s">
        <v>119</v>
      </c>
      <c r="D37" s="327"/>
      <c r="E37" s="327"/>
      <c r="F37" s="328"/>
    </row>
    <row r="51" spans="1:1">
      <c r="A51" s="11"/>
    </row>
    <row r="52" spans="1:1">
      <c r="A52" s="11"/>
    </row>
    <row r="53" spans="1:1">
      <c r="A53" s="11"/>
    </row>
    <row r="54" spans="1:1">
      <c r="A54" s="11"/>
    </row>
    <row r="55" spans="1:1">
      <c r="A55" s="11"/>
    </row>
    <row r="56" spans="1:1">
      <c r="A56" s="11"/>
    </row>
    <row r="57" spans="1:1">
      <c r="A57" s="11"/>
    </row>
    <row r="58" spans="1:1">
      <c r="A58" s="11"/>
    </row>
    <row r="59" spans="1:1">
      <c r="A59" s="11"/>
    </row>
    <row r="60" spans="1:1">
      <c r="A60" s="11"/>
    </row>
    <row r="61" spans="1:1">
      <c r="A61" s="11"/>
    </row>
    <row r="62" spans="1:1">
      <c r="A62" s="11"/>
    </row>
    <row r="71" spans="1:1">
      <c r="A71">
        <v>1</v>
      </c>
    </row>
    <row r="72" spans="1:1">
      <c r="A72">
        <v>2</v>
      </c>
    </row>
    <row r="73" spans="1:1">
      <c r="A73">
        <v>3</v>
      </c>
    </row>
    <row r="74" spans="1:1">
      <c r="A74">
        <v>4</v>
      </c>
    </row>
    <row r="75" spans="1:1">
      <c r="A75">
        <v>5</v>
      </c>
    </row>
    <row r="76" spans="1:1" ht="15.75" thickBot="1"/>
    <row r="77" spans="1:1" ht="24">
      <c r="A77" s="191" t="s">
        <v>425</v>
      </c>
    </row>
    <row r="78" spans="1:1" ht="24">
      <c r="A78" s="192" t="s">
        <v>426</v>
      </c>
    </row>
    <row r="79" spans="1:1" ht="15.75" thickBot="1">
      <c r="A79" s="180" t="s">
        <v>427</v>
      </c>
    </row>
    <row r="80" spans="1:1">
      <c r="A80" s="188" t="s">
        <v>428</v>
      </c>
    </row>
    <row r="81" spans="1:1" ht="24">
      <c r="A81" s="181" t="s">
        <v>429</v>
      </c>
    </row>
    <row r="82" spans="1:1" ht="24.75" thickBot="1">
      <c r="A82" s="181" t="s">
        <v>430</v>
      </c>
    </row>
    <row r="83" spans="1:1">
      <c r="A83" s="188" t="s">
        <v>431</v>
      </c>
    </row>
    <row r="84" spans="1:1" ht="15.75" thickBot="1">
      <c r="A84" s="182" t="s">
        <v>432</v>
      </c>
    </row>
    <row r="85" spans="1:1" ht="25.5" customHeight="1" thickBot="1">
      <c r="A85" s="183" t="s">
        <v>427</v>
      </c>
    </row>
    <row r="86" spans="1:1" ht="15.75" thickBot="1">
      <c r="A86" s="184" t="s">
        <v>120</v>
      </c>
    </row>
    <row r="87" spans="1:1" ht="48">
      <c r="A87" s="181" t="s">
        <v>433</v>
      </c>
    </row>
    <row r="88" spans="1:1" ht="15.75" thickBot="1">
      <c r="A88" s="184" t="s">
        <v>434</v>
      </c>
    </row>
    <row r="89" spans="1:1" ht="24">
      <c r="A89" s="181" t="s">
        <v>435</v>
      </c>
    </row>
    <row r="90" spans="1:1" ht="15.75" thickBot="1">
      <c r="A90" s="184" t="s">
        <v>436</v>
      </c>
    </row>
    <row r="91" spans="1:1" ht="15" customHeight="1" thickBot="1">
      <c r="A91" s="188" t="s">
        <v>437</v>
      </c>
    </row>
    <row r="92" spans="1:1" ht="15" customHeight="1" thickBot="1">
      <c r="A92" s="188" t="s">
        <v>438</v>
      </c>
    </row>
    <row r="93" spans="1:1" ht="15" customHeight="1" thickBot="1">
      <c r="A93" s="188" t="s">
        <v>439</v>
      </c>
    </row>
    <row r="94" spans="1:1" ht="15" customHeight="1" thickBot="1">
      <c r="A94" s="188" t="s">
        <v>440</v>
      </c>
    </row>
    <row r="95" spans="1:1" ht="15" customHeight="1">
      <c r="A95" s="188" t="s">
        <v>441</v>
      </c>
    </row>
    <row r="96" spans="1:1" ht="24.75" thickBot="1">
      <c r="A96" s="184" t="s">
        <v>442</v>
      </c>
    </row>
    <row r="97" spans="1:1" ht="24.75" thickBot="1">
      <c r="A97" s="184" t="s">
        <v>443</v>
      </c>
    </row>
    <row r="98" spans="1:1" ht="15" customHeight="1">
      <c r="A98" s="188" t="s">
        <v>444</v>
      </c>
    </row>
    <row r="99" spans="1:1" ht="36.75" thickBot="1">
      <c r="A99" s="184" t="s">
        <v>445</v>
      </c>
    </row>
    <row r="100" spans="1:1" ht="15" customHeight="1">
      <c r="A100" s="188" t="s">
        <v>446</v>
      </c>
    </row>
    <row r="101" spans="1:1" ht="24.75" thickBot="1">
      <c r="A101" s="184" t="s">
        <v>447</v>
      </c>
    </row>
    <row r="102" spans="1:1" ht="15.75" thickBot="1">
      <c r="A102" s="185" t="s">
        <v>448</v>
      </c>
    </row>
    <row r="103" spans="1:1" ht="24.75" thickBot="1">
      <c r="A103" s="184" t="s">
        <v>447</v>
      </c>
    </row>
    <row r="104" spans="1:1" ht="24.75" thickBot="1">
      <c r="A104" s="184" t="s">
        <v>449</v>
      </c>
    </row>
    <row r="105" spans="1:1" ht="24.75" thickBot="1">
      <c r="A105" s="184" t="s">
        <v>450</v>
      </c>
    </row>
    <row r="106" spans="1:1" ht="15.75" thickBot="1">
      <c r="A106" s="185" t="s">
        <v>451</v>
      </c>
    </row>
    <row r="107" spans="1:1" ht="24.75" thickBot="1">
      <c r="A107" s="184" t="s">
        <v>452</v>
      </c>
    </row>
    <row r="108" spans="1:1" ht="15.75" thickBot="1">
      <c r="A108" s="185" t="s">
        <v>451</v>
      </c>
    </row>
    <row r="109" spans="1:1" ht="24.75" thickBot="1">
      <c r="A109" s="184" t="s">
        <v>453</v>
      </c>
    </row>
    <row r="110" spans="1:1" ht="36.75" thickBot="1">
      <c r="A110" s="181" t="s">
        <v>454</v>
      </c>
    </row>
    <row r="111" spans="1:1" ht="15" customHeight="1">
      <c r="A111" s="188" t="s">
        <v>455</v>
      </c>
    </row>
    <row r="112" spans="1:1" ht="48.75" thickBot="1">
      <c r="A112" s="184" t="s">
        <v>456</v>
      </c>
    </row>
    <row r="113" spans="1:1" ht="15.75" thickBot="1">
      <c r="A113" s="184" t="s">
        <v>457</v>
      </c>
    </row>
    <row r="114" spans="1:1" ht="15.75" thickBot="1">
      <c r="A114" s="184" t="s">
        <v>458</v>
      </c>
    </row>
    <row r="115" spans="1:1" ht="36.75" thickBot="1">
      <c r="A115" s="187" t="s">
        <v>459</v>
      </c>
    </row>
    <row r="116" spans="1:1" ht="15.75" thickBot="1">
      <c r="A116" s="184" t="s">
        <v>457</v>
      </c>
    </row>
    <row r="117" spans="1:1" ht="36.75" thickBot="1">
      <c r="A117" s="184" t="s">
        <v>460</v>
      </c>
    </row>
    <row r="118" spans="1:1" ht="48.75" thickBot="1">
      <c r="A118" s="185" t="s">
        <v>456</v>
      </c>
    </row>
    <row r="119" spans="1:1" ht="24">
      <c r="A119" s="188" t="s">
        <v>461</v>
      </c>
    </row>
    <row r="120" spans="1:1" ht="36">
      <c r="A120" s="181" t="s">
        <v>462</v>
      </c>
    </row>
    <row r="121" spans="1:1" ht="15.75" thickBot="1">
      <c r="A121" s="184" t="s">
        <v>463</v>
      </c>
    </row>
    <row r="122" spans="1:1" ht="48.75" thickBot="1">
      <c r="A122" s="184" t="s">
        <v>464</v>
      </c>
    </row>
    <row r="123" spans="1:1" ht="36.75" thickBot="1">
      <c r="A123" s="184" t="s">
        <v>465</v>
      </c>
    </row>
    <row r="124" spans="1:1" ht="15.75" thickBot="1">
      <c r="A124" s="189" t="s">
        <v>466</v>
      </c>
    </row>
    <row r="125" spans="1:1" ht="36.75" thickBot="1">
      <c r="A125" s="184" t="s">
        <v>467</v>
      </c>
    </row>
    <row r="126" spans="1:1" ht="36.75" thickBot="1">
      <c r="A126" s="184" t="s">
        <v>468</v>
      </c>
    </row>
    <row r="127" spans="1:1" ht="36.75" thickBot="1">
      <c r="A127" s="184" t="s">
        <v>469</v>
      </c>
    </row>
    <row r="128" spans="1:1">
      <c r="A128" s="188" t="s">
        <v>470</v>
      </c>
    </row>
    <row r="129" spans="1:1" ht="15.75" thickBot="1">
      <c r="A129" s="184" t="s">
        <v>470</v>
      </c>
    </row>
    <row r="130" spans="1:1" ht="15.75" thickBot="1">
      <c r="A130" s="184" t="s">
        <v>471</v>
      </c>
    </row>
    <row r="131" spans="1:1" ht="24.75" thickBot="1">
      <c r="A131" s="185" t="s">
        <v>472</v>
      </c>
    </row>
    <row r="132" spans="1:1" ht="96">
      <c r="A132" s="181" t="s">
        <v>473</v>
      </c>
    </row>
    <row r="133" spans="1:1" ht="24">
      <c r="A133" s="181" t="s">
        <v>474</v>
      </c>
    </row>
    <row r="134" spans="1:1" ht="15.75" thickBot="1">
      <c r="A134" s="184" t="s">
        <v>475</v>
      </c>
    </row>
    <row r="135" spans="1:1">
      <c r="A135" s="181" t="s">
        <v>476</v>
      </c>
    </row>
    <row r="136" spans="1:1" ht="24.75" thickBot="1">
      <c r="A136" s="184" t="s">
        <v>477</v>
      </c>
    </row>
    <row r="137" spans="1:1" ht="36">
      <c r="A137" s="181" t="s">
        <v>478</v>
      </c>
    </row>
    <row r="138" spans="1:1" ht="24.75" thickBot="1">
      <c r="A138" s="184" t="s">
        <v>479</v>
      </c>
    </row>
    <row r="139" spans="1:1" ht="24">
      <c r="A139" s="181" t="s">
        <v>480</v>
      </c>
    </row>
    <row r="140" spans="1:1" ht="24.75" thickBot="1">
      <c r="A140" s="184" t="s">
        <v>481</v>
      </c>
    </row>
    <row r="141" spans="1:1" ht="24.75" thickBot="1">
      <c r="A141" s="185" t="s">
        <v>482</v>
      </c>
    </row>
    <row r="142" spans="1:1" ht="24">
      <c r="A142" s="186" t="s">
        <v>480</v>
      </c>
    </row>
    <row r="143" spans="1:1" ht="15.75" thickBot="1">
      <c r="A143" s="190" t="s">
        <v>483</v>
      </c>
    </row>
    <row r="144" spans="1:1" ht="15.75" thickBot="1">
      <c r="A144" s="184" t="s">
        <v>484</v>
      </c>
    </row>
    <row r="145" spans="1:1" ht="36">
      <c r="A145" s="188" t="s">
        <v>485</v>
      </c>
    </row>
  </sheetData>
  <sortState xmlns:xlrd2="http://schemas.microsoft.com/office/spreadsheetml/2017/richdata2" ref="A77:A100">
    <sortCondition ref="A77:A100"/>
  </sortState>
  <mergeCells count="16">
    <mergeCell ref="C35:F35"/>
    <mergeCell ref="C36:F36"/>
    <mergeCell ref="C37:F37"/>
    <mergeCell ref="A2:A6"/>
    <mergeCell ref="B2:G2"/>
    <mergeCell ref="C32:F32"/>
    <mergeCell ref="B8:G8"/>
    <mergeCell ref="C33:F33"/>
    <mergeCell ref="C34:F34"/>
    <mergeCell ref="B3:C3"/>
    <mergeCell ref="D3:G3"/>
    <mergeCell ref="B4:C5"/>
    <mergeCell ref="D4:G4"/>
    <mergeCell ref="D5:G5"/>
    <mergeCell ref="B6:C6"/>
    <mergeCell ref="D6:G6"/>
  </mergeCells>
  <dataValidations count="3">
    <dataValidation type="list" allowBlank="1" showInputMessage="1" showErrorMessage="1" sqref="C11:C27" xr:uid="{60352638-3129-4D2F-AAF8-9219D8130E10}">
      <formula1>$A$71:$A$75</formula1>
    </dataValidation>
    <dataValidation type="list" allowBlank="1" showInputMessage="1" showErrorMessage="1" sqref="B12:B15 B17:B27" xr:uid="{5C064E24-6141-42D1-85AE-E73E96149DED}">
      <formula1>$A$77:$A$98</formula1>
    </dataValidation>
    <dataValidation type="list" allowBlank="1" showInputMessage="1" showErrorMessage="1" sqref="B11 B16" xr:uid="{F1D25BCE-7D76-40CA-A15C-7B9DB3F6DAA7}">
      <formula1>$A$77:$A$145</formula1>
    </dataValidation>
  </dataValidation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05"/>
  <sheetViews>
    <sheetView topLeftCell="A10" workbookViewId="0">
      <selection activeCell="C28" sqref="C28"/>
    </sheetView>
  </sheetViews>
  <sheetFormatPr baseColWidth="10" defaultColWidth="11.42578125" defaultRowHeight="15"/>
  <cols>
    <col min="1" max="1" width="30.85546875" customWidth="1"/>
    <col min="2" max="2" width="45" bestFit="1" customWidth="1"/>
    <col min="3" max="3" width="22.7109375" customWidth="1"/>
    <col min="4" max="4" width="11.28515625" bestFit="1" customWidth="1"/>
    <col min="5" max="5" width="24.28515625" bestFit="1" customWidth="1"/>
    <col min="9" max="9" width="16.7109375" customWidth="1"/>
  </cols>
  <sheetData>
    <row r="1" spans="1:9" ht="15.75" thickBot="1">
      <c r="C1" s="22"/>
    </row>
    <row r="2" spans="1:9" ht="44.25" customHeight="1" thickBot="1">
      <c r="A2" s="253"/>
      <c r="B2" s="232" t="str">
        <f>Complejidad_recuperacion!B2</f>
        <v>CONTINUIDAD DEL NEGOCIO
OFICINA ASESORA DE PLANEACIÓN</v>
      </c>
      <c r="C2" s="233"/>
      <c r="D2" s="233"/>
      <c r="E2" s="233"/>
      <c r="F2" s="233"/>
      <c r="G2" s="234"/>
      <c r="H2" s="175"/>
      <c r="I2" s="176"/>
    </row>
    <row r="3" spans="1:9" ht="47.25" customHeight="1" thickBot="1">
      <c r="A3" s="254"/>
      <c r="B3" s="247" t="str">
        <f>Complejidad_recuperacion!B3</f>
        <v xml:space="preserve">CALIFICACION DE PROCESOS 
GESTIÓN CONTRACTUAL
</v>
      </c>
      <c r="C3" s="248"/>
      <c r="D3" s="236" t="s">
        <v>315</v>
      </c>
      <c r="E3" s="237"/>
      <c r="F3" s="237"/>
      <c r="G3" s="237"/>
      <c r="H3" s="175"/>
      <c r="I3" s="176"/>
    </row>
    <row r="4" spans="1:9" ht="26.25" customHeight="1" thickBot="1">
      <c r="A4" s="254"/>
      <c r="B4" s="249"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50"/>
      <c r="D4" s="238" t="s">
        <v>2</v>
      </c>
      <c r="E4" s="239"/>
      <c r="F4" s="239"/>
      <c r="G4" s="240"/>
      <c r="H4" s="175"/>
      <c r="I4" s="176"/>
    </row>
    <row r="5" spans="1:9" ht="53.25" customHeight="1" thickBot="1">
      <c r="A5" s="254"/>
      <c r="B5" s="251"/>
      <c r="C5" s="252"/>
      <c r="D5" s="241" t="s">
        <v>317</v>
      </c>
      <c r="E5" s="242"/>
      <c r="F5" s="242"/>
      <c r="G5" s="242"/>
      <c r="H5" s="175"/>
      <c r="I5" s="176"/>
    </row>
    <row r="6" spans="1:9" ht="15.75" thickBot="1">
      <c r="A6" s="255"/>
      <c r="B6" s="245" t="s">
        <v>3</v>
      </c>
      <c r="C6" s="246"/>
      <c r="D6" s="243">
        <v>45559</v>
      </c>
      <c r="E6" s="244"/>
      <c r="F6" s="244"/>
      <c r="G6" s="244"/>
      <c r="H6" s="175"/>
      <c r="I6" s="176"/>
    </row>
    <row r="8" spans="1:9" ht="52.5" customHeight="1">
      <c r="B8" s="332" t="s">
        <v>258</v>
      </c>
      <c r="C8" s="315"/>
      <c r="D8" s="315"/>
      <c r="E8" s="315"/>
      <c r="F8" s="315"/>
    </row>
    <row r="9" spans="1:9" ht="15.75" thickBot="1"/>
    <row r="10" spans="1:9" ht="15.75" thickBot="1">
      <c r="A10" s="9"/>
      <c r="B10" s="118" t="s">
        <v>122</v>
      </c>
      <c r="C10" s="333" t="s">
        <v>123</v>
      </c>
      <c r="D10" s="334"/>
    </row>
    <row r="11" spans="1:9">
      <c r="B11" s="76"/>
      <c r="C11" s="335"/>
      <c r="D11" s="259"/>
    </row>
    <row r="12" spans="1:9">
      <c r="B12" s="108"/>
      <c r="C12" s="336"/>
      <c r="D12" s="337"/>
    </row>
    <row r="13" spans="1:9">
      <c r="B13" s="108"/>
      <c r="C13" s="336"/>
      <c r="D13" s="337"/>
    </row>
    <row r="14" spans="1:9">
      <c r="B14" s="108"/>
      <c r="C14" s="336"/>
      <c r="D14" s="337"/>
    </row>
    <row r="15" spans="1:9">
      <c r="B15" s="108"/>
      <c r="C15" s="336"/>
      <c r="D15" s="337"/>
    </row>
    <row r="16" spans="1:9">
      <c r="B16" s="108"/>
      <c r="C16" s="336"/>
      <c r="D16" s="337"/>
    </row>
    <row r="17" spans="2:5">
      <c r="B17" s="108"/>
      <c r="C17" s="336"/>
      <c r="D17" s="337"/>
    </row>
    <row r="18" spans="2:5">
      <c r="B18" s="108"/>
      <c r="C18" s="336"/>
      <c r="D18" s="337"/>
    </row>
    <row r="19" spans="2:5">
      <c r="B19" s="108"/>
      <c r="C19" s="336"/>
      <c r="D19" s="337"/>
    </row>
    <row r="20" spans="2:5" ht="15.75" thickBot="1">
      <c r="B20" s="109"/>
      <c r="C20" s="338"/>
      <c r="D20" s="265"/>
    </row>
    <row r="21" spans="2:5">
      <c r="B21" t="s">
        <v>678</v>
      </c>
      <c r="C21" t="s">
        <v>679</v>
      </c>
      <c r="D21" s="227"/>
      <c r="E21" s="227"/>
    </row>
    <row r="22" spans="2:5">
      <c r="B22" t="s">
        <v>674</v>
      </c>
      <c r="C22" t="s">
        <v>682</v>
      </c>
      <c r="D22" s="22"/>
      <c r="E22" s="22"/>
    </row>
    <row r="23" spans="2:5">
      <c r="B23" t="s">
        <v>680</v>
      </c>
      <c r="C23" t="s">
        <v>681</v>
      </c>
    </row>
    <row r="24" spans="2:5">
      <c r="B24" t="s">
        <v>494</v>
      </c>
    </row>
    <row r="25" spans="2:5">
      <c r="B25" t="s">
        <v>683</v>
      </c>
    </row>
    <row r="26" spans="2:5">
      <c r="B26" t="s">
        <v>684</v>
      </c>
    </row>
    <row r="61" spans="2:2">
      <c r="B61" s="100" t="s">
        <v>124</v>
      </c>
    </row>
    <row r="62" spans="2:2">
      <c r="B62" s="100" t="s">
        <v>125</v>
      </c>
    </row>
    <row r="63" spans="2:2">
      <c r="B63" s="100" t="s">
        <v>121</v>
      </c>
    </row>
    <row r="69" spans="2:2">
      <c r="B69">
        <v>1</v>
      </c>
    </row>
    <row r="70" spans="2:2">
      <c r="B70">
        <v>2</v>
      </c>
    </row>
    <row r="71" spans="2:2">
      <c r="B71">
        <v>3</v>
      </c>
    </row>
    <row r="72" spans="2:2">
      <c r="B72">
        <v>4</v>
      </c>
    </row>
    <row r="73" spans="2:2">
      <c r="B73">
        <v>5</v>
      </c>
    </row>
    <row r="75" spans="2:2">
      <c r="B75" s="100" t="s">
        <v>126</v>
      </c>
    </row>
    <row r="76" spans="2:2">
      <c r="B76" s="100" t="s">
        <v>127</v>
      </c>
    </row>
    <row r="77" spans="2:2">
      <c r="B77" s="100" t="s">
        <v>128</v>
      </c>
    </row>
    <row r="78" spans="2:2">
      <c r="B78" s="100" t="s">
        <v>129</v>
      </c>
    </row>
    <row r="79" spans="2:2">
      <c r="B79" s="100" t="s">
        <v>130</v>
      </c>
    </row>
    <row r="80" spans="2:2">
      <c r="B80" s="100" t="s">
        <v>131</v>
      </c>
    </row>
    <row r="81" spans="2:2">
      <c r="B81" s="100" t="s">
        <v>132</v>
      </c>
    </row>
    <row r="82" spans="2:2">
      <c r="B82" s="100" t="s">
        <v>133</v>
      </c>
    </row>
    <row r="83" spans="2:2">
      <c r="B83" s="100" t="s">
        <v>134</v>
      </c>
    </row>
    <row r="84" spans="2:2">
      <c r="B84" s="100" t="s">
        <v>135</v>
      </c>
    </row>
    <row r="85" spans="2:2">
      <c r="B85" s="100" t="s">
        <v>136</v>
      </c>
    </row>
    <row r="86" spans="2:2">
      <c r="B86" s="100" t="s">
        <v>137</v>
      </c>
    </row>
    <row r="87" spans="2:2">
      <c r="B87" s="100" t="s">
        <v>138</v>
      </c>
    </row>
    <row r="88" spans="2:2">
      <c r="B88" s="100" t="s">
        <v>139</v>
      </c>
    </row>
    <row r="89" spans="2:2">
      <c r="B89" s="100" t="s">
        <v>140</v>
      </c>
    </row>
    <row r="90" spans="2:2">
      <c r="B90" s="100" t="s">
        <v>141</v>
      </c>
    </row>
    <row r="91" spans="2:2">
      <c r="B91" s="100" t="s">
        <v>142</v>
      </c>
    </row>
    <row r="92" spans="2:2">
      <c r="B92" s="100" t="s">
        <v>143</v>
      </c>
    </row>
    <row r="93" spans="2:2">
      <c r="B93" s="100" t="s">
        <v>144</v>
      </c>
    </row>
    <row r="94" spans="2:2">
      <c r="B94" s="100" t="s">
        <v>145</v>
      </c>
    </row>
    <row r="95" spans="2:2">
      <c r="B95" s="100" t="s">
        <v>146</v>
      </c>
    </row>
    <row r="96" spans="2:2">
      <c r="B96" s="100" t="s">
        <v>147</v>
      </c>
    </row>
    <row r="97" spans="2:2">
      <c r="B97" s="100" t="s">
        <v>148</v>
      </c>
    </row>
    <row r="98" spans="2:2">
      <c r="B98" s="100" t="s">
        <v>149</v>
      </c>
    </row>
    <row r="99" spans="2:2">
      <c r="B99" s="100" t="s">
        <v>150</v>
      </c>
    </row>
    <row r="100" spans="2:2">
      <c r="B100" s="100" t="s">
        <v>151</v>
      </c>
    </row>
    <row r="101" spans="2:2">
      <c r="B101" s="100" t="s">
        <v>152</v>
      </c>
    </row>
    <row r="102" spans="2:2">
      <c r="B102" s="100" t="s">
        <v>153</v>
      </c>
    </row>
    <row r="103" spans="2:2">
      <c r="B103" s="100" t="s">
        <v>154</v>
      </c>
    </row>
    <row r="104" spans="2:2">
      <c r="B104" s="100" t="s">
        <v>155</v>
      </c>
    </row>
    <row r="105" spans="2:2">
      <c r="B105" s="100" t="s">
        <v>156</v>
      </c>
    </row>
  </sheetData>
  <mergeCells count="22">
    <mergeCell ref="D21:E21"/>
    <mergeCell ref="B8:F8"/>
    <mergeCell ref="C10:D10"/>
    <mergeCell ref="C11:D11"/>
    <mergeCell ref="C12:D12"/>
    <mergeCell ref="C18:D18"/>
    <mergeCell ref="C19:D19"/>
    <mergeCell ref="C20:D20"/>
    <mergeCell ref="C13:D13"/>
    <mergeCell ref="C14:D14"/>
    <mergeCell ref="C15:D15"/>
    <mergeCell ref="C16:D16"/>
    <mergeCell ref="C17:D17"/>
    <mergeCell ref="A2:A6"/>
    <mergeCell ref="B2:G2"/>
    <mergeCell ref="B3:C3"/>
    <mergeCell ref="D3:G3"/>
    <mergeCell ref="B4:C5"/>
    <mergeCell ref="D4:G4"/>
    <mergeCell ref="D5:G5"/>
    <mergeCell ref="B6:C6"/>
    <mergeCell ref="D6:G6"/>
  </mergeCells>
  <dataValidations count="2">
    <dataValidation type="list" allowBlank="1" showInputMessage="1" showErrorMessage="1" sqref="C11:C20" xr:uid="{075B01B9-3E52-447A-91E9-9BFBD290E665}">
      <formula1>$B$61:$B$65</formula1>
    </dataValidation>
    <dataValidation type="list" allowBlank="1" showInputMessage="1" showErrorMessage="1" sqref="B11:B20" xr:uid="{08E3D079-7AE7-4927-BE71-F164D4D64E27}">
      <formula1>$B$75:$B$105</formula1>
    </dataValidation>
  </dataValidations>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60"/>
  <sheetViews>
    <sheetView topLeftCell="D18" zoomScale="88" zoomScaleNormal="88" workbookViewId="0">
      <selection activeCell="J34" sqref="J34"/>
    </sheetView>
  </sheetViews>
  <sheetFormatPr baseColWidth="10" defaultColWidth="11.42578125" defaultRowHeight="15"/>
  <cols>
    <col min="1" max="1" width="30.28515625" customWidth="1"/>
    <col min="2" max="2" width="28" customWidth="1"/>
    <col min="3" max="3" width="22.140625" customWidth="1"/>
    <col min="4" max="4" width="12.42578125" customWidth="1"/>
    <col min="5" max="5" width="23.42578125" customWidth="1"/>
    <col min="8" max="8" width="13.42578125" customWidth="1"/>
    <col min="9" max="9" width="17" customWidth="1"/>
    <col min="10" max="10" width="16.85546875" bestFit="1" customWidth="1"/>
  </cols>
  <sheetData>
    <row r="1" spans="1:9" ht="15.75" thickBot="1">
      <c r="C1" s="22"/>
    </row>
    <row r="2" spans="1:9" ht="36.75" customHeight="1" thickBot="1">
      <c r="A2" s="253"/>
      <c r="B2" s="247" t="str">
        <f>Complejidad_recuperacion!B2</f>
        <v>CONTINUIDAD DEL NEGOCIO
OFICINA ASESORA DE PLANEACIÓN</v>
      </c>
      <c r="C2" s="281"/>
      <c r="D2" s="281"/>
      <c r="E2" s="281"/>
      <c r="F2" s="281"/>
      <c r="G2" s="281"/>
      <c r="H2" s="281"/>
      <c r="I2" s="248"/>
    </row>
    <row r="3" spans="1:9" ht="43.5" customHeight="1">
      <c r="A3" s="254"/>
      <c r="B3" s="247" t="str">
        <f>Complejidad_recuperacion!B3</f>
        <v xml:space="preserve">CALIFICACION DE PROCESOS 
GESTIÓN CONTRACTUAL
</v>
      </c>
      <c r="C3" s="248"/>
      <c r="D3" s="282" t="s">
        <v>315</v>
      </c>
      <c r="E3" s="283"/>
      <c r="F3" s="283"/>
      <c r="G3" s="283"/>
      <c r="H3" s="283"/>
      <c r="I3" s="284"/>
    </row>
    <row r="4" spans="1:9" ht="30" customHeight="1">
      <c r="A4" s="254"/>
      <c r="B4" s="249"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50"/>
      <c r="D4" s="285" t="s">
        <v>2</v>
      </c>
      <c r="E4" s="286"/>
      <c r="F4" s="286"/>
      <c r="G4" s="286"/>
      <c r="H4" s="286"/>
      <c r="I4" s="287"/>
    </row>
    <row r="5" spans="1:9" ht="77.25" customHeight="1" thickBot="1">
      <c r="A5" s="254"/>
      <c r="B5" s="251"/>
      <c r="C5" s="252"/>
      <c r="D5" s="288" t="s">
        <v>316</v>
      </c>
      <c r="E5" s="289"/>
      <c r="F5" s="289"/>
      <c r="G5" s="289"/>
      <c r="H5" s="289"/>
      <c r="I5" s="290"/>
    </row>
    <row r="6" spans="1:9" ht="15.75" thickBot="1">
      <c r="A6" s="255"/>
      <c r="B6" s="245" t="s">
        <v>3</v>
      </c>
      <c r="C6" s="246"/>
      <c r="D6" s="291">
        <v>45559</v>
      </c>
      <c r="E6" s="292"/>
      <c r="F6" s="292"/>
      <c r="G6" s="292"/>
      <c r="H6" s="292"/>
      <c r="I6" s="293"/>
    </row>
    <row r="7" spans="1:9">
      <c r="A7" s="22"/>
      <c r="B7" s="26"/>
      <c r="C7" s="26"/>
      <c r="D7" s="27"/>
      <c r="E7" s="27"/>
      <c r="F7" s="27"/>
      <c r="G7" s="27"/>
      <c r="H7" s="113"/>
      <c r="I7" s="113"/>
    </row>
    <row r="8" spans="1:9">
      <c r="A8" s="22"/>
      <c r="B8" s="26"/>
      <c r="C8" s="26"/>
      <c r="D8" s="27"/>
      <c r="E8" s="27"/>
      <c r="F8" s="27"/>
      <c r="G8" s="27"/>
      <c r="H8" s="113"/>
      <c r="I8" s="113"/>
    </row>
    <row r="9" spans="1:9" ht="33" customHeight="1">
      <c r="A9" s="22"/>
      <c r="B9" s="314" t="s">
        <v>318</v>
      </c>
      <c r="C9" s="315"/>
      <c r="D9" s="315"/>
      <c r="E9" s="315"/>
      <c r="F9" s="315"/>
      <c r="G9" s="315"/>
      <c r="H9" s="113"/>
      <c r="I9" s="113"/>
    </row>
    <row r="10" spans="1:9" ht="15.75" thickBot="1"/>
    <row r="11" spans="1:9" ht="15.75" thickBot="1">
      <c r="B11" s="114" t="s">
        <v>157</v>
      </c>
      <c r="C11" s="114" t="s">
        <v>14</v>
      </c>
      <c r="D11" s="266" t="s">
        <v>158</v>
      </c>
      <c r="E11" s="266"/>
      <c r="F11" s="266"/>
      <c r="G11" s="266"/>
      <c r="H11" s="266"/>
    </row>
    <row r="12" spans="1:9" ht="31.5" customHeight="1" thickBot="1">
      <c r="B12" s="32"/>
      <c r="C12" s="40"/>
      <c r="D12" s="342">
        <f>IF(C12=5,A56,IF(C12=4,A57,IF(C12=3,A58,IF(C12=2,A59,IF(C12=1,A60,0)))))</f>
        <v>0</v>
      </c>
      <c r="E12" s="342"/>
      <c r="F12" s="342"/>
      <c r="G12" s="342"/>
      <c r="H12" s="343"/>
    </row>
    <row r="13" spans="1:9" ht="15.75" thickBot="1">
      <c r="B13" s="32"/>
      <c r="C13" s="40"/>
      <c r="D13" s="344">
        <f>IF(C13=5,A56,IF(C13=4,A57,IF(C13=3,A58,IF(C13=2,A59,IF(C13=1,A60,0)))))</f>
        <v>0</v>
      </c>
      <c r="E13" s="344"/>
      <c r="F13" s="344"/>
      <c r="G13" s="344"/>
      <c r="H13" s="345"/>
    </row>
    <row r="14" spans="1:9" ht="15.75" thickBot="1">
      <c r="B14" s="32"/>
      <c r="C14" s="40"/>
      <c r="D14" s="344">
        <f>IF(C14=5,A56,IF(C14=4,A57,IF(C14=3,A58,IF(C14=2,A59,IF(C14=1,A60,0)))))</f>
        <v>0</v>
      </c>
      <c r="E14" s="344"/>
      <c r="F14" s="344"/>
      <c r="G14" s="344"/>
      <c r="H14" s="345"/>
    </row>
    <row r="15" spans="1:9" ht="15.75" thickBot="1">
      <c r="B15" s="32"/>
      <c r="C15" s="40"/>
      <c r="D15" s="344">
        <f>IF(C15=5,A56,IF(C15=4,A57,IF(C15=3,A58,IF(C15=2,A59,IF(C15=1,A60,0)))))</f>
        <v>0</v>
      </c>
      <c r="E15" s="344"/>
      <c r="F15" s="344"/>
      <c r="G15" s="344"/>
      <c r="H15" s="345"/>
    </row>
    <row r="16" spans="1:9" ht="15.75" thickBot="1">
      <c r="B16" s="32"/>
      <c r="C16" s="40"/>
      <c r="D16" s="346">
        <f>IF(C16=5,A56,IF(C16=4,A57,IF(C16=3,A58,IF(C16=2,A59,IF(C16=1,A60,0)))))</f>
        <v>0</v>
      </c>
      <c r="E16" s="346"/>
      <c r="F16" s="346"/>
      <c r="G16" s="346"/>
      <c r="H16" s="347"/>
    </row>
    <row r="20" spans="2:13">
      <c r="B20" s="339" t="s">
        <v>261</v>
      </c>
      <c r="C20" s="340"/>
      <c r="D20" s="341"/>
    </row>
    <row r="21" spans="2:13">
      <c r="B21" s="339" t="s">
        <v>262</v>
      </c>
      <c r="C21" s="340"/>
      <c r="D21" s="341"/>
    </row>
    <row r="22" spans="2:13">
      <c r="B22" s="339" t="s">
        <v>263</v>
      </c>
      <c r="C22" s="340"/>
      <c r="D22" s="341"/>
    </row>
    <row r="23" spans="2:13">
      <c r="B23" s="339" t="s">
        <v>264</v>
      </c>
      <c r="C23" s="340"/>
      <c r="D23" s="341"/>
    </row>
    <row r="24" spans="2:13" ht="15.75" thickBot="1">
      <c r="B24" s="339" t="s">
        <v>265</v>
      </c>
      <c r="C24" s="340"/>
      <c r="D24" s="341"/>
    </row>
    <row r="25" spans="2:13" ht="30">
      <c r="E25" s="193" t="s">
        <v>495</v>
      </c>
      <c r="F25" s="194" t="s">
        <v>159</v>
      </c>
      <c r="G25" s="194" t="s">
        <v>160</v>
      </c>
      <c r="H25" s="194" t="s">
        <v>161</v>
      </c>
      <c r="I25" s="194" t="s">
        <v>162</v>
      </c>
      <c r="J25" s="194" t="s">
        <v>163</v>
      </c>
      <c r="K25" s="195" t="s">
        <v>496</v>
      </c>
      <c r="L25" s="194" t="s">
        <v>497</v>
      </c>
      <c r="M25" s="195" t="s">
        <v>498</v>
      </c>
    </row>
    <row r="26" spans="2:13">
      <c r="E26" s="196" t="s">
        <v>499</v>
      </c>
      <c r="F26" s="197"/>
      <c r="G26" s="197"/>
      <c r="H26" s="197"/>
      <c r="I26" s="197">
        <v>4</v>
      </c>
      <c r="J26" s="197"/>
      <c r="K26" s="197"/>
      <c r="L26" s="197"/>
      <c r="M26" s="197"/>
    </row>
    <row r="27" spans="2:13">
      <c r="E27" s="196" t="s">
        <v>500</v>
      </c>
      <c r="F27" s="197"/>
      <c r="G27" s="197"/>
      <c r="H27" s="197"/>
      <c r="I27" s="197">
        <v>5</v>
      </c>
      <c r="J27" s="197"/>
      <c r="K27" s="197"/>
      <c r="L27" s="197"/>
      <c r="M27" s="197"/>
    </row>
    <row r="28" spans="2:13">
      <c r="E28" s="196" t="s">
        <v>501</v>
      </c>
      <c r="F28" s="197"/>
      <c r="G28" s="197"/>
      <c r="H28" s="197"/>
      <c r="I28" s="197"/>
      <c r="J28" s="197"/>
      <c r="K28" s="197">
        <v>4</v>
      </c>
      <c r="L28" s="197"/>
      <c r="M28" s="197"/>
    </row>
    <row r="29" spans="2:13" ht="25.5">
      <c r="E29" s="196" t="s">
        <v>502</v>
      </c>
      <c r="F29" s="197"/>
      <c r="G29" s="197"/>
      <c r="H29" s="197"/>
      <c r="I29" s="197"/>
      <c r="J29" s="197"/>
      <c r="K29" s="197">
        <v>3</v>
      </c>
      <c r="L29" s="197"/>
      <c r="M29" s="197"/>
    </row>
    <row r="30" spans="2:13">
      <c r="E30" s="196" t="s">
        <v>503</v>
      </c>
      <c r="F30" s="197"/>
      <c r="G30" s="197"/>
      <c r="H30" s="197"/>
      <c r="I30" s="197"/>
      <c r="J30" s="197">
        <v>3</v>
      </c>
      <c r="K30" s="197"/>
      <c r="L30" s="197"/>
      <c r="M30" s="197"/>
    </row>
    <row r="31" spans="2:13" ht="15.75" thickBot="1">
      <c r="E31" s="198" t="s">
        <v>504</v>
      </c>
      <c r="F31" s="197"/>
      <c r="G31" s="197"/>
      <c r="H31" s="197"/>
      <c r="I31" s="197">
        <v>5</v>
      </c>
      <c r="J31" s="197"/>
      <c r="K31" s="197"/>
      <c r="L31" s="197"/>
      <c r="M31" s="197"/>
    </row>
    <row r="42" spans="1:1">
      <c r="A42" t="s">
        <v>159</v>
      </c>
    </row>
    <row r="43" spans="1:1">
      <c r="A43" t="s">
        <v>160</v>
      </c>
    </row>
    <row r="44" spans="1:1">
      <c r="A44" t="s">
        <v>161</v>
      </c>
    </row>
    <row r="45" spans="1:1">
      <c r="A45" t="s">
        <v>162</v>
      </c>
    </row>
    <row r="46" spans="1:1">
      <c r="A46" t="s">
        <v>163</v>
      </c>
    </row>
    <row r="47" spans="1:1">
      <c r="A47" t="s">
        <v>164</v>
      </c>
    </row>
    <row r="48" spans="1:1">
      <c r="A48" t="s">
        <v>165</v>
      </c>
    </row>
    <row r="50" spans="1:2">
      <c r="A50">
        <v>5</v>
      </c>
    </row>
    <row r="51" spans="1:2">
      <c r="A51">
        <v>4</v>
      </c>
    </row>
    <row r="52" spans="1:2">
      <c r="A52">
        <v>3</v>
      </c>
    </row>
    <row r="53" spans="1:2">
      <c r="A53">
        <v>2</v>
      </c>
    </row>
    <row r="54" spans="1:2">
      <c r="A54">
        <v>1</v>
      </c>
    </row>
    <row r="56" spans="1:2">
      <c r="A56" s="219" t="s">
        <v>166</v>
      </c>
      <c r="B56" s="219"/>
    </row>
    <row r="57" spans="1:2">
      <c r="A57" s="219" t="s">
        <v>167</v>
      </c>
      <c r="B57" s="219"/>
    </row>
    <row r="58" spans="1:2">
      <c r="A58" s="219" t="s">
        <v>168</v>
      </c>
      <c r="B58" s="219"/>
    </row>
    <row r="59" spans="1:2">
      <c r="A59" s="219" t="s">
        <v>259</v>
      </c>
      <c r="B59" s="219"/>
    </row>
    <row r="60" spans="1:2">
      <c r="A60" s="219" t="s">
        <v>260</v>
      </c>
      <c r="B60" s="219"/>
    </row>
  </sheetData>
  <sortState xmlns:xlrd2="http://schemas.microsoft.com/office/spreadsheetml/2017/richdata2" ref="A12:J218">
    <sortCondition ref="B12:B218"/>
  </sortState>
  <mergeCells count="26">
    <mergeCell ref="D6:I6"/>
    <mergeCell ref="D11:H11"/>
    <mergeCell ref="B9:G9"/>
    <mergeCell ref="A2:A6"/>
    <mergeCell ref="B3:C3"/>
    <mergeCell ref="B4:C5"/>
    <mergeCell ref="B6:C6"/>
    <mergeCell ref="B2:I2"/>
    <mergeCell ref="D3:I3"/>
    <mergeCell ref="D4:I4"/>
    <mergeCell ref="D5:I5"/>
    <mergeCell ref="D12:H12"/>
    <mergeCell ref="D13:H13"/>
    <mergeCell ref="D14:H14"/>
    <mergeCell ref="D15:H15"/>
    <mergeCell ref="D16:H16"/>
    <mergeCell ref="A56:B56"/>
    <mergeCell ref="A57:B57"/>
    <mergeCell ref="A58:B58"/>
    <mergeCell ref="A59:B59"/>
    <mergeCell ref="A60:B60"/>
    <mergeCell ref="B20:D20"/>
    <mergeCell ref="B21:D21"/>
    <mergeCell ref="B22:D22"/>
    <mergeCell ref="B23:D23"/>
    <mergeCell ref="B24:D24"/>
  </mergeCells>
  <dataValidations count="2">
    <dataValidation type="list" allowBlank="1" showInputMessage="1" showErrorMessage="1" sqref="B12:B16" xr:uid="{6F13BD8A-6078-4362-B578-FA4642C596DF}">
      <formula1>$A$42:$A$48</formula1>
    </dataValidation>
    <dataValidation type="list" allowBlank="1" showInputMessage="1" showErrorMessage="1" sqref="C12:C16 F26:M31" xr:uid="{37C5A463-293D-4472-A71C-14A50FA5BFD2}">
      <formula1>$A$50:$A$54</formula1>
    </dataValidation>
  </dataValidations>
  <pageMargins left="0.7" right="0.7" top="0.75" bottom="0.75" header="0.3" footer="0.3"/>
  <pageSetup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57"/>
  <sheetViews>
    <sheetView topLeftCell="A13" zoomScaleNormal="70" workbookViewId="0">
      <selection activeCell="H16" sqref="H16"/>
    </sheetView>
  </sheetViews>
  <sheetFormatPr baseColWidth="10" defaultColWidth="11.42578125" defaultRowHeight="15"/>
  <cols>
    <col min="1" max="1" width="40.7109375" bestFit="1" customWidth="1"/>
    <col min="2" max="2" width="45.28515625" customWidth="1"/>
    <col min="3" max="3" width="36.7109375" customWidth="1"/>
    <col min="9" max="9" width="19" customWidth="1"/>
  </cols>
  <sheetData>
    <row r="1" spans="1:9" ht="15.75" thickBot="1">
      <c r="C1" s="22"/>
    </row>
    <row r="2" spans="1:9" ht="35.25" customHeight="1" thickBot="1">
      <c r="A2" s="253"/>
      <c r="B2" s="232" t="str">
        <f>Complejidad_recuperacion!B2</f>
        <v>CONTINUIDAD DEL NEGOCIO
OFICINA ASESORA DE PLANEACIÓN</v>
      </c>
      <c r="C2" s="233"/>
      <c r="D2" s="233"/>
      <c r="E2" s="233"/>
      <c r="F2" s="233"/>
      <c r="G2" s="234"/>
      <c r="H2" s="175"/>
      <c r="I2" s="176"/>
    </row>
    <row r="3" spans="1:9" ht="46.5" customHeight="1" thickBot="1">
      <c r="A3" s="254"/>
      <c r="B3" s="247" t="str">
        <f>Complejidad_recuperacion!B3</f>
        <v xml:space="preserve">CALIFICACION DE PROCESOS 
GESTIÓN CONTRACTUAL
</v>
      </c>
      <c r="C3" s="248"/>
      <c r="D3" s="236" t="s">
        <v>315</v>
      </c>
      <c r="E3" s="237"/>
      <c r="F3" s="237"/>
      <c r="G3" s="237"/>
      <c r="H3" s="175"/>
      <c r="I3" s="176"/>
    </row>
    <row r="4" spans="1:9" ht="35.25" customHeight="1" thickBot="1">
      <c r="A4" s="254"/>
      <c r="B4" s="249"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50"/>
      <c r="D4" s="238" t="s">
        <v>2</v>
      </c>
      <c r="E4" s="239"/>
      <c r="F4" s="239"/>
      <c r="G4" s="240"/>
      <c r="H4" s="175"/>
      <c r="I4" s="176"/>
    </row>
    <row r="5" spans="1:9" ht="32.25" customHeight="1" thickBot="1">
      <c r="A5" s="254"/>
      <c r="B5" s="251"/>
      <c r="C5" s="252"/>
      <c r="D5" s="241" t="s">
        <v>317</v>
      </c>
      <c r="E5" s="242"/>
      <c r="F5" s="242"/>
      <c r="G5" s="242"/>
      <c r="H5" s="175"/>
      <c r="I5" s="176"/>
    </row>
    <row r="6" spans="1:9" ht="15" customHeight="1" thickBot="1">
      <c r="A6" s="255"/>
      <c r="B6" s="245" t="s">
        <v>3</v>
      </c>
      <c r="C6" s="246"/>
      <c r="D6" s="243">
        <v>45559</v>
      </c>
      <c r="E6" s="244"/>
      <c r="F6" s="244"/>
      <c r="G6" s="244"/>
      <c r="H6" s="175"/>
      <c r="I6" s="176"/>
    </row>
    <row r="8" spans="1:9" ht="39" customHeight="1">
      <c r="B8" s="354" t="s">
        <v>169</v>
      </c>
      <c r="C8" s="354"/>
      <c r="D8" s="354"/>
      <c r="E8" s="354"/>
      <c r="F8" s="354"/>
      <c r="G8" s="354"/>
    </row>
    <row r="9" spans="1:9" ht="16.5" thickBot="1">
      <c r="B9" s="353"/>
      <c r="C9" s="353"/>
      <c r="D9" s="353"/>
      <c r="E9" s="353"/>
      <c r="F9" s="353"/>
      <c r="G9" s="353"/>
    </row>
    <row r="10" spans="1:9" ht="30.75" thickBot="1">
      <c r="B10" s="6" t="s">
        <v>170</v>
      </c>
      <c r="C10" s="352" t="s">
        <v>171</v>
      </c>
      <c r="D10" s="352"/>
      <c r="E10" s="352"/>
      <c r="F10" s="352"/>
      <c r="G10" s="119" t="s">
        <v>172</v>
      </c>
    </row>
    <row r="11" spans="1:9" ht="33" customHeight="1" thickBot="1">
      <c r="B11" s="5" t="s">
        <v>173</v>
      </c>
      <c r="C11" s="251" t="str">
        <f>IF(G11=5,B50,IF(G11=4,B51,IF(G11=3,B52,IF(G11=2,B53,IF(G11=1,B54,0) ))))</f>
        <v>El subproceso pertenece a un proceso de direccionamiento estratégico</v>
      </c>
      <c r="D11" s="351"/>
      <c r="E11" s="351"/>
      <c r="F11" s="252"/>
      <c r="G11" s="4">
        <v>2</v>
      </c>
    </row>
    <row r="12" spans="1:9" ht="38.25" customHeight="1" thickBot="1">
      <c r="B12" s="5" t="s">
        <v>486</v>
      </c>
      <c r="C12" s="348" t="str">
        <f>IF(G12=5,B56,IF(G12=1,B57,0))</f>
        <v>La interrupción del subproceso impacta de manera directa la prestación de productos y servicios que presta la SDSCJ</v>
      </c>
      <c r="D12" s="349"/>
      <c r="E12" s="349"/>
      <c r="F12" s="350"/>
      <c r="G12" s="4">
        <v>5</v>
      </c>
    </row>
    <row r="13" spans="1:9" ht="45.75" thickBot="1">
      <c r="B13" s="5" t="s">
        <v>174</v>
      </c>
      <c r="C13" s="348" t="str">
        <f>IF(G13=5,C50,IF(G13=4,C51,IF(G13=3,C52,IF(G13=2,C53,IF(G13=1,C54,0) ))))</f>
        <v>Es una tarea que se ejecuta con frecuencia diaria – a toda hora</v>
      </c>
      <c r="D13" s="349"/>
      <c r="E13" s="349"/>
      <c r="F13" s="350"/>
      <c r="G13" s="4">
        <v>5</v>
      </c>
    </row>
    <row r="14" spans="1:9" ht="52.5" customHeight="1" thickBot="1">
      <c r="B14" s="5" t="s">
        <v>175</v>
      </c>
      <c r="C14" s="348" t="str">
        <f>IF(G14=5,D50,IF(G14=4,D51,IF(G14=3,D52,IF(G14=2,D53,IF(G14=1,D54,0) ))))</f>
        <v>4 horas – 1 día</v>
      </c>
      <c r="D14" s="349"/>
      <c r="E14" s="349"/>
      <c r="F14" s="350"/>
      <c r="G14" s="4">
        <v>3</v>
      </c>
    </row>
    <row r="15" spans="1:9" ht="59.25" customHeight="1" thickBot="1">
      <c r="B15" s="5" t="s">
        <v>176</v>
      </c>
      <c r="C15" s="348" t="str">
        <f>IF(G15=5,E50,IF(G15=4,E51,IF(G15=3,E52,IF(G15=2,E53,IF(G15=1,E54,0) ))))</f>
        <v>1 día – 2 días</v>
      </c>
      <c r="D15" s="349"/>
      <c r="E15" s="349"/>
      <c r="F15" s="350"/>
      <c r="G15" s="4">
        <v>2</v>
      </c>
    </row>
    <row r="16" spans="1:9" ht="56.25" customHeight="1" thickBot="1">
      <c r="B16" s="78" t="s">
        <v>177</v>
      </c>
      <c r="C16" s="348" t="str">
        <f>IF(G16=5,F50,IF(G16=4,F51,IF(G16=3,F52,IF(G16=2,F53,IF(G16=1,F54,0) ))))</f>
        <v>Mayor</v>
      </c>
      <c r="D16" s="349"/>
      <c r="E16" s="349"/>
      <c r="F16" s="350"/>
      <c r="G16" s="4">
        <v>4</v>
      </c>
    </row>
    <row r="49" spans="1:6" ht="15.75" thickBot="1">
      <c r="B49" s="148" t="s">
        <v>288</v>
      </c>
      <c r="C49" s="148" t="s">
        <v>290</v>
      </c>
      <c r="D49" s="148" t="s">
        <v>18</v>
      </c>
      <c r="E49" s="148" t="s">
        <v>19</v>
      </c>
      <c r="F49" s="148" t="s">
        <v>291</v>
      </c>
    </row>
    <row r="50" spans="1:6" ht="30">
      <c r="A50" s="32">
        <v>5</v>
      </c>
      <c r="B50" s="79" t="s">
        <v>178</v>
      </c>
      <c r="C50" s="79" t="s">
        <v>179</v>
      </c>
      <c r="D50" s="79" t="s">
        <v>180</v>
      </c>
      <c r="E50" s="79" t="s">
        <v>181</v>
      </c>
      <c r="F50" s="80" t="s">
        <v>57</v>
      </c>
    </row>
    <row r="51" spans="1:6" ht="30">
      <c r="A51" s="33">
        <v>4</v>
      </c>
      <c r="B51" s="81" t="s">
        <v>487</v>
      </c>
      <c r="C51" s="81" t="s">
        <v>182</v>
      </c>
      <c r="D51" s="81" t="s">
        <v>183</v>
      </c>
      <c r="E51" s="81" t="s">
        <v>184</v>
      </c>
      <c r="F51" s="82" t="s">
        <v>59</v>
      </c>
    </row>
    <row r="52" spans="1:6" ht="45">
      <c r="A52" s="33">
        <v>3</v>
      </c>
      <c r="B52" s="81" t="s">
        <v>488</v>
      </c>
      <c r="C52" s="81" t="s">
        <v>185</v>
      </c>
      <c r="D52" s="81" t="s">
        <v>186</v>
      </c>
      <c r="E52" s="81" t="s">
        <v>186</v>
      </c>
      <c r="F52" s="82" t="s">
        <v>61</v>
      </c>
    </row>
    <row r="53" spans="1:6" ht="30">
      <c r="A53" s="33">
        <v>2</v>
      </c>
      <c r="B53" s="81" t="s">
        <v>187</v>
      </c>
      <c r="C53" s="81" t="s">
        <v>188</v>
      </c>
      <c r="D53" s="81" t="s">
        <v>189</v>
      </c>
      <c r="E53" s="81" t="s">
        <v>189</v>
      </c>
      <c r="F53" s="82" t="s">
        <v>190</v>
      </c>
    </row>
    <row r="54" spans="1:6" ht="30.75" thickBot="1">
      <c r="A54" s="34">
        <v>1</v>
      </c>
      <c r="B54" s="83" t="s">
        <v>191</v>
      </c>
      <c r="C54" s="83" t="s">
        <v>192</v>
      </c>
      <c r="D54" s="83" t="s">
        <v>193</v>
      </c>
      <c r="E54" s="83" t="s">
        <v>193</v>
      </c>
      <c r="F54" s="84" t="s">
        <v>194</v>
      </c>
    </row>
    <row r="55" spans="1:6" ht="15.75" thickBot="1">
      <c r="B55" s="149" t="s">
        <v>289</v>
      </c>
    </row>
    <row r="56" spans="1:6" ht="45">
      <c r="A56" s="87">
        <v>5</v>
      </c>
      <c r="B56" s="85" t="s">
        <v>489</v>
      </c>
    </row>
    <row r="57" spans="1:6" ht="45.75" thickBot="1">
      <c r="A57" s="88">
        <v>1</v>
      </c>
      <c r="B57" s="86" t="s">
        <v>490</v>
      </c>
    </row>
  </sheetData>
  <mergeCells count="18">
    <mergeCell ref="C10:F10"/>
    <mergeCell ref="C14:F14"/>
    <mergeCell ref="A2:A6"/>
    <mergeCell ref="B2:G2"/>
    <mergeCell ref="B3:C3"/>
    <mergeCell ref="D3:G3"/>
    <mergeCell ref="B4:C5"/>
    <mergeCell ref="D4:G4"/>
    <mergeCell ref="D5:G5"/>
    <mergeCell ref="B6:C6"/>
    <mergeCell ref="D6:G6"/>
    <mergeCell ref="B9:G9"/>
    <mergeCell ref="B8:G8"/>
    <mergeCell ref="C15:F15"/>
    <mergeCell ref="C16:F16"/>
    <mergeCell ref="C11:F11"/>
    <mergeCell ref="C12:F12"/>
    <mergeCell ref="C13:F13"/>
  </mergeCells>
  <dataValidations count="2">
    <dataValidation type="list" allowBlank="1" showInputMessage="1" showErrorMessage="1" sqref="G11 G13:G16" xr:uid="{EC3D6441-D7FB-4AFC-BABA-6F3984EC09A4}">
      <formula1>$A$50:$A$54</formula1>
    </dataValidation>
    <dataValidation type="list" allowBlank="1" showInputMessage="1" showErrorMessage="1" sqref="G12" xr:uid="{2F9C143D-A532-44CE-AB93-1E057EF60BC4}">
      <formula1>$A$56:$A$57</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34"/>
  <sheetViews>
    <sheetView topLeftCell="A30" workbookViewId="0">
      <selection activeCell="B32" sqref="B32:B33"/>
    </sheetView>
  </sheetViews>
  <sheetFormatPr baseColWidth="10" defaultColWidth="11.42578125" defaultRowHeight="15"/>
  <cols>
    <col min="1" max="1" width="34.42578125" bestFit="1" customWidth="1"/>
    <col min="2" max="2" width="20.42578125" style="2" customWidth="1"/>
    <col min="3" max="3" width="17.140625" customWidth="1"/>
    <col min="4" max="4" width="18.85546875" customWidth="1"/>
    <col min="5" max="5" width="10.140625" customWidth="1"/>
    <col min="6" max="6" width="9.42578125" customWidth="1"/>
    <col min="7" max="7" width="21.7109375" customWidth="1"/>
    <col min="8" max="8" width="11.7109375" customWidth="1"/>
    <col min="9" max="9" width="17.140625" customWidth="1"/>
  </cols>
  <sheetData>
    <row r="1" spans="1:9" ht="15.75" thickBot="1">
      <c r="B1"/>
      <c r="C1" s="22"/>
    </row>
    <row r="2" spans="1:9" ht="34.5" customHeight="1" thickBot="1">
      <c r="A2" s="253"/>
      <c r="B2" s="232" t="str">
        <f>Complejidad_recuperacion!B2</f>
        <v>CONTINUIDAD DEL NEGOCIO
OFICINA ASESORA DE PLANEACIÓN</v>
      </c>
      <c r="C2" s="233"/>
      <c r="D2" s="233"/>
      <c r="E2" s="233"/>
      <c r="F2" s="233"/>
      <c r="G2" s="234"/>
      <c r="H2" s="175"/>
      <c r="I2" s="176"/>
    </row>
    <row r="3" spans="1:9" ht="56.25" customHeight="1" thickBot="1">
      <c r="A3" s="254"/>
      <c r="B3" s="247" t="str">
        <f>Complejidad_recuperacion!B3</f>
        <v xml:space="preserve">CALIFICACION DE PROCESOS 
GESTIÓN CONTRACTUAL
</v>
      </c>
      <c r="C3" s="281"/>
      <c r="D3" s="248"/>
      <c r="E3" s="365" t="s">
        <v>310</v>
      </c>
      <c r="F3" s="366"/>
      <c r="G3" s="367"/>
      <c r="H3" s="175"/>
      <c r="I3" s="176"/>
    </row>
    <row r="4" spans="1:9" ht="22.5" customHeight="1" thickBot="1">
      <c r="A4" s="254"/>
      <c r="B4" s="249"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79"/>
      <c r="D4" s="250"/>
      <c r="E4" s="368" t="s">
        <v>2</v>
      </c>
      <c r="F4" s="369"/>
      <c r="G4" s="370"/>
      <c r="H4" s="175"/>
      <c r="I4" s="176"/>
    </row>
    <row r="5" spans="1:9" ht="53.25" customHeight="1" thickBot="1">
      <c r="A5" s="254"/>
      <c r="B5" s="251"/>
      <c r="C5" s="351"/>
      <c r="D5" s="252"/>
      <c r="E5" s="371" t="s">
        <v>317</v>
      </c>
      <c r="F5" s="372"/>
      <c r="G5" s="373"/>
      <c r="H5" s="175"/>
      <c r="I5" s="176"/>
    </row>
    <row r="6" spans="1:9" ht="15.75" thickBot="1">
      <c r="A6" s="255"/>
      <c r="B6" s="245" t="s">
        <v>3</v>
      </c>
      <c r="C6" s="246"/>
      <c r="D6" s="243">
        <v>45559</v>
      </c>
      <c r="E6" s="244"/>
      <c r="F6" s="244"/>
      <c r="G6" s="244"/>
      <c r="H6" s="175"/>
      <c r="I6" s="176"/>
    </row>
    <row r="7" spans="1:9">
      <c r="A7" s="22"/>
      <c r="B7" s="26"/>
      <c r="C7" s="26"/>
      <c r="D7" s="27"/>
      <c r="E7" s="27"/>
      <c r="F7" s="27"/>
      <c r="G7" s="27"/>
      <c r="H7" s="113"/>
      <c r="I7" s="113"/>
    </row>
    <row r="8" spans="1:9">
      <c r="A8" s="22"/>
      <c r="B8" s="26"/>
      <c r="C8" s="26"/>
      <c r="D8" s="27"/>
      <c r="E8" s="27"/>
      <c r="F8" s="27"/>
      <c r="G8" s="27"/>
      <c r="H8" s="113"/>
      <c r="I8" s="113"/>
    </row>
    <row r="9" spans="1:9" ht="15.75" thickBot="1"/>
    <row r="10" spans="1:9" s="2" customFormat="1" ht="33.75" customHeight="1" thickBot="1">
      <c r="A10" s="1"/>
      <c r="B10" s="103" t="s">
        <v>292</v>
      </c>
      <c r="C10" s="103" t="s">
        <v>195</v>
      </c>
      <c r="D10" s="103" t="s">
        <v>196</v>
      </c>
      <c r="E10" s="103" t="s">
        <v>18</v>
      </c>
      <c r="F10" s="103" t="s">
        <v>19</v>
      </c>
      <c r="G10" s="103" t="s">
        <v>197</v>
      </c>
      <c r="H10" s="103" t="s">
        <v>198</v>
      </c>
    </row>
    <row r="11" spans="1:9" ht="15.75" thickBot="1">
      <c r="B11" s="115">
        <f>Calculo_criticidad_procesos!G11</f>
        <v>2</v>
      </c>
      <c r="C11" s="115">
        <f>Calculo_criticidad_procesos!G12</f>
        <v>5</v>
      </c>
      <c r="D11" s="115">
        <f>Calculo_criticidad_procesos!G13</f>
        <v>5</v>
      </c>
      <c r="E11" s="115">
        <f>Calculo_criticidad_procesos!G14</f>
        <v>3</v>
      </c>
      <c r="F11" s="115">
        <f>Calculo_criticidad_procesos!G15</f>
        <v>2</v>
      </c>
      <c r="G11" s="115">
        <f>Calculo_criticidad_procesos!G16</f>
        <v>4</v>
      </c>
      <c r="H11" s="104">
        <f t="shared" ref="H11" si="0">SUM(B11:G11)</f>
        <v>21</v>
      </c>
    </row>
    <row r="28" spans="2:7" ht="15.75" thickBot="1"/>
    <row r="29" spans="2:7" ht="51.95" customHeight="1" thickBot="1">
      <c r="B29" s="140" t="s">
        <v>273</v>
      </c>
      <c r="C29" s="141" t="s">
        <v>287</v>
      </c>
      <c r="D29" s="359" t="s">
        <v>274</v>
      </c>
      <c r="E29" s="359"/>
      <c r="F29" s="359"/>
      <c r="G29" s="360"/>
    </row>
    <row r="30" spans="2:7" ht="35.1" customHeight="1">
      <c r="B30" s="142" t="s">
        <v>275</v>
      </c>
      <c r="C30" s="143" t="s">
        <v>276</v>
      </c>
      <c r="D30" s="361" t="s">
        <v>277</v>
      </c>
      <c r="E30" s="361"/>
      <c r="F30" s="361"/>
      <c r="G30" s="362"/>
    </row>
    <row r="31" spans="2:7" ht="63" customHeight="1">
      <c r="B31" s="144" t="s">
        <v>278</v>
      </c>
      <c r="C31" s="145" t="s">
        <v>279</v>
      </c>
      <c r="D31" s="363" t="s">
        <v>280</v>
      </c>
      <c r="E31" s="363"/>
      <c r="F31" s="363"/>
      <c r="G31" s="364"/>
    </row>
    <row r="32" spans="2:7" ht="54.95" customHeight="1">
      <c r="B32" s="357" t="s">
        <v>281</v>
      </c>
      <c r="C32" s="358" t="s">
        <v>282</v>
      </c>
      <c r="D32" s="363" t="s">
        <v>283</v>
      </c>
      <c r="E32" s="363"/>
      <c r="F32" s="363"/>
      <c r="G32" s="364"/>
    </row>
    <row r="33" spans="2:7" ht="15.95" hidden="1" customHeight="1" thickBot="1">
      <c r="B33" s="357"/>
      <c r="C33" s="358"/>
      <c r="D33" s="363"/>
      <c r="E33" s="363"/>
      <c r="F33" s="363"/>
      <c r="G33" s="364"/>
    </row>
    <row r="34" spans="2:7" ht="75.95" customHeight="1" thickBot="1">
      <c r="B34" s="146" t="s">
        <v>284</v>
      </c>
      <c r="C34" s="147" t="s">
        <v>285</v>
      </c>
      <c r="D34" s="355" t="s">
        <v>286</v>
      </c>
      <c r="E34" s="355"/>
      <c r="F34" s="355"/>
      <c r="G34" s="356"/>
    </row>
  </sheetData>
  <sortState xmlns:xlrd2="http://schemas.microsoft.com/office/spreadsheetml/2017/richdata2" ref="A11:I45">
    <sortCondition descending="1" ref="I11:I45"/>
  </sortState>
  <mergeCells count="16">
    <mergeCell ref="A2:A6"/>
    <mergeCell ref="B2:G2"/>
    <mergeCell ref="B6:C6"/>
    <mergeCell ref="D6:G6"/>
    <mergeCell ref="E3:G3"/>
    <mergeCell ref="E4:G4"/>
    <mergeCell ref="E5:G5"/>
    <mergeCell ref="B3:D3"/>
    <mergeCell ref="B4:D5"/>
    <mergeCell ref="D34:G34"/>
    <mergeCell ref="B32:B33"/>
    <mergeCell ref="C32:C33"/>
    <mergeCell ref="D29:G29"/>
    <mergeCell ref="D30:G30"/>
    <mergeCell ref="D31:G31"/>
    <mergeCell ref="D32:G33"/>
  </mergeCell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22"/>
  <sheetViews>
    <sheetView workbookViewId="0">
      <selection activeCell="J9" sqref="J9"/>
    </sheetView>
  </sheetViews>
  <sheetFormatPr baseColWidth="10" defaultColWidth="11.42578125" defaultRowHeight="15"/>
  <cols>
    <col min="1" max="1" width="30.85546875" customWidth="1"/>
    <col min="2" max="2" width="15.140625" customWidth="1"/>
    <col min="3" max="3" width="38.7109375" customWidth="1"/>
    <col min="4" max="4" width="17.42578125" customWidth="1"/>
    <col min="5" max="5" width="14.140625" customWidth="1"/>
    <col min="6" max="6" width="13.28515625" customWidth="1"/>
    <col min="7" max="7" width="12.7109375" customWidth="1"/>
    <col min="9" max="9" width="17.140625" customWidth="1"/>
  </cols>
  <sheetData>
    <row r="1" spans="1:9" ht="15.75" thickBot="1">
      <c r="C1" s="22"/>
    </row>
    <row r="2" spans="1:9" ht="36" customHeight="1" thickBot="1">
      <c r="A2" s="253"/>
      <c r="B2" s="232" t="str">
        <f>Complejidad_recuperacion!B2</f>
        <v>CONTINUIDAD DEL NEGOCIO
OFICINA ASESORA DE PLANEACIÓN</v>
      </c>
      <c r="C2" s="233"/>
      <c r="D2" s="233"/>
      <c r="E2" s="233"/>
      <c r="F2" s="233"/>
      <c r="G2" s="234"/>
      <c r="H2" s="175"/>
      <c r="I2" s="176"/>
    </row>
    <row r="3" spans="1:9" ht="62.25" customHeight="1" thickBot="1">
      <c r="A3" s="254"/>
      <c r="B3" s="247" t="str">
        <f>Complejidad_recuperacion!B3</f>
        <v xml:space="preserve">CALIFICACION DE PROCESOS 
GESTIÓN CONTRACTUAL
</v>
      </c>
      <c r="C3" s="248"/>
      <c r="D3" s="236" t="s">
        <v>315</v>
      </c>
      <c r="E3" s="237"/>
      <c r="F3" s="237"/>
      <c r="G3" s="237"/>
      <c r="H3" s="175"/>
      <c r="I3" s="176"/>
    </row>
    <row r="4" spans="1:9" ht="27.75" customHeight="1" thickBot="1">
      <c r="A4" s="254"/>
      <c r="B4" s="249" t="str">
        <f>Complejidad_recuperacion!B4</f>
        <v>Adquirir los bienes, obras y servicios requeridos por las diferentes dependencias de la entidad y organismos de seguridad, convivencia y acceso a la justicia, mediante el cumplimiento de las diferentes etapas precontractuales y contractuales para el mejoramiento de la seguridad, convivencia y justicia en el Distrito Capital.</v>
      </c>
      <c r="C4" s="250"/>
      <c r="D4" s="238" t="s">
        <v>2</v>
      </c>
      <c r="E4" s="239"/>
      <c r="F4" s="239"/>
      <c r="G4" s="240"/>
      <c r="H4" s="175"/>
      <c r="I4" s="176"/>
    </row>
    <row r="5" spans="1:9" ht="51.75" customHeight="1" thickBot="1">
      <c r="A5" s="254"/>
      <c r="B5" s="251"/>
      <c r="C5" s="252"/>
      <c r="D5" s="241" t="s">
        <v>316</v>
      </c>
      <c r="E5" s="242"/>
      <c r="F5" s="242"/>
      <c r="G5" s="242"/>
      <c r="H5" s="175"/>
      <c r="I5" s="176"/>
    </row>
    <row r="6" spans="1:9" ht="15.75" thickBot="1">
      <c r="A6" s="255"/>
      <c r="B6" s="245" t="s">
        <v>3</v>
      </c>
      <c r="C6" s="246"/>
      <c r="D6" s="243">
        <v>45559</v>
      </c>
      <c r="E6" s="244"/>
      <c r="F6" s="244"/>
      <c r="G6" s="244"/>
      <c r="H6" s="175"/>
      <c r="I6" s="176"/>
    </row>
    <row r="7" spans="1:9">
      <c r="A7" s="22"/>
      <c r="B7" s="26"/>
      <c r="C7" s="26"/>
      <c r="D7" s="27"/>
      <c r="E7" s="27"/>
      <c r="F7" s="27"/>
      <c r="G7" s="27"/>
      <c r="H7" s="113"/>
      <c r="I7" s="113"/>
    </row>
    <row r="8" spans="1:9">
      <c r="A8" s="22"/>
      <c r="B8" s="26"/>
      <c r="C8" s="26"/>
      <c r="D8" s="27"/>
      <c r="E8" s="27"/>
      <c r="F8" s="27"/>
      <c r="G8" s="27"/>
      <c r="H8" s="113"/>
      <c r="I8" s="113"/>
    </row>
    <row r="9" spans="1:9" ht="39" customHeight="1">
      <c r="A9" s="22"/>
      <c r="B9" s="314" t="s">
        <v>319</v>
      </c>
      <c r="C9" s="315"/>
      <c r="D9" s="315"/>
      <c r="E9" s="315"/>
      <c r="F9" s="315"/>
      <c r="G9" s="27"/>
      <c r="H9" s="113"/>
      <c r="I9" s="113"/>
    </row>
    <row r="10" spans="1:9" ht="15.75" thickBot="1"/>
    <row r="11" spans="1:9" ht="15.75" thickBot="1">
      <c r="B11" s="91" t="s">
        <v>199</v>
      </c>
      <c r="C11" s="96"/>
      <c r="D11" s="380" t="s">
        <v>200</v>
      </c>
      <c r="E11" s="380"/>
    </row>
    <row r="12" spans="1:9">
      <c r="B12" s="92" t="s">
        <v>201</v>
      </c>
      <c r="C12" s="93"/>
      <c r="D12" s="378"/>
      <c r="E12" s="379"/>
    </row>
    <row r="13" spans="1:9">
      <c r="B13" s="94" t="s">
        <v>202</v>
      </c>
      <c r="C13" s="95"/>
      <c r="D13" s="374"/>
      <c r="E13" s="375"/>
    </row>
    <row r="14" spans="1:9">
      <c r="B14" s="94" t="s">
        <v>203</v>
      </c>
      <c r="C14" s="95"/>
      <c r="D14" s="374"/>
      <c r="E14" s="375"/>
    </row>
    <row r="15" spans="1:9">
      <c r="B15" s="94" t="s">
        <v>204</v>
      </c>
      <c r="C15" s="95"/>
      <c r="D15" s="374"/>
      <c r="E15" s="375"/>
    </row>
    <row r="16" spans="1:9">
      <c r="B16" s="94" t="s">
        <v>205</v>
      </c>
      <c r="C16" s="95"/>
      <c r="D16" s="374"/>
      <c r="E16" s="375"/>
    </row>
    <row r="17" spans="2:5" ht="15.75" thickBot="1">
      <c r="B17" s="89" t="s">
        <v>206</v>
      </c>
      <c r="C17" s="90"/>
      <c r="D17" s="376"/>
      <c r="E17" s="377"/>
    </row>
    <row r="22" spans="2:5">
      <c r="B22" t="s">
        <v>320</v>
      </c>
    </row>
  </sheetData>
  <mergeCells count="17">
    <mergeCell ref="D16:E16"/>
    <mergeCell ref="D17:E17"/>
    <mergeCell ref="B9:F9"/>
    <mergeCell ref="D12:E12"/>
    <mergeCell ref="D11:E11"/>
    <mergeCell ref="D13:E13"/>
    <mergeCell ref="D14:E14"/>
    <mergeCell ref="D15:E15"/>
    <mergeCell ref="A2:A6"/>
    <mergeCell ref="B2:G2"/>
    <mergeCell ref="B3:C3"/>
    <mergeCell ref="D3:G3"/>
    <mergeCell ref="B4:C5"/>
    <mergeCell ref="D4:G4"/>
    <mergeCell ref="D5:G5"/>
    <mergeCell ref="B6:C6"/>
    <mergeCell ref="D6:G6"/>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88158-3672-4520-94EA-95EAC32E6634}">
  <dimension ref="A4:F173"/>
  <sheetViews>
    <sheetView tabSelected="1" topLeftCell="A41" workbookViewId="0">
      <selection activeCell="D6" sqref="D6"/>
    </sheetView>
  </sheetViews>
  <sheetFormatPr baseColWidth="10" defaultColWidth="11.42578125" defaultRowHeight="15"/>
  <cols>
    <col min="1" max="1" width="43.140625" bestFit="1" customWidth="1"/>
    <col min="2" max="2" width="9.5703125" bestFit="1" customWidth="1"/>
    <col min="3" max="3" width="37" customWidth="1"/>
    <col min="4" max="4" width="22.140625" customWidth="1"/>
    <col min="5" max="5" width="19.7109375" customWidth="1"/>
    <col min="6" max="6" width="22" customWidth="1"/>
  </cols>
  <sheetData>
    <row r="4" spans="3:6" ht="15.75" thickBot="1"/>
    <row r="5" spans="3:6">
      <c r="C5" s="193" t="s">
        <v>505</v>
      </c>
      <c r="D5" s="199" t="s">
        <v>506</v>
      </c>
      <c r="E5" s="199" t="s">
        <v>507</v>
      </c>
      <c r="F5" s="199" t="s">
        <v>508</v>
      </c>
    </row>
    <row r="6" spans="3:6">
      <c r="C6" s="196" t="s">
        <v>708</v>
      </c>
      <c r="D6" s="200" t="s">
        <v>697</v>
      </c>
      <c r="E6" s="200"/>
      <c r="F6" s="200"/>
    </row>
    <row r="7" spans="3:6">
      <c r="C7" s="196"/>
      <c r="D7" s="200"/>
      <c r="E7" s="200"/>
      <c r="F7" s="200"/>
    </row>
    <row r="8" spans="3:6">
      <c r="C8" s="196"/>
      <c r="D8" s="200"/>
      <c r="E8" s="200"/>
      <c r="F8" s="200"/>
    </row>
    <row r="9" spans="3:6">
      <c r="C9" s="196"/>
      <c r="D9" s="200"/>
      <c r="E9" s="200"/>
      <c r="F9" s="200"/>
    </row>
    <row r="10" spans="3:6">
      <c r="C10" s="196"/>
      <c r="D10" s="200"/>
      <c r="E10" s="200"/>
      <c r="F10" s="200"/>
    </row>
    <row r="11" spans="3:6" ht="15.75" thickBot="1">
      <c r="C11" s="196"/>
      <c r="D11" s="201"/>
      <c r="E11" s="201"/>
      <c r="F11" s="201"/>
    </row>
    <row r="39" spans="1:3">
      <c r="A39" t="s">
        <v>696</v>
      </c>
    </row>
    <row r="40" spans="1:3">
      <c r="A40" t="s">
        <v>697</v>
      </c>
    </row>
    <row r="45" spans="1:3" ht="45">
      <c r="C45" s="2" t="s">
        <v>511</v>
      </c>
    </row>
    <row r="46" spans="1:3" ht="30">
      <c r="C46" s="2" t="s">
        <v>512</v>
      </c>
    </row>
    <row r="47" spans="1:3" ht="45">
      <c r="C47" s="2" t="s">
        <v>513</v>
      </c>
    </row>
    <row r="48" spans="1:3" ht="30">
      <c r="C48" s="2" t="s">
        <v>514</v>
      </c>
    </row>
    <row r="49" spans="1:3" ht="90">
      <c r="C49" s="2" t="s">
        <v>515</v>
      </c>
    </row>
    <row r="50" spans="1:3" ht="45">
      <c r="C50" s="7" t="s">
        <v>509</v>
      </c>
    </row>
    <row r="51" spans="1:3" ht="30">
      <c r="C51" s="2" t="s">
        <v>516</v>
      </c>
    </row>
    <row r="52" spans="1:3" ht="60">
      <c r="C52" s="2" t="s">
        <v>510</v>
      </c>
    </row>
    <row r="53" spans="1:3" ht="45.75" thickBot="1">
      <c r="A53" t="s">
        <v>517</v>
      </c>
      <c r="C53" s="10" t="s">
        <v>685</v>
      </c>
    </row>
    <row r="54" spans="1:3" ht="60.75" thickBot="1">
      <c r="A54" s="202" t="s">
        <v>518</v>
      </c>
      <c r="B54" s="203" t="s">
        <v>519</v>
      </c>
      <c r="C54" s="2" t="s">
        <v>686</v>
      </c>
    </row>
    <row r="55" spans="1:3" ht="45.75" thickBot="1">
      <c r="A55" s="204" t="s">
        <v>520</v>
      </c>
      <c r="B55" s="205" t="s">
        <v>521</v>
      </c>
      <c r="C55" s="2" t="s">
        <v>687</v>
      </c>
    </row>
    <row r="56" spans="1:3" ht="45.75" thickBot="1">
      <c r="A56" s="204" t="s">
        <v>522</v>
      </c>
      <c r="B56" s="205" t="s">
        <v>521</v>
      </c>
      <c r="C56" s="2" t="s">
        <v>688</v>
      </c>
    </row>
    <row r="57" spans="1:3" ht="60.75" thickBot="1">
      <c r="A57" s="204" t="s">
        <v>523</v>
      </c>
      <c r="B57" s="205" t="s">
        <v>521</v>
      </c>
      <c r="C57" s="2" t="s">
        <v>689</v>
      </c>
    </row>
    <row r="58" spans="1:3" ht="30.75" thickBot="1">
      <c r="A58" s="204" t="s">
        <v>524</v>
      </c>
      <c r="B58" s="205" t="s">
        <v>521</v>
      </c>
      <c r="C58" s="2" t="s">
        <v>690</v>
      </c>
    </row>
    <row r="59" spans="1:3" ht="30.75" thickBot="1">
      <c r="A59" s="204" t="s">
        <v>525</v>
      </c>
      <c r="B59" s="205" t="s">
        <v>521</v>
      </c>
      <c r="C59" s="2" t="s">
        <v>691</v>
      </c>
    </row>
    <row r="60" spans="1:3" ht="45.75" thickBot="1">
      <c r="A60" s="204" t="s">
        <v>526</v>
      </c>
      <c r="B60" s="205" t="s">
        <v>527</v>
      </c>
      <c r="C60" s="2" t="s">
        <v>692</v>
      </c>
    </row>
    <row r="61" spans="1:3" ht="45.75" thickBot="1">
      <c r="A61" s="204" t="s">
        <v>528</v>
      </c>
      <c r="B61" s="205" t="s">
        <v>527</v>
      </c>
      <c r="C61" s="2" t="s">
        <v>693</v>
      </c>
    </row>
    <row r="62" spans="1:3" ht="45.75" thickBot="1">
      <c r="A62" s="204" t="s">
        <v>529</v>
      </c>
      <c r="B62" s="205" t="s">
        <v>527</v>
      </c>
      <c r="C62" s="2" t="s">
        <v>694</v>
      </c>
    </row>
    <row r="63" spans="1:3" ht="30.75" thickBot="1">
      <c r="A63" s="204" t="s">
        <v>530</v>
      </c>
      <c r="B63" s="205" t="s">
        <v>527</v>
      </c>
      <c r="C63" s="2" t="s">
        <v>695</v>
      </c>
    </row>
    <row r="64" spans="1:3" ht="16.5" thickBot="1">
      <c r="A64" s="204" t="s">
        <v>531</v>
      </c>
      <c r="B64" s="205" t="s">
        <v>532</v>
      </c>
      <c r="C64" t="s">
        <v>706</v>
      </c>
    </row>
    <row r="65" spans="1:3" ht="16.5" thickBot="1">
      <c r="A65" s="204" t="s">
        <v>533</v>
      </c>
      <c r="B65" s="205" t="s">
        <v>534</v>
      </c>
      <c r="C65" t="s">
        <v>707</v>
      </c>
    </row>
    <row r="66" spans="1:3" ht="16.5" thickBot="1">
      <c r="A66" s="204" t="s">
        <v>535</v>
      </c>
      <c r="B66" s="205" t="s">
        <v>521</v>
      </c>
      <c r="C66" t="s">
        <v>708</v>
      </c>
    </row>
    <row r="67" spans="1:3" ht="16.5" thickBot="1">
      <c r="A67" s="204" t="s">
        <v>536</v>
      </c>
      <c r="B67" s="205" t="s">
        <v>532</v>
      </c>
      <c r="C67" t="s">
        <v>709</v>
      </c>
    </row>
    <row r="68" spans="1:3" ht="16.5" thickBot="1">
      <c r="A68" s="204" t="s">
        <v>537</v>
      </c>
      <c r="B68" s="205" t="s">
        <v>521</v>
      </c>
      <c r="C68" t="s">
        <v>710</v>
      </c>
    </row>
    <row r="69" spans="1:3" ht="16.5" thickBot="1">
      <c r="A69" s="204" t="s">
        <v>538</v>
      </c>
      <c r="B69" s="205" t="s">
        <v>521</v>
      </c>
      <c r="C69" s="2"/>
    </row>
    <row r="70" spans="1:3" ht="16.5" thickBot="1">
      <c r="A70" s="204" t="s">
        <v>539</v>
      </c>
      <c r="B70" s="205" t="s">
        <v>521</v>
      </c>
      <c r="C70" s="2"/>
    </row>
    <row r="71" spans="1:3" ht="16.5" thickBot="1">
      <c r="A71" s="204" t="s">
        <v>540</v>
      </c>
      <c r="B71" s="205" t="s">
        <v>541</v>
      </c>
      <c r="C71" s="2"/>
    </row>
    <row r="72" spans="1:3" ht="16.5" thickBot="1">
      <c r="A72" s="204" t="s">
        <v>542</v>
      </c>
      <c r="B72" s="205" t="s">
        <v>541</v>
      </c>
      <c r="C72" s="2"/>
    </row>
    <row r="73" spans="1:3" ht="16.5" thickBot="1">
      <c r="A73" s="204" t="s">
        <v>543</v>
      </c>
      <c r="B73" s="205" t="s">
        <v>541</v>
      </c>
      <c r="C73" s="2"/>
    </row>
    <row r="74" spans="1:3" ht="16.5" thickBot="1">
      <c r="A74" s="204" t="s">
        <v>544</v>
      </c>
      <c r="B74" s="205" t="s">
        <v>541</v>
      </c>
      <c r="C74" s="2"/>
    </row>
    <row r="75" spans="1:3" ht="16.5" thickBot="1">
      <c r="A75" s="204" t="s">
        <v>545</v>
      </c>
      <c r="B75" s="205" t="s">
        <v>541</v>
      </c>
    </row>
    <row r="76" spans="1:3" ht="16.5" thickBot="1">
      <c r="A76" s="204" t="s">
        <v>546</v>
      </c>
      <c r="B76" s="205" t="s">
        <v>541</v>
      </c>
    </row>
    <row r="77" spans="1:3" ht="16.5" thickBot="1">
      <c r="A77" s="204" t="s">
        <v>547</v>
      </c>
      <c r="B77" s="205" t="s">
        <v>541</v>
      </c>
    </row>
    <row r="78" spans="1:3" ht="16.5" thickBot="1">
      <c r="A78" s="204" t="s">
        <v>548</v>
      </c>
      <c r="B78" s="205" t="s">
        <v>541</v>
      </c>
    </row>
    <row r="79" spans="1:3" ht="16.5" thickBot="1">
      <c r="A79" s="204" t="s">
        <v>549</v>
      </c>
      <c r="B79" s="205" t="s">
        <v>532</v>
      </c>
    </row>
    <row r="80" spans="1:3" ht="16.5" thickBot="1">
      <c r="A80" s="204" t="s">
        <v>550</v>
      </c>
      <c r="B80" s="205" t="s">
        <v>532</v>
      </c>
    </row>
    <row r="81" spans="1:2" ht="32.25" thickBot="1">
      <c r="A81" s="204" t="s">
        <v>551</v>
      </c>
      <c r="B81" s="205" t="s">
        <v>541</v>
      </c>
    </row>
    <row r="82" spans="1:2" ht="32.25" thickBot="1">
      <c r="A82" s="204" t="s">
        <v>552</v>
      </c>
      <c r="B82" s="205" t="s">
        <v>541</v>
      </c>
    </row>
    <row r="83" spans="1:2" ht="16.5" thickBot="1">
      <c r="A83" s="204" t="s">
        <v>553</v>
      </c>
      <c r="B83" s="205" t="s">
        <v>554</v>
      </c>
    </row>
    <row r="84" spans="1:2" ht="16.5" thickBot="1">
      <c r="A84" s="204" t="s">
        <v>555</v>
      </c>
      <c r="B84" s="205" t="s">
        <v>554</v>
      </c>
    </row>
    <row r="85" spans="1:2" ht="16.5" thickBot="1">
      <c r="A85" s="204" t="s">
        <v>556</v>
      </c>
      <c r="B85" s="205" t="s">
        <v>532</v>
      </c>
    </row>
    <row r="86" spans="1:2" ht="16.5" thickBot="1">
      <c r="A86" s="204" t="s">
        <v>557</v>
      </c>
      <c r="B86" s="205" t="s">
        <v>554</v>
      </c>
    </row>
    <row r="87" spans="1:2" ht="16.5" thickBot="1">
      <c r="A87" s="204" t="s">
        <v>558</v>
      </c>
      <c r="B87" s="205" t="s">
        <v>559</v>
      </c>
    </row>
    <row r="88" spans="1:2" ht="16.5" thickBot="1">
      <c r="A88" s="204" t="s">
        <v>560</v>
      </c>
      <c r="B88" s="205" t="s">
        <v>541</v>
      </c>
    </row>
    <row r="89" spans="1:2" ht="16.5" thickBot="1">
      <c r="A89" s="204" t="s">
        <v>561</v>
      </c>
      <c r="B89" s="205" t="s">
        <v>541</v>
      </c>
    </row>
    <row r="90" spans="1:2" ht="16.5" thickBot="1">
      <c r="A90" s="204" t="s">
        <v>562</v>
      </c>
      <c r="B90" s="205" t="s">
        <v>541</v>
      </c>
    </row>
    <row r="91" spans="1:2" ht="16.5" thickBot="1">
      <c r="A91" s="204" t="s">
        <v>563</v>
      </c>
      <c r="B91" s="205" t="s">
        <v>541</v>
      </c>
    </row>
    <row r="92" spans="1:2" ht="16.5" thickBot="1">
      <c r="A92" s="204" t="s">
        <v>564</v>
      </c>
      <c r="B92" s="205" t="s">
        <v>541</v>
      </c>
    </row>
    <row r="93" spans="1:2" ht="16.5" thickBot="1">
      <c r="A93" s="204" t="s">
        <v>565</v>
      </c>
      <c r="B93" s="205" t="s">
        <v>554</v>
      </c>
    </row>
    <row r="94" spans="1:2" ht="16.5" thickBot="1">
      <c r="A94" s="204" t="s">
        <v>566</v>
      </c>
      <c r="B94" s="205" t="s">
        <v>532</v>
      </c>
    </row>
    <row r="95" spans="1:2" ht="16.5" thickBot="1">
      <c r="A95" s="204" t="s">
        <v>567</v>
      </c>
      <c r="B95" s="205" t="s">
        <v>541</v>
      </c>
    </row>
    <row r="96" spans="1:2" ht="16.5" thickBot="1">
      <c r="A96" s="204" t="s">
        <v>568</v>
      </c>
      <c r="B96" s="205" t="s">
        <v>541</v>
      </c>
    </row>
    <row r="97" spans="1:2" ht="16.5" thickBot="1">
      <c r="A97" s="204" t="s">
        <v>569</v>
      </c>
      <c r="B97" s="205" t="s">
        <v>521</v>
      </c>
    </row>
    <row r="98" spans="1:2" ht="16.5" thickBot="1">
      <c r="A98" s="204" t="s">
        <v>570</v>
      </c>
      <c r="B98" s="205" t="s">
        <v>541</v>
      </c>
    </row>
    <row r="99" spans="1:2" ht="16.5" thickBot="1">
      <c r="A99" s="204" t="s">
        <v>571</v>
      </c>
      <c r="B99" s="205" t="s">
        <v>541</v>
      </c>
    </row>
    <row r="100" spans="1:2" ht="16.5" thickBot="1">
      <c r="A100" s="204" t="s">
        <v>572</v>
      </c>
      <c r="B100" s="205" t="s">
        <v>541</v>
      </c>
    </row>
    <row r="101" spans="1:2" ht="16.5" thickBot="1">
      <c r="A101" s="204" t="s">
        <v>573</v>
      </c>
      <c r="B101" s="205" t="s">
        <v>541</v>
      </c>
    </row>
    <row r="102" spans="1:2" ht="16.5" thickBot="1">
      <c r="A102" s="204" t="s">
        <v>574</v>
      </c>
      <c r="B102" s="205" t="s">
        <v>541</v>
      </c>
    </row>
    <row r="104" spans="1:2" ht="15.75" thickBot="1"/>
    <row r="105" spans="1:2" ht="16.5" thickBot="1">
      <c r="A105" s="203" t="s">
        <v>575</v>
      </c>
    </row>
    <row r="106" spans="1:2" ht="16.5" thickBot="1">
      <c r="A106" s="205" t="s">
        <v>576</v>
      </c>
    </row>
    <row r="107" spans="1:2" ht="32.25" thickBot="1">
      <c r="A107" s="205" t="s">
        <v>577</v>
      </c>
    </row>
    <row r="108" spans="1:2" ht="32.25" thickBot="1">
      <c r="A108" s="205" t="s">
        <v>578</v>
      </c>
    </row>
    <row r="109" spans="1:2" ht="16.5" thickBot="1">
      <c r="A109" s="205" t="s">
        <v>579</v>
      </c>
    </row>
    <row r="110" spans="1:2" ht="32.25" thickBot="1">
      <c r="A110" s="205" t="s">
        <v>580</v>
      </c>
    </row>
    <row r="111" spans="1:2" ht="32.25" thickBot="1">
      <c r="A111" s="205" t="s">
        <v>581</v>
      </c>
    </row>
    <row r="112" spans="1:2" ht="16.5" thickBot="1">
      <c r="A112" s="205" t="s">
        <v>582</v>
      </c>
    </row>
    <row r="113" spans="1:1" ht="32.25" thickBot="1">
      <c r="A113" s="205" t="s">
        <v>583</v>
      </c>
    </row>
    <row r="114" spans="1:1" ht="16.5" thickBot="1">
      <c r="A114" s="205" t="s">
        <v>584</v>
      </c>
    </row>
    <row r="115" spans="1:1" ht="32.25" thickBot="1">
      <c r="A115" s="205" t="s">
        <v>585</v>
      </c>
    </row>
    <row r="116" spans="1:1" ht="16.5" thickBot="1">
      <c r="A116" s="205" t="s">
        <v>586</v>
      </c>
    </row>
    <row r="117" spans="1:1" ht="16.5" thickBot="1">
      <c r="A117" s="205" t="s">
        <v>587</v>
      </c>
    </row>
    <row r="118" spans="1:1" ht="32.25" thickBot="1">
      <c r="A118" s="205" t="s">
        <v>588</v>
      </c>
    </row>
    <row r="119" spans="1:1" ht="16.5" thickBot="1">
      <c r="A119" s="205" t="s">
        <v>589</v>
      </c>
    </row>
    <row r="120" spans="1:1" ht="16.5" thickBot="1">
      <c r="A120" s="205" t="s">
        <v>590</v>
      </c>
    </row>
    <row r="121" spans="1:1" ht="16.5" thickBot="1">
      <c r="A121" s="205" t="s">
        <v>591</v>
      </c>
    </row>
    <row r="122" spans="1:1" ht="16.5" thickBot="1">
      <c r="A122" s="205" t="s">
        <v>592</v>
      </c>
    </row>
    <row r="123" spans="1:1" ht="16.5" thickBot="1">
      <c r="A123" s="205" t="s">
        <v>593</v>
      </c>
    </row>
    <row r="124" spans="1:1" ht="16.5" thickBot="1">
      <c r="A124" s="205" t="s">
        <v>594</v>
      </c>
    </row>
    <row r="125" spans="1:1" ht="16.5" thickBot="1">
      <c r="A125" s="205" t="s">
        <v>595</v>
      </c>
    </row>
    <row r="126" spans="1:1" ht="32.25" thickBot="1">
      <c r="A126" s="205" t="s">
        <v>596</v>
      </c>
    </row>
    <row r="127" spans="1:1" ht="16.5" thickBot="1">
      <c r="A127" s="205" t="s">
        <v>597</v>
      </c>
    </row>
    <row r="128" spans="1:1" ht="16.5" thickBot="1">
      <c r="A128" s="205" t="s">
        <v>598</v>
      </c>
    </row>
    <row r="129" spans="1:1" ht="16.5" thickBot="1">
      <c r="A129" s="205" t="s">
        <v>599</v>
      </c>
    </row>
    <row r="130" spans="1:1" ht="16.5" thickBot="1">
      <c r="A130" s="205" t="s">
        <v>600</v>
      </c>
    </row>
    <row r="131" spans="1:1" ht="32.25" thickBot="1">
      <c r="A131" s="205" t="s">
        <v>601</v>
      </c>
    </row>
    <row r="132" spans="1:1" ht="32.25" thickBot="1">
      <c r="A132" s="205" t="s">
        <v>602</v>
      </c>
    </row>
    <row r="133" spans="1:1" ht="32.25" thickBot="1">
      <c r="A133" s="205" t="s">
        <v>603</v>
      </c>
    </row>
    <row r="134" spans="1:1" ht="16.5" thickBot="1">
      <c r="A134" s="205" t="s">
        <v>604</v>
      </c>
    </row>
    <row r="135" spans="1:1" ht="32.25" thickBot="1">
      <c r="A135" s="205" t="s">
        <v>605</v>
      </c>
    </row>
    <row r="136" spans="1:1" ht="16.5" thickBot="1">
      <c r="A136" s="205" t="s">
        <v>606</v>
      </c>
    </row>
    <row r="137" spans="1:1" ht="32.25" thickBot="1">
      <c r="A137" s="205" t="s">
        <v>607</v>
      </c>
    </row>
    <row r="138" spans="1:1" ht="16.5" thickBot="1">
      <c r="A138" s="205" t="s">
        <v>608</v>
      </c>
    </row>
    <row r="139" spans="1:1" ht="16.5" thickBot="1">
      <c r="A139" s="205" t="s">
        <v>609</v>
      </c>
    </row>
    <row r="140" spans="1:1" ht="16.5" thickBot="1">
      <c r="A140" s="205" t="s">
        <v>610</v>
      </c>
    </row>
    <row r="141" spans="1:1" ht="16.5" thickBot="1">
      <c r="A141" s="205" t="s">
        <v>611</v>
      </c>
    </row>
    <row r="142" spans="1:1" ht="32.25" thickBot="1">
      <c r="A142" s="205" t="s">
        <v>612</v>
      </c>
    </row>
    <row r="143" spans="1:1" ht="16.5" thickBot="1">
      <c r="A143" s="205" t="s">
        <v>613</v>
      </c>
    </row>
    <row r="144" spans="1:1" ht="16.5" thickBot="1">
      <c r="A144" s="205" t="s">
        <v>614</v>
      </c>
    </row>
    <row r="145" spans="1:1" ht="16.5" thickBot="1">
      <c r="A145" s="205" t="s">
        <v>615</v>
      </c>
    </row>
    <row r="146" spans="1:1" ht="32.25" thickBot="1">
      <c r="A146" s="205" t="s">
        <v>616</v>
      </c>
    </row>
    <row r="147" spans="1:1" ht="16.5" thickBot="1">
      <c r="A147" s="205" t="s">
        <v>617</v>
      </c>
    </row>
    <row r="148" spans="1:1" ht="32.25" thickBot="1">
      <c r="A148" s="205" t="s">
        <v>618</v>
      </c>
    </row>
    <row r="149" spans="1:1" ht="32.25" thickBot="1">
      <c r="A149" s="205" t="s">
        <v>619</v>
      </c>
    </row>
    <row r="150" spans="1:1" ht="32.25" thickBot="1">
      <c r="A150" s="205" t="s">
        <v>620</v>
      </c>
    </row>
    <row r="151" spans="1:1" ht="32.25" thickBot="1">
      <c r="A151" s="205" t="s">
        <v>621</v>
      </c>
    </row>
    <row r="152" spans="1:1" ht="32.25" thickBot="1">
      <c r="A152" s="205" t="s">
        <v>622</v>
      </c>
    </row>
    <row r="153" spans="1:1" ht="32.25" thickBot="1">
      <c r="A153" s="205" t="s">
        <v>623</v>
      </c>
    </row>
    <row r="154" spans="1:1" ht="32.25" thickBot="1">
      <c r="A154" s="205" t="s">
        <v>624</v>
      </c>
    </row>
    <row r="155" spans="1:1" ht="16.5" thickBot="1">
      <c r="A155" s="205" t="s">
        <v>625</v>
      </c>
    </row>
    <row r="156" spans="1:1" ht="32.25" thickBot="1">
      <c r="A156" s="205" t="s">
        <v>626</v>
      </c>
    </row>
    <row r="157" spans="1:1" ht="32.25" thickBot="1">
      <c r="A157" s="205" t="s">
        <v>627</v>
      </c>
    </row>
    <row r="158" spans="1:1" ht="32.25" thickBot="1">
      <c r="A158" s="205" t="s">
        <v>628</v>
      </c>
    </row>
    <row r="159" spans="1:1" ht="48" thickBot="1">
      <c r="A159" s="205" t="s">
        <v>629</v>
      </c>
    </row>
    <row r="160" spans="1:1" ht="48" thickBot="1">
      <c r="A160" s="205" t="s">
        <v>630</v>
      </c>
    </row>
    <row r="161" spans="1:1" ht="32.25" thickBot="1">
      <c r="A161" s="205" t="s">
        <v>631</v>
      </c>
    </row>
    <row r="162" spans="1:1" ht="32.25" thickBot="1">
      <c r="A162" s="205" t="s">
        <v>632</v>
      </c>
    </row>
    <row r="163" spans="1:1" ht="32.25" thickBot="1">
      <c r="A163" s="205" t="s">
        <v>633</v>
      </c>
    </row>
    <row r="164" spans="1:1" ht="32.25" thickBot="1">
      <c r="A164" s="205" t="s">
        <v>634</v>
      </c>
    </row>
    <row r="165" spans="1:1" ht="32.25" thickBot="1">
      <c r="A165" s="205" t="s">
        <v>635</v>
      </c>
    </row>
    <row r="166" spans="1:1" ht="32.25" thickBot="1">
      <c r="A166" s="205" t="s">
        <v>636</v>
      </c>
    </row>
    <row r="167" spans="1:1" ht="32.25" thickBot="1">
      <c r="A167" s="205" t="s">
        <v>637</v>
      </c>
    </row>
    <row r="168" spans="1:1" ht="32.25" thickBot="1">
      <c r="A168" s="205" t="s">
        <v>638</v>
      </c>
    </row>
    <row r="169" spans="1:1" ht="48" thickBot="1">
      <c r="A169" s="205" t="s">
        <v>639</v>
      </c>
    </row>
    <row r="170" spans="1:1" ht="16.5" thickBot="1">
      <c r="A170" s="205" t="s">
        <v>640</v>
      </c>
    </row>
    <row r="171" spans="1:1" ht="48" thickBot="1">
      <c r="A171" s="205" t="s">
        <v>641</v>
      </c>
    </row>
    <row r="172" spans="1:1" ht="48" thickBot="1">
      <c r="A172" s="205" t="s">
        <v>642</v>
      </c>
    </row>
    <row r="173" spans="1:1" ht="15.75" thickBot="1">
      <c r="A173" s="206"/>
    </row>
  </sheetData>
  <dataValidations count="5">
    <dataValidation type="list" allowBlank="1" showInputMessage="1" showErrorMessage="1" sqref="E6:F11 D11" xr:uid="{09F12C42-1A73-41EA-923A-53BEE411502B}">
      <formula1>$AB$84:$AB$86</formula1>
    </dataValidation>
    <dataValidation type="list" allowBlank="1" showInputMessage="1" showErrorMessage="1" sqref="C11" xr:uid="{560240A0-B3F4-4CE1-9AC7-ABCD0B648D2B}">
      <formula1>$D$44:$D$51</formula1>
    </dataValidation>
    <dataValidation type="list" allowBlank="1" showInputMessage="1" showErrorMessage="1" sqref="C7:C10" xr:uid="{E95D4290-55A4-429E-9CF7-E33DA8AA243C}">
      <formula1>$C$45:$C$63</formula1>
    </dataValidation>
    <dataValidation type="list" allowBlank="1" showInputMessage="1" showErrorMessage="1" sqref="D6:D10" xr:uid="{C88B06C4-125A-496D-816B-8F391A413B75}">
      <formula1>$A$39:$A$40</formula1>
    </dataValidation>
    <dataValidation type="list" allowBlank="1" showInputMessage="1" showErrorMessage="1" sqref="C6" xr:uid="{B9C928FE-9DA9-4E4B-BD24-297FC8219E82}">
      <formula1>$C$45:$C$68</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4</vt:i4>
      </vt:variant>
    </vt:vector>
  </HeadingPairs>
  <TitlesOfParts>
    <vt:vector size="20" baseType="lpstr">
      <vt:lpstr>ENCUESTA-BIA</vt:lpstr>
      <vt:lpstr>Complejidad_recuperacion</vt:lpstr>
      <vt:lpstr>Impacto_enProductos</vt:lpstr>
      <vt:lpstr>Actividades_Criticas</vt:lpstr>
      <vt:lpstr>Epocas_criticas</vt:lpstr>
      <vt:lpstr>Proveedores_externos</vt:lpstr>
      <vt:lpstr>Proveedores_internos</vt:lpstr>
      <vt:lpstr>Clientes_Externos</vt:lpstr>
      <vt:lpstr>Clientes_internos</vt:lpstr>
      <vt:lpstr>Sistemas_informacion</vt:lpstr>
      <vt:lpstr>Registros_vitales</vt:lpstr>
      <vt:lpstr>Impactos_interrupcion</vt:lpstr>
      <vt:lpstr>Calculo_criticidad_procesos</vt:lpstr>
      <vt:lpstr>Criticidad_procesos</vt:lpstr>
      <vt:lpstr>Impactos_financieros</vt:lpstr>
      <vt:lpstr>Hoja1</vt:lpstr>
      <vt:lpstr>Calculo_criticidad_procesos!_Hlk517074881</vt:lpstr>
      <vt:lpstr>'ENCUESTA-BIA'!_Toc3963841</vt:lpstr>
      <vt:lpstr>'ENCUESTA-BIA'!_Toc3963842</vt:lpstr>
      <vt:lpstr>'ENCUESTA-BIA'!_Toc3963844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MERCHAN</dc:creator>
  <cp:keywords/>
  <dc:description/>
  <cp:lastModifiedBy>Jose Abraham Villarraga Rios</cp:lastModifiedBy>
  <cp:revision/>
  <dcterms:created xsi:type="dcterms:W3CDTF">2018-06-18T12:28:28Z</dcterms:created>
  <dcterms:modified xsi:type="dcterms:W3CDTF">2024-10-29T16:58:18Z</dcterms:modified>
  <cp:category/>
  <cp:contentStatus/>
</cp:coreProperties>
</file>