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3.xml" ContentType="application/vnd.openxmlformats-officedocument.drawing+xml"/>
  <Override PartName="/xl/comments2.xml" ContentType="application/vnd.openxmlformats-officedocument.spreadsheetml.comments+xml"/>
  <Override PartName="/xl/threadedComments/threadedComment2.xml" ContentType="application/vnd.ms-excel.threadedcomments+xml"/>
  <Override PartName="/xl/drawings/drawing4.xml" ContentType="application/vnd.openxmlformats-officedocument.drawing+xml"/>
  <Override PartName="/xl/comments3.xml" ContentType="application/vnd.openxmlformats-officedocument.spreadsheetml.comments+xml"/>
  <Override PartName="/xl/threadedComments/threadedComment3.xml" ContentType="application/vnd.ms-excel.threadedcomments+xml"/>
  <Override PartName="/xl/drawings/drawing5.xml" ContentType="application/vnd.openxmlformats-officedocument.drawing+xml"/>
  <Override PartName="/xl/comments4.xml" ContentType="application/vnd.openxmlformats-officedocument.spreadsheetml.comments+xml"/>
  <Override PartName="/xl/threadedComments/threadedComment4.xml" ContentType="application/vnd.ms-excel.threadedcomments+xml"/>
  <Override PartName="/xl/drawings/drawing6.xml" ContentType="application/vnd.openxmlformats-officedocument.drawing+xml"/>
  <Override PartName="/xl/comments5.xml" ContentType="application/vnd.openxmlformats-officedocument.spreadsheetml.comments+xml"/>
  <Override PartName="/xl/threadedComments/threadedComment5.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C:\Users\Ivoga\OneDrive\Documentos\MinSalud\Contrato_2\Pago_2\O2_CC2_Feb_234_2024\"/>
    </mc:Choice>
  </mc:AlternateContent>
  <xr:revisionPtr revIDLastSave="0" documentId="8_{2F7F5ACC-55F9-4677-A8F7-BB02C7BF2CBD}" xr6:coauthVersionLast="47" xr6:coauthVersionMax="47" xr10:uidLastSave="{00000000-0000-0000-0000-000000000000}"/>
  <bookViews>
    <workbookView xWindow="-108" yWindow="-108" windowWidth="23256" windowHeight="12456" activeTab="5" xr2:uid="{00000000-000D-0000-FFFF-FFFF00000000}"/>
  </bookViews>
  <sheets>
    <sheet name="Corte septiembre 30 2021" sheetId="7" r:id="rId1"/>
    <sheet name="Corte diciembre 31 2021" sheetId="9" r:id="rId2"/>
    <sheet name="Corte junio 30 2022" sheetId="12" r:id="rId3"/>
    <sheet name="Corte diciembre 31 2022" sheetId="13" r:id="rId4"/>
    <sheet name="Corte junio 30 2023" sheetId="14" r:id="rId5"/>
    <sheet name="Corte diciembre 31 2023" sheetId="15"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X137" i="15" l="1"/>
  <c r="AX111" i="15"/>
  <c r="AX109" i="15"/>
  <c r="AX108" i="15"/>
  <c r="AX103" i="15"/>
  <c r="AX101" i="15"/>
  <c r="AX100" i="15"/>
  <c r="AS99" i="15"/>
  <c r="AS97" i="15"/>
  <c r="AS96" i="15"/>
  <c r="BN53" i="15"/>
  <c r="BN52" i="15"/>
  <c r="AX142" i="15"/>
  <c r="AX252" i="15"/>
  <c r="AI249" i="15"/>
  <c r="AX249" i="15" s="1"/>
  <c r="AX248" i="15"/>
  <c r="AQ247" i="15"/>
  <c r="AN247" i="15"/>
  <c r="AI247" i="15"/>
  <c r="AX247" i="15" s="1"/>
  <c r="AN246" i="15"/>
  <c r="AI246" i="15"/>
  <c r="AX244" i="15"/>
  <c r="AI241" i="15"/>
  <c r="AX241" i="15" s="1"/>
  <c r="AX240" i="15"/>
  <c r="AQ239" i="15"/>
  <c r="AN239" i="15"/>
  <c r="AI239" i="15"/>
  <c r="AX239" i="15" s="1"/>
  <c r="AQ238" i="15"/>
  <c r="AN238" i="15"/>
  <c r="AI238" i="15"/>
  <c r="AX238" i="15" s="1"/>
  <c r="AI237" i="15"/>
  <c r="AX237" i="15" s="1"/>
  <c r="AX236" i="15"/>
  <c r="AQ235" i="15"/>
  <c r="AN235" i="15"/>
  <c r="AI235" i="15"/>
  <c r="AQ234" i="15"/>
  <c r="AN234" i="15"/>
  <c r="AI234" i="15"/>
  <c r="AX234" i="15" s="1"/>
  <c r="AI233" i="15"/>
  <c r="AX233" i="15" s="1"/>
  <c r="AX232" i="15"/>
  <c r="AQ231" i="15"/>
  <c r="AQ243" i="15" s="1"/>
  <c r="AQ251" i="15" s="1"/>
  <c r="AN231" i="15"/>
  <c r="AI231" i="15"/>
  <c r="AI243" i="15" s="1"/>
  <c r="AI251" i="15" s="1"/>
  <c r="AQ230" i="15"/>
  <c r="AQ242" i="15" s="1"/>
  <c r="AN230" i="15"/>
  <c r="AN242" i="15" s="1"/>
  <c r="AN250" i="15" s="1"/>
  <c r="AI230" i="15"/>
  <c r="AI227" i="15"/>
  <c r="AX227" i="15" s="1"/>
  <c r="AX226" i="15"/>
  <c r="AN225" i="15"/>
  <c r="AI225" i="15"/>
  <c r="AN224" i="15"/>
  <c r="AI224" i="15"/>
  <c r="AX224" i="15" s="1"/>
  <c r="AX223" i="15"/>
  <c r="AX222" i="15"/>
  <c r="AX221" i="15"/>
  <c r="AX220" i="15"/>
  <c r="AX219" i="15"/>
  <c r="AX218" i="15"/>
  <c r="AX217" i="15"/>
  <c r="AX216" i="15"/>
  <c r="AI213" i="15"/>
  <c r="AX213" i="15" s="1"/>
  <c r="AX212" i="15"/>
  <c r="AQ211" i="15"/>
  <c r="AN211" i="15"/>
  <c r="AI211" i="15"/>
  <c r="AX211" i="15" s="1"/>
  <c r="AQ210" i="15"/>
  <c r="AQ246" i="15" s="1"/>
  <c r="AQ250" i="15" s="1"/>
  <c r="AN210" i="15"/>
  <c r="AI210" i="15"/>
  <c r="AX210" i="15" s="1"/>
  <c r="AX209" i="15"/>
  <c r="AX208" i="15"/>
  <c r="AX207" i="15"/>
  <c r="AX206" i="15"/>
  <c r="AX205" i="15"/>
  <c r="AX204" i="15"/>
  <c r="AX203" i="15"/>
  <c r="AX202" i="15"/>
  <c r="AI199" i="15"/>
  <c r="AX199" i="15" s="1"/>
  <c r="AX198" i="15"/>
  <c r="AN197" i="15"/>
  <c r="AI197" i="15"/>
  <c r="AI196" i="15"/>
  <c r="AX196" i="15" s="1"/>
  <c r="AX195" i="15"/>
  <c r="AX194" i="15"/>
  <c r="AX193" i="15"/>
  <c r="AX192" i="15"/>
  <c r="AX191" i="15"/>
  <c r="AX190" i="15"/>
  <c r="AX189" i="15"/>
  <c r="AX188" i="15"/>
  <c r="AX187" i="15"/>
  <c r="AX186" i="15"/>
  <c r="AX185" i="15"/>
  <c r="AX184" i="15"/>
  <c r="AX173" i="15"/>
  <c r="AX172" i="15"/>
  <c r="AX171" i="15"/>
  <c r="AX167" i="15"/>
  <c r="AX163" i="15"/>
  <c r="AX159" i="15"/>
  <c r="AX155" i="15"/>
  <c r="AX149" i="15"/>
  <c r="AX147" i="15"/>
  <c r="AX146" i="15"/>
  <c r="AX145" i="15"/>
  <c r="AX143" i="15"/>
  <c r="AX141" i="15"/>
  <c r="AX139" i="15"/>
  <c r="AX138" i="15"/>
  <c r="AX135" i="15"/>
  <c r="AX134" i="15"/>
  <c r="AX133" i="15"/>
  <c r="AX131" i="15"/>
  <c r="AX130" i="15"/>
  <c r="AX127" i="15"/>
  <c r="AX123" i="15"/>
  <c r="AX121" i="15"/>
  <c r="AX120" i="15"/>
  <c r="AX119" i="15"/>
  <c r="AX117" i="15"/>
  <c r="AX116" i="15"/>
  <c r="AX115" i="15"/>
  <c r="AX113" i="15"/>
  <c r="AX112" i="15"/>
  <c r="AX107" i="15"/>
  <c r="BN88" i="15"/>
  <c r="BN87" i="15"/>
  <c r="BN85" i="15"/>
  <c r="BN84" i="15"/>
  <c r="BN79" i="15"/>
  <c r="BN76" i="15"/>
  <c r="BN73" i="15"/>
  <c r="BN69" i="15"/>
  <c r="BN66" i="15"/>
  <c r="BN65" i="15"/>
  <c r="BN60" i="15"/>
  <c r="BN59" i="15"/>
  <c r="BN56" i="15"/>
  <c r="BN55" i="15"/>
  <c r="BN54" i="15"/>
  <c r="AX197" i="15" l="1"/>
  <c r="AX225" i="15"/>
  <c r="AX230" i="15"/>
  <c r="AI242" i="15"/>
  <c r="AX231" i="15"/>
  <c r="AX235" i="15"/>
  <c r="AX246" i="15"/>
  <c r="AI245" i="15"/>
  <c r="AN243" i="15"/>
  <c r="AN251" i="15" s="1"/>
  <c r="AX251" i="15" s="1"/>
  <c r="BN52" i="14"/>
  <c r="BN88" i="14"/>
  <c r="AX252" i="14"/>
  <c r="AI249" i="14"/>
  <c r="AX249" i="14" s="1"/>
  <c r="AX248" i="14"/>
  <c r="AQ247" i="14"/>
  <c r="AN247" i="14"/>
  <c r="AI247" i="14"/>
  <c r="AX247" i="14" s="1"/>
  <c r="AN246" i="14"/>
  <c r="AI246" i="14"/>
  <c r="AX244" i="14"/>
  <c r="AI241" i="14"/>
  <c r="AX241" i="14" s="1"/>
  <c r="AX240" i="14"/>
  <c r="AQ239" i="14"/>
  <c r="AN239" i="14"/>
  <c r="AI239" i="14"/>
  <c r="AX239" i="14" s="1"/>
  <c r="AQ238" i="14"/>
  <c r="AN238" i="14"/>
  <c r="AI238" i="14"/>
  <c r="AX238" i="14" s="1"/>
  <c r="AI237" i="14"/>
  <c r="AX237" i="14" s="1"/>
  <c r="AX236" i="14"/>
  <c r="AQ235" i="14"/>
  <c r="AN235" i="14"/>
  <c r="AI235" i="14"/>
  <c r="AX235" i="14" s="1"/>
  <c r="AQ234" i="14"/>
  <c r="AN234" i="14"/>
  <c r="AI234" i="14"/>
  <c r="AX234" i="14" s="1"/>
  <c r="AI233" i="14"/>
  <c r="AX233" i="14" s="1"/>
  <c r="AX232" i="14"/>
  <c r="AQ231" i="14"/>
  <c r="AQ243" i="14" s="1"/>
  <c r="AQ251" i="14" s="1"/>
  <c r="AN231" i="14"/>
  <c r="AI231" i="14"/>
  <c r="AI243" i="14" s="1"/>
  <c r="AQ230" i="14"/>
  <c r="AQ242" i="14" s="1"/>
  <c r="AN230" i="14"/>
  <c r="AN242" i="14" s="1"/>
  <c r="AN250" i="14" s="1"/>
  <c r="AI230" i="14"/>
  <c r="AI242" i="14" s="1"/>
  <c r="AI227" i="14"/>
  <c r="AX227" i="14" s="1"/>
  <c r="AX226" i="14"/>
  <c r="AN225" i="14"/>
  <c r="AI225" i="14"/>
  <c r="AX225" i="14" s="1"/>
  <c r="AN224" i="14"/>
  <c r="AI224" i="14"/>
  <c r="AX224" i="14" s="1"/>
  <c r="AX223" i="14"/>
  <c r="AX222" i="14"/>
  <c r="AX221" i="14"/>
  <c r="AX220" i="14"/>
  <c r="AX219" i="14"/>
  <c r="AX218" i="14"/>
  <c r="AX217" i="14"/>
  <c r="AX216" i="14"/>
  <c r="AI213" i="14"/>
  <c r="AX213" i="14" s="1"/>
  <c r="AX212" i="14"/>
  <c r="AQ211" i="14"/>
  <c r="AN211" i="14"/>
  <c r="AI211" i="14"/>
  <c r="AX211" i="14" s="1"/>
  <c r="AQ210" i="14"/>
  <c r="AQ246" i="14" s="1"/>
  <c r="AN210" i="14"/>
  <c r="AI210" i="14"/>
  <c r="AX210" i="14" s="1"/>
  <c r="AX209" i="14"/>
  <c r="AX208" i="14"/>
  <c r="AX207" i="14"/>
  <c r="AX206" i="14"/>
  <c r="AX205" i="14"/>
  <c r="AX204" i="14"/>
  <c r="AX203" i="14"/>
  <c r="AX202" i="14"/>
  <c r="AI199" i="14"/>
  <c r="AX199" i="14" s="1"/>
  <c r="AX198" i="14"/>
  <c r="AN197" i="14"/>
  <c r="AI197" i="14"/>
  <c r="AX197" i="14" s="1"/>
  <c r="AI196" i="14"/>
  <c r="AX196" i="14" s="1"/>
  <c r="AX195" i="14"/>
  <c r="AX194" i="14"/>
  <c r="AX193" i="14"/>
  <c r="AX192" i="14"/>
  <c r="AX191" i="14"/>
  <c r="AX190" i="14"/>
  <c r="AX189" i="14"/>
  <c r="AX188" i="14"/>
  <c r="AX187" i="14"/>
  <c r="AX186" i="14"/>
  <c r="AX185" i="14"/>
  <c r="AX184" i="14"/>
  <c r="AX173" i="14"/>
  <c r="AX172" i="14"/>
  <c r="AX171" i="14"/>
  <c r="AX167" i="14"/>
  <c r="AX163" i="14"/>
  <c r="AX159" i="14"/>
  <c r="AX155" i="14"/>
  <c r="AX149" i="14"/>
  <c r="AX147" i="14"/>
  <c r="AX146" i="14"/>
  <c r="AX145" i="14"/>
  <c r="AX143" i="14"/>
  <c r="AX142" i="14"/>
  <c r="AX141" i="14"/>
  <c r="AX139" i="14"/>
  <c r="AX138" i="14"/>
  <c r="AX137" i="14"/>
  <c r="AX135" i="14"/>
  <c r="AX134" i="14"/>
  <c r="AX133" i="14"/>
  <c r="AX131" i="14"/>
  <c r="AX130" i="14"/>
  <c r="AX127" i="14"/>
  <c r="AX123" i="14"/>
  <c r="AX121" i="14"/>
  <c r="AX120" i="14"/>
  <c r="AX119" i="14"/>
  <c r="AX117" i="14"/>
  <c r="AX116" i="14"/>
  <c r="AX115" i="14"/>
  <c r="AX113" i="14"/>
  <c r="AX112" i="14"/>
  <c r="AX111" i="14"/>
  <c r="AX109" i="14"/>
  <c r="AX108" i="14"/>
  <c r="AX107" i="14"/>
  <c r="AX103" i="14"/>
  <c r="AX101" i="14"/>
  <c r="AX100" i="14"/>
  <c r="AX99" i="14"/>
  <c r="AX97" i="14"/>
  <c r="AX96" i="14"/>
  <c r="BN87" i="14"/>
  <c r="BN85" i="14"/>
  <c r="BN84" i="14"/>
  <c r="BN79" i="14"/>
  <c r="BN76" i="14"/>
  <c r="BN73" i="14"/>
  <c r="BN69" i="14"/>
  <c r="BN66" i="14"/>
  <c r="BN65" i="14"/>
  <c r="BN60" i="14"/>
  <c r="BN59" i="14"/>
  <c r="BN56" i="14"/>
  <c r="BN55" i="14"/>
  <c r="BN54" i="14"/>
  <c r="BN53" i="14"/>
  <c r="AX242" i="15" l="1"/>
  <c r="AI250" i="15"/>
  <c r="AX250" i="15" s="1"/>
  <c r="AI253" i="15"/>
  <c r="AX253" i="15" s="1"/>
  <c r="AX245" i="15"/>
  <c r="AX243" i="15"/>
  <c r="AQ250" i="14"/>
  <c r="AN243" i="14"/>
  <c r="AN251" i="14" s="1"/>
  <c r="AX246" i="14"/>
  <c r="AX243" i="14"/>
  <c r="AI251" i="14"/>
  <c r="AX251" i="14" s="1"/>
  <c r="AX242" i="14"/>
  <c r="AI250" i="14"/>
  <c r="AX250" i="14" s="1"/>
  <c r="AI245" i="14"/>
  <c r="AX230" i="14"/>
  <c r="AX231" i="14"/>
  <c r="AX173" i="13"/>
  <c r="AX172" i="13"/>
  <c r="AX121" i="13"/>
  <c r="AI253" i="14" l="1"/>
  <c r="AX253" i="14" s="1"/>
  <c r="AX245" i="14"/>
  <c r="AX252" i="13"/>
  <c r="AI249" i="13"/>
  <c r="AX249" i="13" s="1"/>
  <c r="AX248" i="13"/>
  <c r="AQ247" i="13"/>
  <c r="AN247" i="13"/>
  <c r="AI247" i="13"/>
  <c r="AX247" i="13" s="1"/>
  <c r="AN246" i="13"/>
  <c r="AI246" i="13"/>
  <c r="AX244" i="13"/>
  <c r="AI241" i="13"/>
  <c r="AX241" i="13" s="1"/>
  <c r="AX240" i="13"/>
  <c r="AQ239" i="13"/>
  <c r="AN239" i="13"/>
  <c r="AI239" i="13"/>
  <c r="AX239" i="13" s="1"/>
  <c r="AQ238" i="13"/>
  <c r="AN238" i="13"/>
  <c r="AI238" i="13"/>
  <c r="AX238" i="13" s="1"/>
  <c r="AI237" i="13"/>
  <c r="AX237" i="13" s="1"/>
  <c r="AX236" i="13"/>
  <c r="AQ235" i="13"/>
  <c r="AN235" i="13"/>
  <c r="AI235" i="13"/>
  <c r="AQ234" i="13"/>
  <c r="AN234" i="13"/>
  <c r="AI234" i="13"/>
  <c r="AI233" i="13"/>
  <c r="AI245" i="13" s="1"/>
  <c r="AX232" i="13"/>
  <c r="AQ231" i="13"/>
  <c r="AQ243" i="13" s="1"/>
  <c r="AQ251" i="13" s="1"/>
  <c r="AN231" i="13"/>
  <c r="AN243" i="13" s="1"/>
  <c r="AN251" i="13" s="1"/>
  <c r="AI231" i="13"/>
  <c r="AQ230" i="13"/>
  <c r="AQ242" i="13" s="1"/>
  <c r="AN230" i="13"/>
  <c r="AN242" i="13" s="1"/>
  <c r="AN250" i="13" s="1"/>
  <c r="AI230" i="13"/>
  <c r="AI227" i="13"/>
  <c r="AX227" i="13" s="1"/>
  <c r="AX226" i="13"/>
  <c r="AN225" i="13"/>
  <c r="AI225" i="13"/>
  <c r="AX225" i="13" s="1"/>
  <c r="AN224" i="13"/>
  <c r="AI224" i="13"/>
  <c r="AX224" i="13" s="1"/>
  <c r="AX223" i="13"/>
  <c r="AX222" i="13"/>
  <c r="AX221" i="13"/>
  <c r="AX220" i="13"/>
  <c r="AX219" i="13"/>
  <c r="AX218" i="13"/>
  <c r="AX217" i="13"/>
  <c r="AX216" i="13"/>
  <c r="AI213" i="13"/>
  <c r="AX213" i="13" s="1"/>
  <c r="AX212" i="13"/>
  <c r="AQ211" i="13"/>
  <c r="AN211" i="13"/>
  <c r="AI211" i="13"/>
  <c r="AX211" i="13" s="1"/>
  <c r="AQ210" i="13"/>
  <c r="AQ246" i="13" s="1"/>
  <c r="AN210" i="13"/>
  <c r="AI210" i="13"/>
  <c r="AX210" i="13" s="1"/>
  <c r="AX209" i="13"/>
  <c r="AX208" i="13"/>
  <c r="AX207" i="13"/>
  <c r="AX206" i="13"/>
  <c r="AX205" i="13"/>
  <c r="AX204" i="13"/>
  <c r="AX203" i="13"/>
  <c r="AX202" i="13"/>
  <c r="AI199" i="13"/>
  <c r="AX199" i="13" s="1"/>
  <c r="AX198" i="13"/>
  <c r="AN197" i="13"/>
  <c r="AI197" i="13"/>
  <c r="AX197" i="13" s="1"/>
  <c r="AI196" i="13"/>
  <c r="AX196" i="13" s="1"/>
  <c r="AX195" i="13"/>
  <c r="AX194" i="13"/>
  <c r="AX193" i="13"/>
  <c r="AX192" i="13"/>
  <c r="AX191" i="13"/>
  <c r="AX190" i="13"/>
  <c r="AX189" i="13"/>
  <c r="AX188" i="13"/>
  <c r="AX187" i="13"/>
  <c r="AX186" i="13"/>
  <c r="AX185" i="13"/>
  <c r="AX184" i="13"/>
  <c r="AX171" i="13"/>
  <c r="AX167" i="13"/>
  <c r="AX163" i="13"/>
  <c r="AX159" i="13"/>
  <c r="AX155" i="13"/>
  <c r="AX149" i="13"/>
  <c r="AX147" i="13"/>
  <c r="AX146" i="13"/>
  <c r="AX145" i="13"/>
  <c r="AX143" i="13"/>
  <c r="AX142" i="13"/>
  <c r="AX141" i="13"/>
  <c r="AX139" i="13"/>
  <c r="AX138" i="13"/>
  <c r="AX137" i="13"/>
  <c r="AX135" i="13"/>
  <c r="AX134" i="13"/>
  <c r="AX133" i="13"/>
  <c r="AX131" i="13"/>
  <c r="AX130" i="13"/>
  <c r="AX127" i="13"/>
  <c r="AX123" i="13"/>
  <c r="AX120" i="13"/>
  <c r="AX119" i="13"/>
  <c r="AX117" i="13"/>
  <c r="AX116" i="13"/>
  <c r="AX115" i="13"/>
  <c r="AX113" i="13"/>
  <c r="AX112" i="13"/>
  <c r="AX111" i="13"/>
  <c r="AX109" i="13"/>
  <c r="AX108" i="13"/>
  <c r="AX107" i="13"/>
  <c r="AX103" i="13"/>
  <c r="AX101" i="13"/>
  <c r="AX100" i="13"/>
  <c r="AX99" i="13"/>
  <c r="AX97" i="13"/>
  <c r="AX96" i="13"/>
  <c r="BN88" i="13"/>
  <c r="BN87" i="13"/>
  <c r="BN85" i="13"/>
  <c r="BN84" i="13"/>
  <c r="BN79" i="13"/>
  <c r="BN76" i="13"/>
  <c r="BN73" i="13"/>
  <c r="BN69" i="13"/>
  <c r="BN66" i="13"/>
  <c r="BN65" i="13"/>
  <c r="BN60" i="13"/>
  <c r="BN59" i="13"/>
  <c r="BN56" i="13"/>
  <c r="BN55" i="13"/>
  <c r="BN54" i="13"/>
  <c r="BN53" i="13"/>
  <c r="BN52" i="13"/>
  <c r="AX230" i="13" l="1"/>
  <c r="AI242" i="13"/>
  <c r="AQ250" i="13"/>
  <c r="AX231" i="13"/>
  <c r="AI243" i="13"/>
  <c r="AX234" i="13"/>
  <c r="AX235" i="13"/>
  <c r="AX246" i="13"/>
  <c r="AX242" i="13"/>
  <c r="AI253" i="13"/>
  <c r="AX253" i="13" s="1"/>
  <c r="AX245" i="13"/>
  <c r="AX243" i="13"/>
  <c r="AX233" i="13"/>
  <c r="AI250" i="13"/>
  <c r="AX250" i="13" s="1"/>
  <c r="AI251" i="13"/>
  <c r="AX251" i="13" s="1"/>
  <c r="BN69" i="12"/>
  <c r="BN66" i="12"/>
  <c r="BN88" i="12"/>
  <c r="BN52" i="12"/>
  <c r="AX123" i="12"/>
  <c r="AI233" i="12"/>
  <c r="AI237" i="12"/>
  <c r="AI241" i="12"/>
  <c r="AI245" i="12"/>
  <c r="AI249" i="12"/>
  <c r="AI253" i="12"/>
  <c r="AX253" i="12"/>
  <c r="AX252" i="12"/>
  <c r="AI231" i="12"/>
  <c r="AI235" i="12"/>
  <c r="AI239" i="12"/>
  <c r="AI243" i="12"/>
  <c r="AI247" i="12"/>
  <c r="AI251" i="12"/>
  <c r="AN231" i="12"/>
  <c r="AN235" i="12"/>
  <c r="AN239" i="12"/>
  <c r="AN243" i="12"/>
  <c r="AN247" i="12"/>
  <c r="AN251" i="12"/>
  <c r="AQ231" i="12"/>
  <c r="AQ235" i="12"/>
  <c r="AQ239" i="12"/>
  <c r="AQ243" i="12"/>
  <c r="AQ247" i="12"/>
  <c r="AQ251" i="12"/>
  <c r="AX251" i="12"/>
  <c r="AI230" i="12"/>
  <c r="AI234" i="12"/>
  <c r="AI238" i="12"/>
  <c r="AI242" i="12"/>
  <c r="AI246" i="12"/>
  <c r="AI250" i="12"/>
  <c r="AN230" i="12"/>
  <c r="AN234" i="12"/>
  <c r="AN238" i="12"/>
  <c r="AN242" i="12"/>
  <c r="AN246" i="12"/>
  <c r="AN250" i="12"/>
  <c r="AQ230" i="12"/>
  <c r="AQ234" i="12"/>
  <c r="AQ238" i="12"/>
  <c r="AQ242" i="12"/>
  <c r="AQ210" i="12"/>
  <c r="AQ246" i="12"/>
  <c r="AQ250" i="12"/>
  <c r="AX250" i="12"/>
  <c r="AX249" i="12"/>
  <c r="AX248" i="12"/>
  <c r="AX247" i="12"/>
  <c r="AX246" i="12"/>
  <c r="AX245" i="12"/>
  <c r="AX244" i="12"/>
  <c r="AX243" i="12"/>
  <c r="AX242" i="12"/>
  <c r="AX241" i="12"/>
  <c r="AX240" i="12"/>
  <c r="AX239" i="12"/>
  <c r="AX238" i="12"/>
  <c r="AX237" i="12"/>
  <c r="AX236" i="12"/>
  <c r="AX235" i="12"/>
  <c r="AX234" i="12"/>
  <c r="AX233" i="12"/>
  <c r="AX232" i="12"/>
  <c r="AX231" i="12"/>
  <c r="AX230" i="12"/>
  <c r="AI227" i="12"/>
  <c r="AX227" i="12"/>
  <c r="AX226" i="12"/>
  <c r="AI225" i="12"/>
  <c r="AN225" i="12"/>
  <c r="AX225" i="12"/>
  <c r="AI224" i="12"/>
  <c r="AN224" i="12"/>
  <c r="AX224" i="12"/>
  <c r="AX223" i="12"/>
  <c r="AX222" i="12"/>
  <c r="AX221" i="12"/>
  <c r="AX220" i="12"/>
  <c r="AX219" i="12"/>
  <c r="AX218" i="12"/>
  <c r="AX217" i="12"/>
  <c r="AX216" i="12"/>
  <c r="AI213" i="12"/>
  <c r="AX213" i="12"/>
  <c r="AX212" i="12"/>
  <c r="AI211" i="12"/>
  <c r="AN211" i="12"/>
  <c r="AQ211" i="12"/>
  <c r="AX211" i="12"/>
  <c r="AI210" i="12"/>
  <c r="AN210" i="12"/>
  <c r="AX210" i="12"/>
  <c r="AX209" i="12"/>
  <c r="AX208" i="12"/>
  <c r="AX207" i="12"/>
  <c r="AX206" i="12"/>
  <c r="AX205" i="12"/>
  <c r="AX204" i="12"/>
  <c r="AX203" i="12"/>
  <c r="AX202" i="12"/>
  <c r="AI199" i="12"/>
  <c r="AX199" i="12"/>
  <c r="AX198" i="12"/>
  <c r="AI197" i="12"/>
  <c r="AN197" i="12"/>
  <c r="AX197" i="12"/>
  <c r="AI196" i="12"/>
  <c r="AX196" i="12"/>
  <c r="AX195" i="12"/>
  <c r="AX194" i="12"/>
  <c r="AX193" i="12"/>
  <c r="AX192" i="12"/>
  <c r="AX191" i="12"/>
  <c r="AX190" i="12"/>
  <c r="AX189" i="12"/>
  <c r="AX188" i="12"/>
  <c r="AX187" i="12"/>
  <c r="AX186" i="12"/>
  <c r="AX185" i="12"/>
  <c r="AX184" i="12"/>
  <c r="AX175" i="12"/>
  <c r="AX171" i="12"/>
  <c r="AX167" i="12"/>
  <c r="AX163" i="12"/>
  <c r="AX159" i="12"/>
  <c r="AX155" i="12"/>
  <c r="AX149" i="12"/>
  <c r="AX147" i="12"/>
  <c r="AX146" i="12"/>
  <c r="AX145" i="12"/>
  <c r="AX143" i="12"/>
  <c r="AX142" i="12"/>
  <c r="AX141" i="12"/>
  <c r="AX139" i="12"/>
  <c r="AX138" i="12"/>
  <c r="AX137" i="12"/>
  <c r="AX135" i="12"/>
  <c r="AX134" i="12"/>
  <c r="AX133" i="12"/>
  <c r="AX131" i="12"/>
  <c r="AX130" i="12"/>
  <c r="AX127" i="12"/>
  <c r="AX121" i="12"/>
  <c r="AX120" i="12"/>
  <c r="AX119" i="12"/>
  <c r="AX117" i="12"/>
  <c r="AX116" i="12"/>
  <c r="AX115" i="12"/>
  <c r="AX113" i="12"/>
  <c r="AX112" i="12"/>
  <c r="AX111" i="12"/>
  <c r="AX109" i="12"/>
  <c r="AX108" i="12"/>
  <c r="AX107" i="12"/>
  <c r="AX103" i="12"/>
  <c r="AX101" i="12"/>
  <c r="AX100" i="12"/>
  <c r="AX99" i="12"/>
  <c r="AX97" i="12"/>
  <c r="AX96" i="12"/>
  <c r="BN87" i="12"/>
  <c r="BN85" i="12"/>
  <c r="BN84" i="12"/>
  <c r="BN79" i="12"/>
  <c r="BN76" i="12"/>
  <c r="BN73" i="12"/>
  <c r="BN65" i="12"/>
  <c r="BN60" i="12"/>
  <c r="BN59" i="12"/>
  <c r="BN56" i="12"/>
  <c r="BN55" i="12"/>
  <c r="BN54" i="12"/>
  <c r="BN53" i="12"/>
  <c r="AX147" i="9"/>
  <c r="AX139" i="9"/>
  <c r="AX135" i="9"/>
  <c r="AX121" i="9"/>
  <c r="BN87" i="9"/>
  <c r="BN84" i="9"/>
  <c r="BN65" i="9"/>
  <c r="BN59" i="9"/>
  <c r="BN55" i="9"/>
  <c r="BN52" i="9"/>
  <c r="AX252" i="9"/>
  <c r="AI249" i="9"/>
  <c r="AX249" i="9"/>
  <c r="AX248" i="9"/>
  <c r="AQ247" i="9"/>
  <c r="AN247" i="9"/>
  <c r="AI247" i="9"/>
  <c r="AN246" i="9"/>
  <c r="AI246" i="9"/>
  <c r="AX244" i="9"/>
  <c r="AI241" i="9"/>
  <c r="AX241" i="9"/>
  <c r="AX240" i="9"/>
  <c r="AQ239" i="9"/>
  <c r="AN239" i="9"/>
  <c r="AI239" i="9"/>
  <c r="AQ238" i="9"/>
  <c r="AN238" i="9"/>
  <c r="AI238" i="9"/>
  <c r="AI237" i="9"/>
  <c r="AX237" i="9"/>
  <c r="AX236" i="9"/>
  <c r="AQ235" i="9"/>
  <c r="AN235" i="9"/>
  <c r="AI235" i="9"/>
  <c r="AQ234" i="9"/>
  <c r="AN234" i="9"/>
  <c r="AI234" i="9"/>
  <c r="AI233" i="9"/>
  <c r="AX232" i="9"/>
  <c r="AQ231" i="9"/>
  <c r="AQ243" i="9"/>
  <c r="AQ251" i="9"/>
  <c r="AN231" i="9"/>
  <c r="AN243" i="9"/>
  <c r="AN251" i="9"/>
  <c r="AI231" i="9"/>
  <c r="AI243" i="9"/>
  <c r="AQ230" i="9"/>
  <c r="AN230" i="9"/>
  <c r="AI230" i="9"/>
  <c r="AI242" i="9"/>
  <c r="AI227" i="9"/>
  <c r="AX227" i="9"/>
  <c r="AX226" i="9"/>
  <c r="AN225" i="9"/>
  <c r="AI225" i="9"/>
  <c r="AN224" i="9"/>
  <c r="AI224" i="9"/>
  <c r="AX223" i="9"/>
  <c r="AX222" i="9"/>
  <c r="AX221" i="9"/>
  <c r="AX220" i="9"/>
  <c r="AX219" i="9"/>
  <c r="AX218" i="9"/>
  <c r="AX217" i="9"/>
  <c r="AX216" i="9"/>
  <c r="AI213" i="9"/>
  <c r="AX213" i="9"/>
  <c r="AX212" i="9"/>
  <c r="AQ211" i="9"/>
  <c r="AN211" i="9"/>
  <c r="AI211" i="9"/>
  <c r="AX211" i="9"/>
  <c r="AQ210" i="9"/>
  <c r="AQ246" i="9"/>
  <c r="AN210" i="9"/>
  <c r="AI210" i="9"/>
  <c r="AX209" i="9"/>
  <c r="AX208" i="9"/>
  <c r="AX207" i="9"/>
  <c r="AX206" i="9"/>
  <c r="AX205" i="9"/>
  <c r="AX204" i="9"/>
  <c r="AX203" i="9"/>
  <c r="AX202" i="9"/>
  <c r="AI199" i="9"/>
  <c r="AX199" i="9"/>
  <c r="AX198" i="9"/>
  <c r="AN197" i="9"/>
  <c r="AI197" i="9"/>
  <c r="AI196" i="9"/>
  <c r="AX196" i="9"/>
  <c r="AX195" i="9"/>
  <c r="AX194" i="9"/>
  <c r="AX193" i="9"/>
  <c r="AX192" i="9"/>
  <c r="AX191" i="9"/>
  <c r="AX190" i="9"/>
  <c r="AX189" i="9"/>
  <c r="AX188" i="9"/>
  <c r="AX187" i="9"/>
  <c r="AX186" i="9"/>
  <c r="AX185" i="9"/>
  <c r="AX184" i="9"/>
  <c r="AX175" i="9"/>
  <c r="AX171" i="9"/>
  <c r="AX167" i="9"/>
  <c r="AX163" i="9"/>
  <c r="AX159" i="9"/>
  <c r="AX155" i="9"/>
  <c r="AX149" i="9"/>
  <c r="AX146" i="9"/>
  <c r="AX145" i="9"/>
  <c r="AX143" i="9"/>
  <c r="AX142" i="9"/>
  <c r="AX141" i="9"/>
  <c r="AX138" i="9"/>
  <c r="AX137" i="9"/>
  <c r="AX134" i="9"/>
  <c r="AX133" i="9"/>
  <c r="AX131" i="9"/>
  <c r="AX130" i="9"/>
  <c r="AX127" i="9"/>
  <c r="AX123" i="9"/>
  <c r="AX120" i="9"/>
  <c r="AX119" i="9"/>
  <c r="AX117" i="9"/>
  <c r="AX116" i="9"/>
  <c r="AX115" i="9"/>
  <c r="AX113" i="9"/>
  <c r="AX112" i="9"/>
  <c r="AX111" i="9"/>
  <c r="AX109" i="9"/>
  <c r="AX108" i="9"/>
  <c r="AX107" i="9"/>
  <c r="AX103" i="9"/>
  <c r="AX101" i="9"/>
  <c r="AX100" i="9"/>
  <c r="AX99" i="9"/>
  <c r="AX97" i="9"/>
  <c r="AX96" i="9"/>
  <c r="BN88" i="9"/>
  <c r="BN85" i="9"/>
  <c r="BN79" i="9"/>
  <c r="BN76" i="9"/>
  <c r="BN73" i="9"/>
  <c r="BN69" i="9"/>
  <c r="BN66" i="9"/>
  <c r="BN60" i="9"/>
  <c r="BN56" i="9"/>
  <c r="BN54" i="9"/>
  <c r="BN53" i="9"/>
  <c r="AX210" i="9"/>
  <c r="AX224" i="9"/>
  <c r="AX235" i="9"/>
  <c r="AX239" i="9"/>
  <c r="AX234" i="9"/>
  <c r="AX247" i="9"/>
  <c r="AX225" i="9"/>
  <c r="AN242" i="9"/>
  <c r="AN250" i="9"/>
  <c r="AQ242" i="9"/>
  <c r="AX197" i="9"/>
  <c r="AX238" i="9"/>
  <c r="AI245" i="9"/>
  <c r="AI253" i="9"/>
  <c r="AX253" i="9"/>
  <c r="AX233" i="9"/>
  <c r="AI250" i="9"/>
  <c r="AQ250" i="9"/>
  <c r="AX243" i="9"/>
  <c r="AI251" i="9"/>
  <c r="AX251" i="9"/>
  <c r="AX246" i="9"/>
  <c r="AX230" i="9"/>
  <c r="AX231" i="9"/>
  <c r="AX147" i="7"/>
  <c r="AX146" i="7"/>
  <c r="AX139" i="7"/>
  <c r="AX138" i="7"/>
  <c r="AX135" i="7"/>
  <c r="AX134" i="7"/>
  <c r="AX131" i="7"/>
  <c r="AX130" i="7"/>
  <c r="AX245" i="9"/>
  <c r="AX242" i="9"/>
  <c r="AX250" i="9"/>
  <c r="AX175" i="7"/>
  <c r="AI227" i="7"/>
  <c r="AX227" i="7"/>
  <c r="AX226" i="7"/>
  <c r="AN225" i="7"/>
  <c r="AI225" i="7"/>
  <c r="AX225" i="7"/>
  <c r="AN224" i="7"/>
  <c r="AI224" i="7"/>
  <c r="AX224" i="7"/>
  <c r="AX223" i="7"/>
  <c r="AX222" i="7"/>
  <c r="AX221" i="7"/>
  <c r="AX220" i="7"/>
  <c r="AX219" i="7"/>
  <c r="AX218" i="7"/>
  <c r="AX217" i="7"/>
  <c r="AX216" i="7"/>
  <c r="AI213" i="7"/>
  <c r="AX213" i="7"/>
  <c r="AX212" i="7"/>
  <c r="AQ211" i="7"/>
  <c r="AN211" i="7"/>
  <c r="AI211" i="7"/>
  <c r="AX211" i="7"/>
  <c r="AQ210" i="7"/>
  <c r="AN210" i="7"/>
  <c r="AI210" i="7"/>
  <c r="AX210" i="7"/>
  <c r="AX209" i="7"/>
  <c r="AX208" i="7"/>
  <c r="AX207" i="7"/>
  <c r="AX206" i="7"/>
  <c r="AX205" i="7"/>
  <c r="AX204" i="7"/>
  <c r="AX203" i="7"/>
  <c r="AX202" i="7"/>
  <c r="AI199" i="7"/>
  <c r="AX199" i="7"/>
  <c r="AX198" i="7"/>
  <c r="AN197" i="7"/>
  <c r="AI197" i="7"/>
  <c r="AI196" i="7"/>
  <c r="AX196" i="7"/>
  <c r="AX195" i="7"/>
  <c r="AX194" i="7"/>
  <c r="AX193" i="7"/>
  <c r="AX192" i="7"/>
  <c r="AX191" i="7"/>
  <c r="AX190" i="7"/>
  <c r="AX189" i="7"/>
  <c r="AX188" i="7"/>
  <c r="AX187" i="7"/>
  <c r="AX186" i="7"/>
  <c r="AX185" i="7"/>
  <c r="AX184" i="7"/>
  <c r="AX197" i="7"/>
  <c r="AX145" i="7"/>
  <c r="AX143" i="7"/>
  <c r="AX142" i="7"/>
  <c r="AX121" i="7"/>
  <c r="AX120" i="7"/>
  <c r="AX117" i="7"/>
  <c r="AX116" i="7"/>
  <c r="AX113" i="7"/>
  <c r="AX112" i="7"/>
  <c r="AX109" i="7"/>
  <c r="AX108" i="7"/>
  <c r="AX101" i="7"/>
  <c r="AX100" i="7"/>
  <c r="AX97" i="7"/>
  <c r="AX96" i="7"/>
  <c r="AI249" i="7"/>
  <c r="AX249" i="7"/>
  <c r="AI241" i="7"/>
  <c r="AI237" i="7"/>
  <c r="AX237" i="7"/>
  <c r="AI233" i="7"/>
  <c r="AX233" i="7"/>
  <c r="AX244" i="7"/>
  <c r="AI238" i="7"/>
  <c r="AN230" i="7"/>
  <c r="AI231" i="7"/>
  <c r="AI230" i="7"/>
  <c r="AQ247" i="7"/>
  <c r="AN247" i="7"/>
  <c r="AN246" i="7"/>
  <c r="AI247" i="7"/>
  <c r="AX248" i="7"/>
  <c r="AQ239" i="7"/>
  <c r="AQ238" i="7"/>
  <c r="AN239" i="7"/>
  <c r="AN238" i="7"/>
  <c r="AI239" i="7"/>
  <c r="AQ235" i="7"/>
  <c r="AQ234" i="7"/>
  <c r="AN235" i="7"/>
  <c r="AN234" i="7"/>
  <c r="AI235" i="7"/>
  <c r="AI234" i="7"/>
  <c r="AQ231" i="7"/>
  <c r="AQ230" i="7"/>
  <c r="AN231" i="7"/>
  <c r="AX252" i="7"/>
  <c r="AX241" i="7"/>
  <c r="AX240" i="7"/>
  <c r="AX236" i="7"/>
  <c r="AX232" i="7"/>
  <c r="AQ246" i="7"/>
  <c r="AX171" i="7"/>
  <c r="AX167" i="7"/>
  <c r="AX163" i="7"/>
  <c r="AX159" i="7"/>
  <c r="AX155" i="7"/>
  <c r="AX149" i="7"/>
  <c r="AX141" i="7"/>
  <c r="AX137" i="7"/>
  <c r="AX133" i="7"/>
  <c r="AX103" i="7"/>
  <c r="AX127" i="7"/>
  <c r="AX123" i="7"/>
  <c r="AX119" i="7"/>
  <c r="AX115" i="7"/>
  <c r="AX111" i="7"/>
  <c r="AX107" i="7"/>
  <c r="AX99" i="7"/>
  <c r="BN88" i="7"/>
  <c r="BN85" i="7"/>
  <c r="BN79" i="7"/>
  <c r="BN76" i="7"/>
  <c r="BN73" i="7"/>
  <c r="BN69" i="7"/>
  <c r="BN66" i="7"/>
  <c r="BN60" i="7"/>
  <c r="BN56" i="7"/>
  <c r="BN54" i="7"/>
  <c r="BN53" i="7"/>
  <c r="BN52" i="7"/>
  <c r="AX247" i="7"/>
  <c r="AQ243" i="7"/>
  <c r="AQ251" i="7"/>
  <c r="AX235" i="7"/>
  <c r="AQ242" i="7"/>
  <c r="AQ250" i="7"/>
  <c r="AI243" i="7"/>
  <c r="AI251" i="7"/>
  <c r="AI242" i="7"/>
  <c r="AI245" i="7"/>
  <c r="AX245" i="7"/>
  <c r="AN243" i="7"/>
  <c r="AN251" i="7"/>
  <c r="AN242" i="7"/>
  <c r="AN250" i="7"/>
  <c r="AX231" i="7"/>
  <c r="AI246" i="7"/>
  <c r="AX239" i="7"/>
  <c r="AX238" i="7"/>
  <c r="AX234" i="7"/>
  <c r="AX230" i="7"/>
  <c r="AI250" i="7"/>
  <c r="AX251" i="7"/>
  <c r="AX243" i="7"/>
  <c r="AI253" i="7"/>
  <c r="AX253" i="7"/>
  <c r="AX250" i="7"/>
  <c r="AX242" i="7"/>
  <c r="AX246"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tc={C77E4E7D-2FA5-458B-A168-D236E9950EA9}</author>
    <author>tc={940AFFB3-6309-45DD-90FF-EA0656ECCD4E}</author>
    <author>tc={D545FD16-BD89-4A97-9281-FFD3EDBD771B}</author>
    <author>tc={D841FDCA-2076-44EF-973B-11DEF99B1C40}</author>
    <author>tc={E27AA097-B71D-426C-BD6E-7360C5C4C68E}</author>
    <author>tc={ABADF9CE-2612-4317-B095-B5565263E13B}</author>
    <author>tc={3D92904E-8299-430F-AF42-5A8652F9AC96}</author>
    <author>tc={0B5326CC-49EE-4866-B38E-CBF92BB85898}</author>
    <author>tc={758CB742-D85D-4A3C-8325-CB7211C5F887}</author>
    <author>tc={200AF346-8010-4C1B-A4C1-3C1ECE1CF295}</author>
    <author>tc={F40060C2-DC10-4BE3-818A-95B070A3FB64}</author>
    <author>tc={3263B919-BAFC-4972-B2E9-5B7B6DE8A96E}</author>
    <author>tc={0A5E30E4-1CD1-4617-8265-D7F97EE631F4}</author>
    <author>tc={13D76C2E-7FFA-4ABF-BAF9-D564688430FF}</author>
    <author>tc={C8CF65CE-21C8-403F-BC54-B2302618C68C}</author>
    <author>tc={AA483A21-19C8-4C95-BC08-412C33AA186D}</author>
    <author>tc={1FE96C51-634D-4151-8308-44975A61B172}</author>
  </authors>
  <commentList>
    <comment ref="W29" authorId="0" shapeId="0" xr:uid="{00000000-0006-0000-0100-000001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La línea base es -7.3</t>
      </text>
    </comment>
    <comment ref="AY40" authorId="1" shapeId="0" xr:uid="{00000000-0006-0000-0100-000002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En el informe de resultados indican que la tasa es de 230.23 para el 2020, por favor dejar una nota con este valor</t>
      </text>
    </comment>
    <comment ref="BE52" authorId="2" shapeId="0" xr:uid="{00000000-0006-0000-0100-000003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Adriana dado que estás reportando 422.3 millones, superando la meta a final de proyecto, por favor confirmar si adicionalmente se va a planificar ahorros en 2022 y 2023, y por cuánto serían estos ahorros.</t>
      </text>
    </comment>
    <comment ref="BN52" authorId="3" shapeId="0" xr:uid="{00000000-0006-0000-0100-000004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Por favor ajustar este valor a la meta lograda</t>
      </text>
    </comment>
    <comment ref="BE55" authorId="4" shapeId="0" xr:uid="{00000000-0006-0000-0100-000005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Adriana dado que estás reportando 100% llegando a la meta a final de proyecto, por favor confirmar si adicionalmente se van a planificar más porcentajes para el 2022 y 2023</t>
      </text>
    </comment>
    <comment ref="BN55" authorId="5" shapeId="0" xr:uid="{00000000-0006-0000-0100-000006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Por favor ajustar este valor a la meta lograda</t>
      </text>
    </comment>
    <comment ref="BE59" authorId="6" shapeId="0" xr:uid="{00000000-0006-0000-0100-000007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Adriana dado que estás reportando 84%, superando  la meta a final de proyecto, por favor confirmar si adicionalmente se van a planificar más porcentajes para el 2022 y 2023</t>
      </text>
    </comment>
    <comment ref="BN59" authorId="7" shapeId="0" xr:uid="{00000000-0006-0000-0100-000008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Por favor ajustar este valor a la meta lograda</t>
      </text>
    </comment>
    <comment ref="BE65" authorId="8" shapeId="0" xr:uid="{00000000-0006-0000-0100-000009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Adriana dado que estás reportando 33 dpto/distritos, superando  la meta a final de proyecto, por favor confirmar si adicionalmente se van a planificar más  distritos para el 2022 y 2023</t>
      </text>
    </comment>
    <comment ref="BN65" authorId="9" shapeId="0" xr:uid="{00000000-0006-0000-0100-00000A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Por favor ajustar este valor a la meta lograda</t>
      </text>
    </comment>
    <comment ref="BE68" authorId="10" shapeId="0" xr:uid="{00000000-0006-0000-0100-00000B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Adriana dado que estás reportando 37 EPS/IPS (?), superando  la meta a final de proyecto, por favor confirmar si adicionalmente se van a planificar más  EPS/IPS para el 2022 y 2023. Por favor tener en cuenta tu respuesta de la celda 69</t>
      </text>
    </comment>
    <comment ref="BN68" authorId="11" shapeId="0" xr:uid="{00000000-0006-0000-0100-00000C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Por favor ajustar este valor a la meta lograda, dependiendo de la respuesta de A (celda 69)</t>
      </text>
    </comment>
    <comment ref="BB69" authorId="12" shapeId="0" xr:uid="{00000000-0006-0000-0100-00000D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Por favor asegurar consistencia de meta con el informe semestral de progreso, donde se menciona 52 y 57 EPS</t>
      </text>
    </comment>
    <comment ref="BE72" authorId="13" shapeId="0" xr:uid="{00000000-0006-0000-0100-00000E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Dado que se superó la meta de 2021, por favor cómo queda la replanificación de esta meta para 2022 y 2023</t>
      </text>
    </comment>
    <comment ref="BE84" authorId="14" shapeId="0" xr:uid="{00000000-0006-0000-0100-00000F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Adriana dado que estás reportando 463433 migrantes afiliados, superando  la meta a final de proyecto, por favor confirmar si adicionalmente se van a planificar más afiliaciones para el 2022 y 2023</t>
      </text>
    </comment>
    <comment ref="BN84" authorId="15" shapeId="0" xr:uid="{00000000-0006-0000-0100-000010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Por favor ajustar este valor a la meta lograda</t>
      </text>
    </comment>
    <comment ref="BN87" authorId="16" shapeId="0" xr:uid="{00000000-0006-0000-0100-000011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Por favor completar de acuerdo con la meta planteada</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tc={C77E4E7D-2FA5-458C-A168-D236E9950EA9}</author>
    <author>tc={D545FD16-BD89-4A98-9281-FFD3EDBD771B}</author>
    <author>tc={D841FDCA-2076-44F0-973B-11DEF99B1C40}</author>
    <author>tc={E27AA097-B71D-426D-BD6E-7360C5C4C68E}</author>
    <author>tc={ABADF9CE-2612-4318-B095-B5565263E13B}</author>
    <author>tc={3D92904E-8299-4310-AF42-5A8652F9AC96}</author>
    <author>tc={0B5326CC-49EE-4867-B38E-CBF92BB85898}</author>
    <author>tc={758CB742-D85D-4A3D-8325-CB7211C5F887}</author>
    <author>tc={200AF346-8010-4C1C-A4C1-3C1ECE1CF295}</author>
    <author>tc={F40060C2-DC10-4BE4-818A-95B070A3FB64}</author>
    <author>tc={3263B919-BAFC-4973-B2E9-5B7B6DE8A96E}</author>
    <author>tc={0A5E30E4-1CD1-4618-8265-D7F97EE631F4}</author>
    <author>Yidney Isabel Garcia Rodriguez</author>
    <author>tc={13D76C2E-7FFA-4AC0-BAF9-D564688430FF}</author>
    <author>tc={CB89ADE8-31B0-4316-946C-122FA9ED6B0B}</author>
    <author>tc={82D4460C-E653-4337-A3A4-422E1869842F}</author>
    <author>tc={79D4B43C-C587-43E7-842C-FCC4AD7455DD}</author>
    <author>tc={E0DA6497-9295-4F56-A5CA-CBEB43A8E14A}</author>
    <author>tc={C8CF65CE-21C8-4040-BC54-B2302618C68C}</author>
    <author>tc={AA483A21-19C8-4C96-BC08-412C33AA186D}</author>
    <author>tc={1FE96C51-634D-4152-8308-44975A61B172}</author>
  </authors>
  <commentList>
    <comment ref="W29" authorId="0" shapeId="0" xr:uid="{00000000-0006-0000-0200-000001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La línea base es -7.3</t>
      </text>
    </comment>
    <comment ref="BE52" authorId="1" shapeId="0" xr:uid="{00000000-0006-0000-0200-000003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Adriana dado que estás reportando 422.3 millones, superando la meta a final de proyecto, por favor confirmar si adicionalmente se va a planificar ahorros en 2022 y 2023, y por cuánto serían estos ahorros.</t>
      </text>
    </comment>
    <comment ref="BN52" authorId="2" shapeId="0" xr:uid="{00000000-0006-0000-0200-000004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Por favor ajustar este valor a la meta lograda</t>
      </text>
    </comment>
    <comment ref="BE55" authorId="3" shapeId="0" xr:uid="{00000000-0006-0000-0200-000005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Adriana dado que estás reportando 100% llegando a la meta a final de proyecto, por favor confirmar si adicionalmente se van a planificar más porcentajes para el 2022 y 2023</t>
      </text>
    </comment>
    <comment ref="BN55" authorId="4" shapeId="0" xr:uid="{00000000-0006-0000-0200-000006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Por favor ajustar este valor a la meta lograda</t>
      </text>
    </comment>
    <comment ref="BE59" authorId="5" shapeId="0" xr:uid="{00000000-0006-0000-0200-000007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Adriana dado que estás reportando 84%, superando  la meta a final de proyecto, por favor confirmar si adicionalmente se van a planificar más porcentajes para el 2022 y 2023</t>
      </text>
    </comment>
    <comment ref="BN59" authorId="6" shapeId="0" xr:uid="{00000000-0006-0000-0200-000008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Por favor ajustar este valor a la meta lograda</t>
      </text>
    </comment>
    <comment ref="BE65" authorId="7" shapeId="0" xr:uid="{00000000-0006-0000-0200-000009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Adriana dado que estás reportando 33 dpto/distritos, superando  la meta a final de proyecto, por favor confirmar si adicionalmente se van a planificar más  distritos para el 2022 y 2023</t>
      </text>
    </comment>
    <comment ref="BN65" authorId="8" shapeId="0" xr:uid="{00000000-0006-0000-0200-00000A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Por favor ajustar este valor a la meta lograda</t>
      </text>
    </comment>
    <comment ref="BE68" authorId="9" shapeId="0" xr:uid="{00000000-0006-0000-0200-00000B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Adriana dado que estás reportando 37 EPS/IPS (?), superando  la meta a final de proyecto, por favor confirmar si adicionalmente se van a planificar más  EPS/IPS para el 2022 y 2023. Por favor tener en cuenta tu respuesta de la celda 69</t>
      </text>
    </comment>
    <comment ref="BN68" authorId="10" shapeId="0" xr:uid="{00000000-0006-0000-0200-00000C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Por favor ajustar este valor a la meta lograda, dependiendo de la respuesta de A (celda 69)</t>
      </text>
    </comment>
    <comment ref="BB69" authorId="11" shapeId="0" xr:uid="{00000000-0006-0000-0200-00000D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Por favor asegurar consistencia de meta con el informe semestral de progreso, donde se menciona 52 y 57 EPS</t>
      </text>
    </comment>
    <comment ref="BE69" authorId="12" shapeId="0" xr:uid="{C05E5414-C181-4C34-9840-B5B0FC2D002A}">
      <text>
        <r>
          <rPr>
            <sz val="11"/>
            <color rgb="FF000000"/>
            <rFont val="Calibri"/>
            <family val="2"/>
            <scheme val="minor"/>
          </rPr>
          <t>Yidney Isabel Garcia Rodriguez:
Corresponde al total de IPS habilitadas a la fecha</t>
        </r>
      </text>
    </comment>
    <comment ref="BE72" authorId="13" shapeId="0" xr:uid="{00000000-0006-0000-0200-00000E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Dado que se superó la meta de 2021, por favor cómo queda la replanificación de esta meta para 2022 y 2023</t>
      </text>
    </comment>
    <comment ref="BE73" authorId="14" shapeId="0" xr:uid="{CB89ADE8-31B0-4316-946C-122FA9ED6B0B}">
      <text>
        <t>[Comentario encadenado]
Su versión de Excel le permite leer este comentario encadenado; sin embargo, las ediciones que se apliquen se quitarán si el archivo se abre en una versión más reciente de Excel. Más información: https://go.microsoft.com/fwlink/?linkid=870924
Comentario:
    con corte a 31 marzo de 2022</t>
      </text>
    </comment>
    <comment ref="BB76" authorId="15" shapeId="0" xr:uid="{82D4460C-E653-4337-A3A4-422E1869842F}">
      <text>
        <t>[Comentario encadenado]
Su versión de Excel le permite leer este comentario encadenado; sin embargo, las ediciones que se apliquen se quitarán si el archivo se abre en una versión más reciente de Excel. Más información: https://go.microsoft.com/fwlink/?linkid=870924
Comentario:
    Este indicador se reporta en el mes de julio de 2022, luego de la gestión para el seguimiento nominal e incorporando las fuentes: Resolución 202 de 2021 y RIPS</t>
      </text>
    </comment>
    <comment ref="BE76" authorId="16" shapeId="0" xr:uid="{79D4B43C-C587-43E7-842C-FCC4AD7455DD}">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Sin información del año 2022, pendiente la consolidación </t>
      </text>
    </comment>
    <comment ref="BE79" authorId="17" shapeId="0" xr:uid="{E0DA6497-9295-4F56-A5CA-CBEB43A8E14A}">
      <text>
        <t>[Comentario encadenado]
Su versión de Excel le permite leer este comentario encadenado; sin embargo, las ediciones que se apliquen se quitarán si el archivo se abre en una versión más reciente de Excel. Más información: https://go.microsoft.com/fwlink/?linkid=870924
Comentario:
    Con corte a 31 de marzo de 2022</t>
      </text>
    </comment>
    <comment ref="BE84" authorId="18" shapeId="0" xr:uid="{00000000-0006-0000-0200-00000F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Adriana dado que estás reportando 463433 migrantes afiliados, superando  la meta a final de proyecto, por favor confirmar si adicionalmente se van a planificar más afiliaciones para el 2022 y 2023</t>
      </text>
    </comment>
    <comment ref="BN84" authorId="19" shapeId="0" xr:uid="{00000000-0006-0000-0200-000010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Por favor ajustar este valor a la meta lograda</t>
      </text>
    </comment>
    <comment ref="BN87" authorId="20" shapeId="0" xr:uid="{00000000-0006-0000-0200-000011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Por favor completar de acuerdo con la meta planteada</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tc={C77E4E7D-2FA5-458D-A168-D236E9950EA9}</author>
    <author>tc={D545FD16-BD89-4A99-9281-FFD3EDBD771B}</author>
    <author>tc={D841FDCA-2076-44F1-973B-11DEF99B1C40}</author>
    <author>tc={E27AA097-B71D-426E-BD6E-7360C5C4C68E}</author>
    <author>tc={ABADF9CE-2612-4319-B095-B5565263E13B}</author>
    <author>tc={3D92904E-8299-4311-AF42-5A8652F9AC96}</author>
    <author>tc={0B5326CC-49EE-4868-B38E-CBF92BB85898}</author>
    <author>tc={758CB742-D85D-4A3E-8325-CB7211C5F887}</author>
    <author>tc={200AF346-8010-4C1D-A4C1-3C1ECE1CF295}</author>
    <author>tc={F40060C2-DC10-4BE5-818A-95B070A3FB64}</author>
    <author>tc={3263B919-BAFC-4974-B2E9-5B7B6DE8A96E}</author>
    <author>tc={0A5E30E4-1CD1-4619-8265-D7F97EE631F4}</author>
    <author>Yidney Isabel Garcia Rodriguez</author>
    <author>tc={13D76C2E-7FFA-4AC1-BAF9-D564688430FF}</author>
    <author>tc={CB89ADE8-31B0-4317-946C-122FA9ED6B0B}</author>
    <author>tc={82D4460C-E653-4338-A3A4-422E1869842F}</author>
    <author>tc={79D4B43C-C587-43E8-842C-FCC4AD7455DD}</author>
    <author>tc={E0DA6497-9295-4F57-A5CA-CBEB43A8E14A}</author>
    <author>tc={C8CF65CE-21C8-4041-BC54-B2302618C68C}</author>
    <author>tc={AA483A21-19C8-4C97-BC08-412C33AA186D}</author>
    <author>tc={1FE96C51-634D-4153-8308-44975A61B172}</author>
  </authors>
  <commentList>
    <comment ref="W29" authorId="0" shapeId="0" xr:uid="{D8CF3528-DD25-4291-82C2-695205A7C39E}">
      <text>
        <t>[Comentario encadenado]
Su versión de Excel le permite leer este comentario encadenado; sin embargo, las ediciones que se apliquen se quitarán si el archivo se abre en una versión más reciente de Excel. Más información: https://go.microsoft.com/fwlink/?linkid=870924
Comentario:
    La línea base es -7.3</t>
      </text>
    </comment>
    <comment ref="BE52" authorId="1" shapeId="0" xr:uid="{F7C8DA7D-C10A-4DFD-8D0E-291562C07833}">
      <text>
        <t>[Comentario encadenado]
Su versión de Excel le permite leer este comentario encadenado; sin embargo, las ediciones que se apliquen se quitarán si el archivo se abre en una versión más reciente de Excel. Más información: https://go.microsoft.com/fwlink/?linkid=870924
Comentario:
    Adriana dado que estás reportando 422.3 millones, superando la meta a final de proyecto, por favor confirmar si adicionalmente se va a planificar ahorros en 2022 y 2023, y por cuánto serían estos ahorros.</t>
      </text>
    </comment>
    <comment ref="BN52" authorId="2" shapeId="0" xr:uid="{C27640B6-5597-4E61-89A3-85E50030A3A3}">
      <text>
        <t>[Comentario encadenado]
Su versión de Excel le permite leer este comentario encadenado; sin embargo, las ediciones que se apliquen se quitarán si el archivo se abre en una versión más reciente de Excel. Más información: https://go.microsoft.com/fwlink/?linkid=870924
Comentario:
    Por favor ajustar este valor a la meta lograda</t>
      </text>
    </comment>
    <comment ref="BE55" authorId="3" shapeId="0" xr:uid="{E106E68A-2C5A-437E-88E2-8DC34BD30105}">
      <text>
        <t>[Comentario encadenado]
Su versión de Excel le permite leer este comentario encadenado; sin embargo, las ediciones que se apliquen se quitarán si el archivo se abre en una versión más reciente de Excel. Más información: https://go.microsoft.com/fwlink/?linkid=870924
Comentario:
    Adriana dado que estás reportando 100% llegando a la meta a final de proyecto, por favor confirmar si adicionalmente se van a planificar más porcentajes para el 2022 y 2023</t>
      </text>
    </comment>
    <comment ref="BN55" authorId="4" shapeId="0" xr:uid="{36AA438D-55CB-4071-ABBF-80C45D82C170}">
      <text>
        <t>[Comentario encadenado]
Su versión de Excel le permite leer este comentario encadenado; sin embargo, las ediciones que se apliquen se quitarán si el archivo se abre en una versión más reciente de Excel. Más información: https://go.microsoft.com/fwlink/?linkid=870924
Comentario:
    Por favor ajustar este valor a la meta lograda</t>
      </text>
    </comment>
    <comment ref="BE59" authorId="5" shapeId="0" xr:uid="{636200A7-1155-4682-A372-E4598C2B53A0}">
      <text>
        <t>[Comentario encadenado]
Su versión de Excel le permite leer este comentario encadenado; sin embargo, las ediciones que se apliquen se quitarán si el archivo se abre en una versión más reciente de Excel. Más información: https://go.microsoft.com/fwlink/?linkid=870924
Comentario:
    Adriana dado que estás reportando 84%, superando  la meta a final de proyecto, por favor confirmar si adicionalmente se van a planificar más porcentajes para el 2022 y 2023</t>
      </text>
    </comment>
    <comment ref="BN59" authorId="6" shapeId="0" xr:uid="{212F35DC-5C5F-4176-8A12-323CF3E6918A}">
      <text>
        <t>[Comentario encadenado]
Su versión de Excel le permite leer este comentario encadenado; sin embargo, las ediciones que se apliquen se quitarán si el archivo se abre en una versión más reciente de Excel. Más información: https://go.microsoft.com/fwlink/?linkid=870924
Comentario:
    Por favor ajustar este valor a la meta lograda</t>
      </text>
    </comment>
    <comment ref="BE65" authorId="7" shapeId="0" xr:uid="{10DE51D5-A73C-4286-A3E7-110C4FF32537}">
      <text>
        <t>[Comentario encadenado]
Su versión de Excel le permite leer este comentario encadenado; sin embargo, las ediciones que se apliquen se quitarán si el archivo se abre en una versión más reciente de Excel. Más información: https://go.microsoft.com/fwlink/?linkid=870924
Comentario:
    Adriana dado que estás reportando 33 dpto/distritos, superando  la meta a final de proyecto, por favor confirmar si adicionalmente se van a planificar más  distritos para el 2022 y 2023</t>
      </text>
    </comment>
    <comment ref="BN65" authorId="8" shapeId="0" xr:uid="{B57B76C8-2225-4EFC-A5EB-94909022FEC7}">
      <text>
        <t>[Comentario encadenado]
Su versión de Excel le permite leer este comentario encadenado; sin embargo, las ediciones que se apliquen se quitarán si el archivo se abre en una versión más reciente de Excel. Más información: https://go.microsoft.com/fwlink/?linkid=870924
Comentario:
    Por favor ajustar este valor a la meta lograda</t>
      </text>
    </comment>
    <comment ref="BE68" authorId="9" shapeId="0" xr:uid="{062F20B5-0531-4D12-A736-217C7A43E286}">
      <text>
        <t>[Comentario encadenado]
Su versión de Excel le permite leer este comentario encadenado; sin embargo, las ediciones que se apliquen se quitarán si el archivo se abre en una versión más reciente de Excel. Más información: https://go.microsoft.com/fwlink/?linkid=870924
Comentario:
    Adriana dado que estás reportando 37 EPS/IPS (?), superando  la meta a final de proyecto, por favor confirmar si adicionalmente se van a planificar más  EPS/IPS para el 2022 y 2023. Por favor tener en cuenta tu respuesta de la celda 69</t>
      </text>
    </comment>
    <comment ref="BN68" authorId="10" shapeId="0" xr:uid="{5B2EF41F-4D69-49BF-B360-E1790E1C266A}">
      <text>
        <t>[Comentario encadenado]
Su versión de Excel le permite leer este comentario encadenado; sin embargo, las ediciones que se apliquen se quitarán si el archivo se abre en una versión más reciente de Excel. Más información: https://go.microsoft.com/fwlink/?linkid=870924
Comentario:
    Por favor ajustar este valor a la meta lograda, dependiendo de la respuesta de A (celda 69)</t>
      </text>
    </comment>
    <comment ref="BB69" authorId="11" shapeId="0" xr:uid="{8032F89E-51A1-4EBD-98EB-47A7994B55B1}">
      <text>
        <t>[Comentario encadenado]
Su versión de Excel le permite leer este comentario encadenado; sin embargo, las ediciones que se apliquen se quitarán si el archivo se abre en una versión más reciente de Excel. Más información: https://go.microsoft.com/fwlink/?linkid=870924
Comentario:
    Por favor asegurar consistencia de meta con el informe semestral de progreso, donde se menciona 52 y 57 EPS</t>
      </text>
    </comment>
    <comment ref="BE69" authorId="12" shapeId="0" xr:uid="{5A31833D-A803-4997-830F-81A799A505E3}">
      <text>
        <r>
          <rPr>
            <sz val="11"/>
            <color rgb="FF000000"/>
            <rFont val="Calibri"/>
            <family val="2"/>
            <scheme val="minor"/>
          </rPr>
          <t>Yidney Isabel Garcia Rodriguez:
Corresponde al total de IPS habilitadas a la fecha</t>
        </r>
      </text>
    </comment>
    <comment ref="BE72" authorId="13" shapeId="0" xr:uid="{A76212CD-175B-44F6-BFFD-573725E4C027}">
      <text>
        <t>[Comentario encadenado]
Su versión de Excel le permite leer este comentario encadenado; sin embargo, las ediciones que se apliquen se quitarán si el archivo se abre en una versión más reciente de Excel. Más información: https://go.microsoft.com/fwlink/?linkid=870924
Comentario:
    Dado que se superó la meta de 2021, por favor cómo queda la replanificación de esta meta para 2022 y 2023</t>
      </text>
    </comment>
    <comment ref="BE73" authorId="14" shapeId="0" xr:uid="{0B0A5E66-CA26-4F9F-8D73-74BFFA2525DE}">
      <text>
        <t>[Comentario encadenado]
Su versión de Excel le permite leer este comentario encadenado; sin embargo, las ediciones que se apliquen se quitarán si el archivo se abre en una versión más reciente de Excel. Más información: https://go.microsoft.com/fwlink/?linkid=870924
Comentario:
    con corte a 31 marzo de 2022</t>
      </text>
    </comment>
    <comment ref="BB76" authorId="15" shapeId="0" xr:uid="{35C86DEF-6AD2-4039-85AD-6C45EF94FED3}">
      <text>
        <t>[Comentario encadenado]
Su versión de Excel le permite leer este comentario encadenado; sin embargo, las ediciones que se apliquen se quitarán si el archivo se abre en una versión más reciente de Excel. Más información: https://go.microsoft.com/fwlink/?linkid=870924
Comentario:
    Este indicador se reporta en el mes de julio de 2022, luego de la gestión para el seguimiento nominal e incorporando las fuentes: Resolución 202 de 2021 y RIPS</t>
      </text>
    </comment>
    <comment ref="BE76" authorId="16" shapeId="0" xr:uid="{3456EF8A-76C0-40F3-9E78-3E63B95180F1}">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Sin información del año 2022, pendiente la consolidación </t>
      </text>
    </comment>
    <comment ref="BE79" authorId="17" shapeId="0" xr:uid="{0B2738DE-FF85-4D6C-B8CE-C278F82A73D2}">
      <text>
        <t>[Comentario encadenado]
Su versión de Excel le permite leer este comentario encadenado; sin embargo, las ediciones que se apliquen se quitarán si el archivo se abre en una versión más reciente de Excel. Más información: https://go.microsoft.com/fwlink/?linkid=870924
Comentario:
    Con corte a 31 de marzo de 2022</t>
      </text>
    </comment>
    <comment ref="BE84" authorId="18" shapeId="0" xr:uid="{BF5C94C3-5D5A-41C6-B420-2659CFE817FD}">
      <text>
        <t>[Comentario encadenado]
Su versión de Excel le permite leer este comentario encadenado; sin embargo, las ediciones que se apliquen se quitarán si el archivo se abre en una versión más reciente de Excel. Más información: https://go.microsoft.com/fwlink/?linkid=870924
Comentario:
    Adriana dado que estás reportando 463433 migrantes afiliados, superando  la meta a final de proyecto, por favor confirmar si adicionalmente se van a planificar más afiliaciones para el 2022 y 2023</t>
      </text>
    </comment>
    <comment ref="BN84" authorId="19" shapeId="0" xr:uid="{5A7AF9BD-AE7B-4C39-82FB-753C58612279}">
      <text>
        <t>[Comentario encadenado]
Su versión de Excel le permite leer este comentario encadenado; sin embargo, las ediciones que se apliquen se quitarán si el archivo se abre en una versión más reciente de Excel. Más información: https://go.microsoft.com/fwlink/?linkid=870924
Comentario:
    Por favor ajustar este valor a la meta lograda</t>
      </text>
    </comment>
    <comment ref="BN87" authorId="20" shapeId="0" xr:uid="{2B0FA3D8-E666-4DA3-B347-CF3AE3313B85}">
      <text>
        <t>[Comentario encadenado]
Su versión de Excel le permite leer este comentario encadenado; sin embargo, las ediciones que se apliquen se quitarán si el archivo se abre en una versión más reciente de Excel. Más información: https://go.microsoft.com/fwlink/?linkid=870924
Comentario:
    Por favor completar de acuerdo con la meta planteada</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tc={C77E4E7D-2FA5-458E-A168-D236E9950EA9}</author>
    <author>tc={D545FD16-BD89-4A9A-9281-FFD3EDBD771B}</author>
    <author>tc={D841FDCA-2076-44F2-973B-11DEF99B1C40}</author>
    <author>tc={E27AA097-B71D-426F-BD6E-7360C5C4C68E}</author>
    <author>tc={ABADF9CE-2612-431A-B095-B5565263E13B}</author>
    <author>tc={3D92904E-8299-4312-AF42-5A8652F9AC96}</author>
    <author>tc={0B5326CC-49EE-4869-B38E-CBF92BB85898}</author>
    <author>tc={758CB742-D85D-4A3F-8325-CB7211C5F887}</author>
    <author>tc={200AF346-8010-4C1E-A4C1-3C1ECE1CF295}</author>
    <author>tc={F40060C2-DC10-4BE6-818A-95B070A3FB64}</author>
    <author>tc={3263B919-BAFC-4975-B2E9-5B7B6DE8A96E}</author>
    <author>tc={0A5E30E4-1CD1-461A-8265-D7F97EE631F4}</author>
    <author>Yidney Isabel Garcia Rodriguez</author>
    <author>tc={13D76C2E-7FFA-4AC2-BAF9-D564688430FF}</author>
    <author>tc={CB89ADE8-31B0-4318-946C-122FA9ED6B0B}</author>
    <author>tc={82D4460C-E653-4339-A3A4-422E1869842F}</author>
    <author>tc={79D4B43C-C587-43E9-842C-FCC4AD7455DD}</author>
    <author>tc={E0DA6497-9295-4F58-A5CA-CBEB43A8E14A}</author>
    <author>tc={C8CF65CE-21C8-4042-BC54-B2302618C68C}</author>
    <author>tc={AA483A21-19C8-4C98-BC08-412C33AA186D}</author>
    <author>tc={1FE96C51-634D-4154-8308-44975A61B172}</author>
  </authors>
  <commentList>
    <comment ref="W29" authorId="0" shapeId="0" xr:uid="{46F32050-16A5-4468-BD4C-1B31F1201629}">
      <text>
        <t>[Comentario encadenado]
Su versión de Excel le permite leer este comentario encadenado; sin embargo, las ediciones que se apliquen se quitarán si el archivo se abre en una versión más reciente de Excel. Más información: https://go.microsoft.com/fwlink/?linkid=870924
Comentario:
    La línea base es -7.3</t>
      </text>
    </comment>
    <comment ref="BE52" authorId="1" shapeId="0" xr:uid="{D0247ADD-211D-487D-B001-E844ED9EFB59}">
      <text>
        <t>[Comentario encadenado]
Su versión de Excel le permite leer este comentario encadenado; sin embargo, las ediciones que se apliquen se quitarán si el archivo se abre en una versión más reciente de Excel. Más información: https://go.microsoft.com/fwlink/?linkid=870924
Comentario:
    Adriana dado que estás reportando 422.3 millones, superando la meta a final de proyecto, por favor confirmar si adicionalmente se va a planificar ahorros en 2022 y 2023, y por cuánto serían estos ahorros.</t>
      </text>
    </comment>
    <comment ref="BN52" authorId="2" shapeId="0" xr:uid="{7010EA26-EF2E-44C5-9B8F-962FD863C35B}">
      <text>
        <t>[Comentario encadenado]
Su versión de Excel le permite leer este comentario encadenado; sin embargo, las ediciones que se apliquen se quitarán si el archivo se abre en una versión más reciente de Excel. Más información: https://go.microsoft.com/fwlink/?linkid=870924
Comentario:
    Por favor ajustar este valor a la meta lograda</t>
      </text>
    </comment>
    <comment ref="BE55" authorId="3" shapeId="0" xr:uid="{C91CD3BD-1339-44C2-9722-308418C359B8}">
      <text>
        <t>[Comentario encadenado]
Su versión de Excel le permite leer este comentario encadenado; sin embargo, las ediciones que se apliquen se quitarán si el archivo se abre en una versión más reciente de Excel. Más información: https://go.microsoft.com/fwlink/?linkid=870924
Comentario:
    Adriana dado que estás reportando 100% llegando a la meta a final de proyecto, por favor confirmar si adicionalmente se van a planificar más porcentajes para el 2022 y 2023</t>
      </text>
    </comment>
    <comment ref="BN55" authorId="4" shapeId="0" xr:uid="{6D09ED53-DD48-46B7-990F-1D0988FAB411}">
      <text>
        <t>[Comentario encadenado]
Su versión de Excel le permite leer este comentario encadenado; sin embargo, las ediciones que se apliquen se quitarán si el archivo se abre en una versión más reciente de Excel. Más información: https://go.microsoft.com/fwlink/?linkid=870924
Comentario:
    Por favor ajustar este valor a la meta lograda</t>
      </text>
    </comment>
    <comment ref="BE59" authorId="5" shapeId="0" xr:uid="{1CB273C8-5802-478C-8F0D-428FDDCAD764}">
      <text>
        <t>[Comentario encadenado]
Su versión de Excel le permite leer este comentario encadenado; sin embargo, las ediciones que se apliquen se quitarán si el archivo se abre en una versión más reciente de Excel. Más información: https://go.microsoft.com/fwlink/?linkid=870924
Comentario:
    Adriana dado que estás reportando 84%, superando  la meta a final de proyecto, por favor confirmar si adicionalmente se van a planificar más porcentajes para el 2022 y 2023</t>
      </text>
    </comment>
    <comment ref="BN59" authorId="6" shapeId="0" xr:uid="{908B2ADE-6058-42B4-B99B-B2248D89D043}">
      <text>
        <t>[Comentario encadenado]
Su versión de Excel le permite leer este comentario encadenado; sin embargo, las ediciones que se apliquen se quitarán si el archivo se abre en una versión más reciente de Excel. Más información: https://go.microsoft.com/fwlink/?linkid=870924
Comentario:
    Por favor ajustar este valor a la meta lograda</t>
      </text>
    </comment>
    <comment ref="BE65" authorId="7" shapeId="0" xr:uid="{0A989076-9099-42BB-85F0-505AED7C5CBE}">
      <text>
        <t>[Comentario encadenado]
Su versión de Excel le permite leer este comentario encadenado; sin embargo, las ediciones que se apliquen se quitarán si el archivo se abre en una versión más reciente de Excel. Más información: https://go.microsoft.com/fwlink/?linkid=870924
Comentario:
    Adriana dado que estás reportando 33 dpto/distritos, superando  la meta a final de proyecto, por favor confirmar si adicionalmente se van a planificar más  distritos para el 2022 y 2023</t>
      </text>
    </comment>
    <comment ref="BN65" authorId="8" shapeId="0" xr:uid="{57C7EC4F-BCD5-4D12-8887-150947418512}">
      <text>
        <t>[Comentario encadenado]
Su versión de Excel le permite leer este comentario encadenado; sin embargo, las ediciones que se apliquen se quitarán si el archivo se abre en una versión más reciente de Excel. Más información: https://go.microsoft.com/fwlink/?linkid=870924
Comentario:
    Por favor ajustar este valor a la meta lograda</t>
      </text>
    </comment>
    <comment ref="BE68" authorId="9" shapeId="0" xr:uid="{0AA421FA-BFBA-4001-B0F8-5A11F91DC182}">
      <text>
        <t>[Comentario encadenado]
Su versión de Excel le permite leer este comentario encadenado; sin embargo, las ediciones que se apliquen se quitarán si el archivo se abre en una versión más reciente de Excel. Más información: https://go.microsoft.com/fwlink/?linkid=870924
Comentario:
    Adriana dado que estás reportando 37 EPS/IPS (?), superando  la meta a final de proyecto, por favor confirmar si adicionalmente se van a planificar más  EPS/IPS para el 2022 y 2023. Por favor tener en cuenta tu respuesta de la celda 69</t>
      </text>
    </comment>
    <comment ref="BN68" authorId="10" shapeId="0" xr:uid="{DEE16354-05EC-4DAC-B24E-93276649F189}">
      <text>
        <t>[Comentario encadenado]
Su versión de Excel le permite leer este comentario encadenado; sin embargo, las ediciones que se apliquen se quitarán si el archivo se abre en una versión más reciente de Excel. Más información: https://go.microsoft.com/fwlink/?linkid=870924
Comentario:
    Por favor ajustar este valor a la meta lograda, dependiendo de la respuesta de A (celda 69)</t>
      </text>
    </comment>
    <comment ref="BB69" authorId="11" shapeId="0" xr:uid="{74B0E1EF-453C-4A12-AD28-AFDD044316CC}">
      <text>
        <t>[Comentario encadenado]
Su versión de Excel le permite leer este comentario encadenado; sin embargo, las ediciones que se apliquen se quitarán si el archivo se abre en una versión más reciente de Excel. Más información: https://go.microsoft.com/fwlink/?linkid=870924
Comentario:
    Por favor asegurar consistencia de meta con el informe semestral de progreso, donde se menciona 52 y 57 EPS</t>
      </text>
    </comment>
    <comment ref="BE69" authorId="12" shapeId="0" xr:uid="{C9837E5D-22C8-4F9E-80C1-944B0D6780DF}">
      <text>
        <r>
          <rPr>
            <sz val="11"/>
            <color rgb="FF000000"/>
            <rFont val="Calibri"/>
            <family val="2"/>
            <scheme val="minor"/>
          </rPr>
          <t>Yidney Isabel Garcia Rodriguez:
Corresponde al total de IPS habilitadas a la fecha</t>
        </r>
      </text>
    </comment>
    <comment ref="BE72" authorId="13" shapeId="0" xr:uid="{9FCE9C89-3140-4A7C-BD35-4C2133C25DB4}">
      <text>
        <t>[Comentario encadenado]
Su versión de Excel le permite leer este comentario encadenado; sin embargo, las ediciones que se apliquen se quitarán si el archivo se abre en una versión más reciente de Excel. Más información: https://go.microsoft.com/fwlink/?linkid=870924
Comentario:
    Dado que se superó la meta de 2021, por favor cómo queda la replanificación de esta meta para 2022 y 2023</t>
      </text>
    </comment>
    <comment ref="BE73" authorId="14" shapeId="0" xr:uid="{C66A551F-3D28-432D-B1E0-7F03B4B5346C}">
      <text>
        <t>[Comentario encadenado]
Su versión de Excel le permite leer este comentario encadenado; sin embargo, las ediciones que se apliquen se quitarán si el archivo se abre en una versión más reciente de Excel. Más información: https://go.microsoft.com/fwlink/?linkid=870924
Comentario:
    con corte a 31 marzo de 2022</t>
      </text>
    </comment>
    <comment ref="BB76" authorId="15" shapeId="0" xr:uid="{CE75A850-538F-4DB6-98E4-DA3BC4160E5D}">
      <text>
        <t>[Comentario encadenado]
Su versión de Excel le permite leer este comentario encadenado; sin embargo, las ediciones que se apliquen se quitarán si el archivo se abre en una versión más reciente de Excel. Más información: https://go.microsoft.com/fwlink/?linkid=870924
Comentario:
    Este indicador se reporta en el mes de julio de 2022, luego de la gestión para el seguimiento nominal e incorporando las fuentes: Resolución 202 de 2021 y RIPS</t>
      </text>
    </comment>
    <comment ref="BE76" authorId="16" shapeId="0" xr:uid="{C24F606D-681B-420F-B7B0-D3F57198FF6D}">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Sin información del año 2022, pendiente la consolidación </t>
      </text>
    </comment>
    <comment ref="BE79" authorId="17" shapeId="0" xr:uid="{65421990-9F70-44AB-8D01-718C1477DB11}">
      <text>
        <t>[Comentario encadenado]
Su versión de Excel le permite leer este comentario encadenado; sin embargo, las ediciones que se apliquen se quitarán si el archivo se abre en una versión más reciente de Excel. Más información: https://go.microsoft.com/fwlink/?linkid=870924
Comentario:
    Con corte a 31 de marzo de 2022</t>
      </text>
    </comment>
    <comment ref="BE84" authorId="18" shapeId="0" xr:uid="{4624B588-C219-4B49-8EF1-1950309E0439}">
      <text>
        <t>[Comentario encadenado]
Su versión de Excel le permite leer este comentario encadenado; sin embargo, las ediciones que se apliquen se quitarán si el archivo se abre en una versión más reciente de Excel. Más información: https://go.microsoft.com/fwlink/?linkid=870924
Comentario:
    Adriana dado que estás reportando 463433 migrantes afiliados, superando  la meta a final de proyecto, por favor confirmar si adicionalmente se van a planificar más afiliaciones para el 2022 y 2023</t>
      </text>
    </comment>
    <comment ref="BN84" authorId="19" shapeId="0" xr:uid="{C279BC65-6C06-423C-A1CD-F4B841C6D9B1}">
      <text>
        <t>[Comentario encadenado]
Su versión de Excel le permite leer este comentario encadenado; sin embargo, las ediciones que se apliquen se quitarán si el archivo se abre en una versión más reciente de Excel. Más información: https://go.microsoft.com/fwlink/?linkid=870924
Comentario:
    Por favor ajustar este valor a la meta lograda</t>
      </text>
    </comment>
    <comment ref="BN87" authorId="20" shapeId="0" xr:uid="{0417D0CA-CB6F-4E4F-8560-B14CE4DF169A}">
      <text>
        <t>[Comentario encadenado]
Su versión de Excel le permite leer este comentario encadenado; sin embargo, las ediciones que se apliquen se quitarán si el archivo se abre en una versión más reciente de Excel. Más información: https://go.microsoft.com/fwlink/?linkid=870924
Comentario:
    Por favor completar de acuerdo con la meta planteada</t>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tc={C77E4E7D-2FA5-458F-A168-D236E9950EA9}</author>
    <author>tc={7C617854-713E-4C40-91A6-2C6F0AA466CF}</author>
    <author>tc={2CCF1B0D-D775-4B98-9BF5-4E4D49B70356}</author>
    <author>tc={E27AA097-B71D-4270-BD6E-7360C5C4C68E}</author>
    <author>tc={ABADF9CE-2612-431B-B095-B5565263E13B}</author>
    <author>tc={3D92904E-8299-4313-AF42-5A8652F9AC96}</author>
    <author>tc={0B5326CC-49EE-486A-B38E-CBF92BB85898}</author>
    <author>tc={758CB742-D85D-4A40-8325-CB7211C5F887}</author>
    <author>tc={200AF346-8010-4C1F-A4C1-3C1ECE1CF295}</author>
    <author>tc={F40060C2-DC10-4BE7-818A-95B070A3FB64}</author>
    <author>tc={3263B919-BAFC-4976-B2E9-5B7B6DE8A96E}</author>
    <author>tc={0A5E30E4-1CD1-461B-8265-D7F97EE631F4}</author>
    <author>Yidney Isabel Garcia Rodriguez</author>
    <author>tc={13D76C2E-7FFA-4AC3-BAF9-D564688430FF}</author>
    <author>tc={CB89ADE8-31B0-4319-946C-122FA9ED6B0B}</author>
    <author>tc={82D4460C-E653-433A-A3A4-422E1869842F}</author>
    <author>tc={79D4B43C-C587-43EA-842C-FCC4AD7455DD}</author>
    <author>tc={E0DA6497-9295-4F59-A5CA-CBEB43A8E14A}</author>
    <author>tc={C8CF65CE-21C8-4043-BC54-B2302618C68C}</author>
    <author>tc={AA483A21-19C8-4C99-BC08-412C33AA186D}</author>
    <author>tc={1FE96C51-634D-4155-8308-44975A61B172}</author>
  </authors>
  <commentList>
    <comment ref="W29" authorId="0" shapeId="0" xr:uid="{BB96018A-83AE-4EC5-8E56-820E34D2854C}">
      <text>
        <t>[Comentario encadenado]
Su versión de Excel le permite leer este comentario encadenado; sin embargo, las ediciones que se apliquen se quitarán si el archivo se abre en una versión más reciente de Excel. Más información: https://go.microsoft.com/fwlink/?linkid=870924
Comentario:
    La línea base es -7.3</t>
      </text>
    </comment>
    <comment ref="BE52" authorId="1" shapeId="0" xr:uid="{7C617854-713E-4C40-91A6-2C6F0AA466CF}">
      <text>
        <t>[Comentario encadenado]
Su versión de Excel le permite leer este comentario encadenado; sin embargo, las ediciones que se apliquen se quitarán si el archivo se abre en una versión más reciente de Excel. Más información: https://go.microsoft.com/fwlink/?linkid=870924
Comentario:
    Adriana dado que estás reportando 422.3 millones, superando la meta a final de proyecto, por favor confirmar si adicionalmente se va a planificar ahorros en 2022 y 2023, y por cuánto serían estos ahorros.</t>
      </text>
    </comment>
    <comment ref="BN52" authorId="2" shapeId="0" xr:uid="{2CCF1B0D-D775-4B98-9BF5-4E4D49B70356}">
      <text>
        <t>[Comentario encadenado]
Su versión de Excel le permite leer este comentario encadenado; sin embargo, las ediciones que se apliquen se quitarán si el archivo se abre en una versión más reciente de Excel. Más información: https://go.microsoft.com/fwlink/?linkid=870924
Comentario:
    Por favor ajustar este valor a la meta lograda</t>
      </text>
    </comment>
    <comment ref="BE55" authorId="3" shapeId="0" xr:uid="{66829322-1F8D-4455-8697-C2054FCDD5A6}">
      <text>
        <t>[Comentario encadenado]
Su versión de Excel le permite leer este comentario encadenado; sin embargo, las ediciones que se apliquen se quitarán si el archivo se abre en una versión más reciente de Excel. Más información: https://go.microsoft.com/fwlink/?linkid=870924
Comentario:
    Adriana dado que estás reportando 100% llegando a la meta a final de proyecto, por favor confirmar si adicionalmente se van a planificar más porcentajes para el 2022 y 2023</t>
      </text>
    </comment>
    <comment ref="BN55" authorId="4" shapeId="0" xr:uid="{8C17181F-41D9-4F44-BE2F-A4F62725D907}">
      <text>
        <t>[Comentario encadenado]
Su versión de Excel le permite leer este comentario encadenado; sin embargo, las ediciones que se apliquen se quitarán si el archivo se abre en una versión más reciente de Excel. Más información: https://go.microsoft.com/fwlink/?linkid=870924
Comentario:
    Por favor ajustar este valor a la meta lograda</t>
      </text>
    </comment>
    <comment ref="BE59" authorId="5" shapeId="0" xr:uid="{1E96744E-B1FF-4911-803E-9B6124E61B2E}">
      <text>
        <t>[Comentario encadenado]
Su versión de Excel le permite leer este comentario encadenado; sin embargo, las ediciones que se apliquen se quitarán si el archivo se abre en una versión más reciente de Excel. Más información: https://go.microsoft.com/fwlink/?linkid=870924
Comentario:
    Adriana dado que estás reportando 84%, superando  la meta a final de proyecto, por favor confirmar si adicionalmente se van a planificar más porcentajes para el 2022 y 2023</t>
      </text>
    </comment>
    <comment ref="BN59" authorId="6" shapeId="0" xr:uid="{10207BD9-3107-4A5C-9C01-952C99E42E76}">
      <text>
        <t>[Comentario encadenado]
Su versión de Excel le permite leer este comentario encadenado; sin embargo, las ediciones que se apliquen se quitarán si el archivo se abre en una versión más reciente de Excel. Más información: https://go.microsoft.com/fwlink/?linkid=870924
Comentario:
    Por favor ajustar este valor a la meta lograda</t>
      </text>
    </comment>
    <comment ref="BE65" authorId="7" shapeId="0" xr:uid="{D18CA781-3463-4F51-AA6F-D91DAA6C6CB1}">
      <text>
        <t>[Comentario encadenado]
Su versión de Excel le permite leer este comentario encadenado; sin embargo, las ediciones que se apliquen se quitarán si el archivo se abre en una versión más reciente de Excel. Más información: https://go.microsoft.com/fwlink/?linkid=870924
Comentario:
    Adriana dado que estás reportando 33 dpto/distritos, superando  la meta a final de proyecto, por favor confirmar si adicionalmente se van a planificar más  distritos para el 2022 y 2023</t>
      </text>
    </comment>
    <comment ref="BN65" authorId="8" shapeId="0" xr:uid="{C4B073EC-0629-47BE-B7C9-39DE66B0A6CF}">
      <text>
        <t>[Comentario encadenado]
Su versión de Excel le permite leer este comentario encadenado; sin embargo, las ediciones que se apliquen se quitarán si el archivo se abre en una versión más reciente de Excel. Más información: https://go.microsoft.com/fwlink/?linkid=870924
Comentario:
    Por favor ajustar este valor a la meta lograda</t>
      </text>
    </comment>
    <comment ref="BE68" authorId="9" shapeId="0" xr:uid="{3BCD2A70-D50E-476F-A160-B4055979AE77}">
      <text>
        <t>[Comentario encadenado]
Su versión de Excel le permite leer este comentario encadenado; sin embargo, las ediciones que se apliquen se quitarán si el archivo se abre en una versión más reciente de Excel. Más información: https://go.microsoft.com/fwlink/?linkid=870924
Comentario:
    Adriana dado que estás reportando 37 EPS/IPS (?), superando  la meta a final de proyecto, por favor confirmar si adicionalmente se van a planificar más  EPS/IPS para el 2022 y 2023. Por favor tener en cuenta tu respuesta de la celda 69</t>
      </text>
    </comment>
    <comment ref="BN68" authorId="10" shapeId="0" xr:uid="{77AB2C47-277C-455F-B40B-674AD091E891}">
      <text>
        <t>[Comentario encadenado]
Su versión de Excel le permite leer este comentario encadenado; sin embargo, las ediciones que se apliquen se quitarán si el archivo se abre en una versión más reciente de Excel. Más información: https://go.microsoft.com/fwlink/?linkid=870924
Comentario:
    Por favor ajustar este valor a la meta lograda, dependiendo de la respuesta de A (celda 69)</t>
      </text>
    </comment>
    <comment ref="BB69" authorId="11" shapeId="0" xr:uid="{C5036702-125E-4CAD-8E15-81F3E021A6FB}">
      <text>
        <t>[Comentario encadenado]
Su versión de Excel le permite leer este comentario encadenado; sin embargo, las ediciones que se apliquen se quitarán si el archivo se abre en una versión más reciente de Excel. Más información: https://go.microsoft.com/fwlink/?linkid=870924
Comentario:
    Por favor asegurar consistencia de meta con el informe semestral de progreso, donde se menciona 52 y 57 EPS</t>
      </text>
    </comment>
    <comment ref="BE69" authorId="12" shapeId="0" xr:uid="{55015F37-F345-4158-A57E-D79122CB94B8}">
      <text>
        <r>
          <rPr>
            <sz val="11"/>
            <color rgb="FF000000"/>
            <rFont val="Calibri"/>
            <family val="2"/>
            <scheme val="minor"/>
          </rPr>
          <t>Yidney Isabel Garcia Rodriguez:
Corresponde al total de IPS habilitadas a la fecha</t>
        </r>
      </text>
    </comment>
    <comment ref="BE72" authorId="13" shapeId="0" xr:uid="{5595523E-4B15-4821-9076-56CEC53007F0}">
      <text>
        <t>[Comentario encadenado]
Su versión de Excel le permite leer este comentario encadenado; sin embargo, las ediciones que se apliquen se quitarán si el archivo se abre en una versión más reciente de Excel. Más información: https://go.microsoft.com/fwlink/?linkid=870924
Comentario:
    Dado que se superó la meta de 2021, por favor cómo queda la replanificación de esta meta para 2022 y 2023</t>
      </text>
    </comment>
    <comment ref="BE73" authorId="14" shapeId="0" xr:uid="{A43A5C86-485F-4E64-98C4-4DEAA5CDB2F8}">
      <text>
        <t>[Comentario encadenado]
Su versión de Excel le permite leer este comentario encadenado; sin embargo, las ediciones que se apliquen se quitarán si el archivo se abre en una versión más reciente de Excel. Más información: https://go.microsoft.com/fwlink/?linkid=870924
Comentario:
    con corte a 31 marzo de 2022</t>
      </text>
    </comment>
    <comment ref="BB76" authorId="15" shapeId="0" xr:uid="{BBB556B7-D103-477C-8245-A2B7A5C7977D}">
      <text>
        <t>[Comentario encadenado]
Su versión de Excel le permite leer este comentario encadenado; sin embargo, las ediciones que se apliquen se quitarán si el archivo se abre en una versión más reciente de Excel. Más información: https://go.microsoft.com/fwlink/?linkid=870924
Comentario:
    Este indicador se reporta en el mes de julio de 2022, luego de la gestión para el seguimiento nominal e incorporando las fuentes: Resolución 202 de 2021 y RIPS</t>
      </text>
    </comment>
    <comment ref="BE76" authorId="16" shapeId="0" xr:uid="{EAD9B459-547E-471B-8F47-375F71F1B910}">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Sin información del año 2022, pendiente la consolidación </t>
      </text>
    </comment>
    <comment ref="BE79" authorId="17" shapeId="0" xr:uid="{A07980B6-7E0A-4439-92BD-F64E53D9AA0D}">
      <text>
        <t>[Comentario encadenado]
Su versión de Excel le permite leer este comentario encadenado; sin embargo, las ediciones que se apliquen se quitarán si el archivo se abre en una versión más reciente de Excel. Más información: https://go.microsoft.com/fwlink/?linkid=870924
Comentario:
    Con corte a 31 de marzo de 2022</t>
      </text>
    </comment>
    <comment ref="BE84" authorId="18" shapeId="0" xr:uid="{640C93FD-BCB7-4706-B506-D832ABF1AD12}">
      <text>
        <t>[Comentario encadenado]
Su versión de Excel le permite leer este comentario encadenado; sin embargo, las ediciones que se apliquen se quitarán si el archivo se abre en una versión más reciente de Excel. Más información: https://go.microsoft.com/fwlink/?linkid=870924
Comentario:
    Adriana dado que estás reportando 463433 migrantes afiliados, superando  la meta a final de proyecto, por favor confirmar si adicionalmente se van a planificar más afiliaciones para el 2022 y 2023</t>
      </text>
    </comment>
    <comment ref="BN84" authorId="19" shapeId="0" xr:uid="{75D973B5-A857-4066-AA3A-C5B22EDDF953}">
      <text>
        <t>[Comentario encadenado]
Su versión de Excel le permite leer este comentario encadenado; sin embargo, las ediciones que se apliquen se quitarán si el archivo se abre en una versión más reciente de Excel. Más información: https://go.microsoft.com/fwlink/?linkid=870924
Comentario:
    Por favor ajustar este valor a la meta lograda</t>
      </text>
    </comment>
    <comment ref="BN87" authorId="20" shapeId="0" xr:uid="{D4682D2D-6535-4FB1-BBF3-560645C007F0}">
      <text>
        <t>[Comentario encadenado]
Su versión de Excel le permite leer este comentario encadenado; sin embargo, las ediciones que se apliquen se quitarán si el archivo se abre en una versión más reciente de Excel. Más información: https://go.microsoft.com/fwlink/?linkid=870924
Comentario:
    Por favor completar de acuerdo con la meta planteada</t>
      </text>
    </comment>
  </commentList>
</comments>
</file>

<file path=xl/sharedStrings.xml><?xml version="1.0" encoding="utf-8"?>
<sst xmlns="http://schemas.openxmlformats.org/spreadsheetml/2006/main" count="2809" uniqueCount="301">
  <si>
    <t>Operation Number:</t>
  </si>
  <si>
    <t>5170/OC-CO (CO-L1248)
GRF/CF-18408-CO (CO-G1019)
5172/CF-CO (CO-J0011)</t>
  </si>
  <si>
    <t>Inter-American Development Bank - IDB</t>
  </si>
  <si>
    <t>Year- PMR Cycle:</t>
  </si>
  <si>
    <t>First period Jan-Jun 2021</t>
  </si>
  <si>
    <t>Chief of Operations validation date:</t>
  </si>
  <si>
    <t/>
  </si>
  <si>
    <t xml:space="preserve"> Office of Strategic Planning and Development Effectiveness</t>
  </si>
  <si>
    <t>Last Update:</t>
  </si>
  <si>
    <t>Division Chief validation date:</t>
  </si>
  <si>
    <t>Current Validated Classification 
 ( validated as of 4/20/2021 )</t>
  </si>
  <si>
    <t>SATISFACTORY</t>
  </si>
  <si>
    <t>PMR Validation Stage:</t>
  </si>
  <si>
    <t>Draft</t>
  </si>
  <si>
    <t>Country Representative validation date:</t>
  </si>
  <si>
    <t>Operation Profile</t>
  </si>
  <si>
    <t xml:space="preserve">Operation Objective: </t>
  </si>
  <si>
    <t>Environmental and Social Safeguards</t>
  </si>
  <si>
    <t>Main Operation</t>
  </si>
  <si>
    <t>Impacts Category:</t>
  </si>
  <si>
    <t>B13</t>
  </si>
  <si>
    <t>Risk:</t>
  </si>
  <si>
    <t>Low</t>
  </si>
  <si>
    <t>Safeguard Performance Rating:</t>
  </si>
  <si>
    <t>Safeguard Performance Rating - Rationale:</t>
  </si>
  <si>
    <t>Result Matrix</t>
  </si>
  <si>
    <t xml:space="preserve">Impacts </t>
  </si>
  <si>
    <t xml:space="preserve">Impact: </t>
  </si>
  <si>
    <t>1 Mejorar la sostenibilidad del SGSSS con el fin de preservar los logros obtenidos en materia de cobertura, equidad y protección financiera, así como mejorar la salud de la población</t>
  </si>
  <si>
    <t xml:space="preserve">Observation: </t>
  </si>
  <si>
    <t>Indicators</t>
  </si>
  <si>
    <t>Flags*</t>
  </si>
  <si>
    <t>Unit of Measure</t>
  </si>
  <si>
    <t>Baseline</t>
  </si>
  <si>
    <t>Baseline Year</t>
  </si>
  <si>
    <t>Means of verification</t>
  </si>
  <si>
    <t>Observations</t>
  </si>
  <si>
    <t>EOP</t>
  </si>
  <si>
    <t>1.0 Patrimonio adecuado de EPS deficitarias</t>
  </si>
  <si>
    <t>Billones de pesos</t>
  </si>
  <si>
    <t>Informe de seguimiento indicadores financieros de permanencia para EPS de la Superintendencia Nacional de Salud</t>
  </si>
  <si>
    <t>P</t>
  </si>
  <si>
    <t>P(a)</t>
  </si>
  <si>
    <t>A</t>
  </si>
  <si>
    <t>Esta meta es para el final del proyecto. Sin embargo, si se tienen avances por favor irlos registrando</t>
  </si>
  <si>
    <t>1.3 Cobertura de afiliación al SGSSS</t>
  </si>
  <si>
    <t>Porcentaje</t>
  </si>
  <si>
    <t>Base de Datos Única de Afiliados (BDUA) del MSPS.</t>
  </si>
  <si>
    <t>1.4 Tasa de mortalidad prematura por enfermedades crónicas en población entre 30 y hasta 70 años (por cada 100.000 personas entre 30 y 70 años)</t>
  </si>
  <si>
    <t>Muertes por cada 100.000 habitantes</t>
  </si>
  <si>
    <t xml:space="preserve">Estadísticas vitales del DANE y Defunciones del MSPS </t>
  </si>
  <si>
    <t xml:space="preserve">Outcomes </t>
  </si>
  <si>
    <t>Outcome:</t>
  </si>
  <si>
    <t>1 Mejorar la gestión en servicios y tecnologías no financiadas con la UPC</t>
  </si>
  <si>
    <t>Observation:</t>
  </si>
  <si>
    <t>Means of  verification</t>
  </si>
  <si>
    <t>1.0 Ahorro por valores máximos de recobro o techos presupuestales en servicios y tecnologías no financiadas con la UPC en régimen contributivo</t>
  </si>
  <si>
    <t>Miles de millones de COP</t>
  </si>
  <si>
    <t>Base de datos de recobros disponible y estandarizada por la Administradora de los Recursos del Sistema General de Seguridad Social en Salud (ADRES), En este caso la base de datos corresponde a los recobros con fecha de prestación de servicio del año  2018 y primer semestre del año 2019.</t>
  </si>
  <si>
    <t>Indicador vinculado a desembolsos</t>
  </si>
  <si>
    <t>1.1 Porcentaje de recobros por concepto de tecnologías no financiadas con la UPC del régimen contributivo prestados a 31 de diciembre de 2019 saneados</t>
  </si>
  <si>
    <t>%</t>
  </si>
  <si>
    <t>Informe de ejecución del acuerdo de punto final por parte de la Dirección de Financiamiento Sectorial del MSPS.</t>
  </si>
  <si>
    <t>La ADRES continúa auditando las cuentas de los servicios y tecnologías no financiados con recursos de la UPC que se encontraban pendientes por el resultado de la auditoría, con el fin de realizar la aprobación oportuna de las cuentas para su posterior pago. Se han girado a las IPS y/o EPS $2,84 billones (Art. 245 Ley 1955/19). Adicionalmente, se giraron $502,763 mil millones (Art. 237 Ley 1955/19), para un total entre las dos medidas de $3,34 billones girados a 31 de octubre de 2021 por parte de ADRES. Cabe señalar que los valores auditados por la ADRES fueron pagados en su totalidad, por lo cual la meta fue cumplida en un 100%</t>
  </si>
  <si>
    <t>1.2 Porcentaje de cuentas por pagar de las entidades territoriales por concepto de tecnologías no financiados con cargo a la UPC del régimen subsidiado prestados a 31 de diciembre de 2019 pagadas</t>
  </si>
  <si>
    <t>Con corte al 31 de octubre de 2021, se logró avanzar en el saneamiento de deudas por valor de $1,23 billones frente a la meta de deuda estimada en $1,45 billones, lo que representa el 85% de avance en el pago de deudas auditadas, conciliadas y reconocidas por concepto de servicios y tecnologías no financiadas con cargo a la UPC del Régimen Subsidiado.</t>
  </si>
  <si>
    <t>2 Mejorar la eficiencia y cobertura del SGSSS</t>
  </si>
  <si>
    <t>2.0 Número de departamentos/distritos a los cuales se les hace seguimiento de actividades programáticas de promoción y mantenimiento de la salud en el marco de los acuerdos MAITE a través del sistema de información del MSPS</t>
  </si>
  <si>
    <t># de departamentos/distritos</t>
  </si>
  <si>
    <t xml:space="preserve">Informe de verificación de indicador de desembolso del DNP que incluya: Reporte de actividades programáticas trimestral del MSPS y acta de seguimiento trimestral por cada entidad territorial. </t>
  </si>
  <si>
    <t xml:space="preserve">Indicador vinculado a desembolsos. El Sistema de información utilizará los registros de prestaciones individuales RIPS para realizar seguimiento individual de actividades programáticas de promoción y mantenimiento de la salud.
Con corte al 31 de marzo de 2021 se tiene consolidado informe de actividades realizadas por 2440 IPS en las 33 Entidades Territoriales </t>
  </si>
  <si>
    <t>2.1 Número de entidades usuarias de la herramienta de seguimiento nominal</t>
  </si>
  <si>
    <t># de entidades (EPS e IPS)</t>
  </si>
  <si>
    <t>Informe de implementación de la herramienta nominal del MSPS.</t>
  </si>
  <si>
    <t>Cada trimestre se dispone de la información nominal a los diferentes aseguradores, para que se realice el seguimiento a los usuarios. Una vez se presenta la información por los prestadores, se debe procesar por las áreas técnicas del Ministerio para ser dispuesta a los usuarios, lo cual toma un mes aproximadamente.
La información con corte a 30 de junio de 2021, se ha presentado a los 50 EAPS y entidades responsables del aseguramiento, sin embargo, la disposición de la información en el SFTP solo se realiza a 37 EPS, teniendo en cuenta que los regímenes de excepción y entidades especiales no han autorizado este procedimiento. El Ministerio de Salud está a la espera de la autorización por parte de las entidades para la disposición de los datos nominales.</t>
  </si>
  <si>
    <t>2.2 Proporción de personas de treinta años o más en cada territorio priorizado para el Componente 2 con tamizaje para riesgo cardiovascular y metabólico</t>
  </si>
  <si>
    <t>% en cada territorio</t>
  </si>
  <si>
    <t xml:space="preserve">El informe de implementación de la herramienta nominal viene desagregado por territorio y deja ver el avance de cada uno por separado. La matriz refleja el resultado agregado de los territorios a los que se les hace seguimiento de la ruta en el sistema nominal.
Con corte a 30 de junio de 2021 el resultado de la proporción de personas con tamizaje de riesgo cardiovascular es del 10.48. Siendo superior en 0,08 respecto del trimestre anterior.
</t>
  </si>
  <si>
    <t>2.3 Proporción de gestantes con captación temprana al control prenatal (semana 12) en cada territorio priorizado para el Componente 2</t>
  </si>
  <si>
    <t xml:space="preserve">En febrero 23 de 2021 se expidió la resolución 202 que establece los parámetros para el registro y reporte de datos para el seguimiento de la captación temprana de gestantes, reporte que inicia de manera obligatoria desde el mes de agosto de 2021, razón por la cual no se cuenta a la fecha con resultados consolidados. Se está en el proceso de alistamiento de la información en la plataforma Sispro. 
Al 4 trimestre de 2020 con captación a 10 semana de gestación es de 44,09  razón por la cual disminuyó frente al 2019: http://rssvr2.sispro.gov.co/pedt_Seguimiento/
</t>
  </si>
  <si>
    <t>2.4 Proporción de mujeres entre 25 y 65 años tamizadas para cáncer de cuello uterino con cualquier prueba de tamización en los territorios priorizados para el Componente 2</t>
  </si>
  <si>
    <t xml:space="preserve">El informe de implementación de la herramienta nominal viene desagregado por territorio y deja ver el avance de cada uno por separado. La matriz refleja el resultado agregado de los territorios a los que se les hace seguimiento de la ruta en el sistema nominal.
El informe de implementación de la herramienta nominal viene desagregado por territorio y deja ver el avance de cada uno por separado. La matriz refleja el resultado agregado de los territorios a los que se les hace seguimiento de la ruta en el sistema nominal.
Con corte a 30 de junio de 2021 los resultados de la proporción de mujeres entre 25 y 69 años con tamizaje de CaCu es del 21,94; con una disminución de 0,55 respecto del período anterior.
</t>
  </si>
  <si>
    <t>3 Mejorar la cobertura de afiliación de la población inmigrante</t>
  </si>
  <si>
    <t>3.0 Inmigrantes afiliados</t>
  </si>
  <si>
    <t># of beneficiaries</t>
  </si>
  <si>
    <t>BDUA del MSPS.</t>
  </si>
  <si>
    <t xml:space="preserve">Indicador vinculado a desembolsos. Incluye a los hijos nacidos en Colombia de los inmigrantes. Compartido en las operaciones del BID y el Banco Mundial. El financiamiento del BID aporta recursos para el cumplimiento del 47% de esta meta.  </t>
  </si>
  <si>
    <t>3.1 Atenciones en salud obstétricas para inmigrantes no afiliados</t>
  </si>
  <si>
    <t>Informe del MSPS con base en proceso de auditoría de pagos.</t>
  </si>
  <si>
    <t>A la fecha de este primer reporte semestral 1-2021, no se ha realizado el giro de recursos por atenciones en salud obstétricas para migrantes venezolanas no afiliadas.</t>
  </si>
  <si>
    <t xml:space="preserve">En general: (1) Actualizar la columna EOP, muchos indicadores no coinciden. (2) Revisar detalladamente la medida de los indicadores, y restringirse a reportar el resultado en la medida acordada. (3) Adjuntar evidencia en los indicadores donde el medio de verificación lo señala. </t>
  </si>
  <si>
    <r>
      <t>(1) Se corrigió el formato en las celdas del registro de información para que se actualizara la columna EOP (2) Se restringió al reporte del resultado obtenido (3) Las evidencias se compartieron mediante enlace en el informe (</t>
    </r>
    <r>
      <rPr>
        <b/>
        <sz val="8"/>
        <color theme="0"/>
        <rFont val="Calibri"/>
        <family val="2"/>
      </rPr>
      <t>Excepto el informe de ejecución del Acuerdo de Punto Final por parte de la Dirección de Financiamiento Sectorial del MSPS, para lo cual existe un Boletín de Prensa con corte de mediados de septiembre</t>
    </r>
    <r>
      <rPr>
        <sz val="8"/>
        <color theme="0"/>
        <rFont val="Calibri"/>
        <family val="2"/>
      </rPr>
      <t>)</t>
    </r>
  </si>
  <si>
    <t xml:space="preserve">Outputs Physical Progress </t>
  </si>
  <si>
    <t>1 Componente 1: Gestión del gasto de servicios y tecnologías no financiados con la UPC</t>
  </si>
  <si>
    <t>Outputs</t>
  </si>
  <si>
    <t>1.1 Metodología para el cálculo de VMR y pago de servicios y tecnologías no financiados con la Unidad de Pago por Capitación (UPC) por parte del MSPS</t>
  </si>
  <si>
    <t>#Metodologías</t>
  </si>
  <si>
    <t>Expedición de la Resolución 243 de 2019 "Por la cual se define la metodología para el cálculo del valor máximo para el reconocimiento y pago de servicios y tecnologías no financiados con la Unidad de Pago por Capitación". Diario Oficial 50857 de febrero 4 de 2019; y expedición de la Resolución 738 de 2019 "Por la cual se modifica la Resolución 243 de 2019, en relación con los criterios para calcular el Valor Máximo de Recobro- VMR". Diario Oficial 50908 del 27 de marzo de 2019</t>
  </si>
  <si>
    <t xml:space="preserve">Por favor ajustar el EOP </t>
  </si>
  <si>
    <t>Se copió la fórmula de suma en el EOP</t>
  </si>
  <si>
    <t>1.2 Definición del listado de grupos relevantes con sus VMR para el reconocimiento y pago de servicios y tecnologías no financiados con la UPC por parte del MSPS</t>
  </si>
  <si>
    <t>#Listados</t>
  </si>
  <si>
    <t>La Resolución 1019 de 2019 contiene el listado de grupos relevantes de medicamentos que corresponden a principios activos y formas farmacéuticas con su respectivo VMR expresado en Unidad Mínima de Concentración – UMC y los detalla en su Anexo Técnico. 
La Resolución 3078 de 2019 sustituye el Anexo Técnico de la Resolución 1019; la Resolución 3514 adopta el listado de los grupos relevantes con su respectivo VMR y los detalla en su Anexo Técnico.</t>
  </si>
  <si>
    <t>1.3 Adopción de los VMR en los sistemas de ADRES</t>
  </si>
  <si>
    <t>#Sistema</t>
  </si>
  <si>
    <t>Informe de ADRES, donde adoptan los VMR para efectos del pago de servicios no financiados por la UPC, confirmado en el informe semestral de avance.</t>
  </si>
  <si>
    <t>1.4 Metodología de Techos presupuestales basados en VMR para EPS</t>
  </si>
  <si>
    <t xml:space="preserve">Resolución 205 de 2020 que definió la metodología de Presupuestos Máximos para la vigencia 2020, y Resolución 593 de 2021 que definió la metodología para la vigencia 2021, que establecen la metodología de cálculo de los presupuestos máximos de las respectivas vigencias. </t>
  </si>
  <si>
    <t>Dado que la meta se cumple en el 2021 adelantamos a 2021, por favor confirmar si están de acuerdo y ajustar el informe</t>
  </si>
  <si>
    <t>En el informe se está reportando el cumplimiento, ¿cuál sería el ajuste que se solicita?</t>
  </si>
  <si>
    <t>1.5 Adopción de los techos presupuestales en los sistemas de ADRES</t>
  </si>
  <si>
    <t>Informe de ADRES, donde adoptan los Techos Presupuestales para efectos de pago de servicios no financiados por la UPC, confirmado en el informe semestral de avance.</t>
  </si>
  <si>
    <t>1.6 Reglamentación del artículo 237 de la Ley del Plan de Desarrollo que define el mecanismo de saneamiento de deudas por concepto de servicios y tecnologías no financiados con la UPC del RC</t>
  </si>
  <si>
    <t>#Decreto</t>
  </si>
  <si>
    <t>Decreto expedido por el presidente de la República, confirmado en el informe semestral de avance.
Se expide el Decreto 521 de 2020, modificado por el Decreto 1810 de 2020, los cuales fueron reglamentados por las Resoluciones 618 y 2707 de 2020, así como la definición del cronograma de radicación de cuentas a través de la Circular 025 de 2020.</t>
  </si>
  <si>
    <t>1.7 Contratos de transacción entre EPS y ADRES para saneamiento de deudas por concepto de servicios y tecnologías no financiados con la UPC del régimen contributivo firmados</t>
  </si>
  <si>
    <t># Contratos</t>
  </si>
  <si>
    <t>Informe de MSPS de ejecución de recursos de contratos de saneamiento de deuda de servicios no financiados con la UPC entre EPS y ADRES, confirmado en el informe semestral de avance
Atendiendo a lo señalado en el artículo 237 de la Ley 1955 de 2019, establece como requisito indispensable que la EPS y la ADRES suscriban un contrato de transacción en el que acepten: (i) los resultados  producto de la auditoría adelantada por la ADRES; (ii) Renunciar a instaurar cualquier acción judicial o administrativa relacionada con la solicitud de pago de las cuentas que fueron radicadas dentro del proceso de saneamiento objeto del contrato; (iii) Desistir totalmente de las pretensiones de la demanda, y (iv)Renunciar expresamente al cobro de cualquier tipo de interés y otros gastos. La ADRES ha suscrito, corte al 30 de septiembre de 2021, 136 contratos de transacción por valor de $377.940 millones.</t>
  </si>
  <si>
    <r>
      <t xml:space="preserve">Por favor indicar el % de la deuda o el % de EPS cubierto por los contrato de transacción --- PENDIENTE
</t>
    </r>
    <r>
      <rPr>
        <b/>
        <sz val="9"/>
        <color theme="6" tint="-0.499984740745262"/>
        <rFont val="Calibri"/>
        <family val="2"/>
      </rPr>
      <t>Registrado con información de la ppt de la Misión con corte al 30 de septiembre</t>
    </r>
  </si>
  <si>
    <t>Se adjuntará respuesta de ADRES enviada por  por correo electrónico a la DFS</t>
  </si>
  <si>
    <t>1.8 Reglamentación del artículo 238 de la Ley del Plan de Desarrollo mediante el cual se define el mecanismo de evaluación del esfuerzo fiscal de las Entidades Territoriales y la cofinanciación de la Nación para el saneamiento de deudas por concepto de servicios y tecnologías no financiados con la UPC del régimen subsidiado</t>
  </si>
  <si>
    <t>#Reglamentación</t>
  </si>
  <si>
    <t>Decreto expedido por el presidente de la República, confirmado en el informe semestral de avance
Se expidió el Decreto 2154 de 2019, modificado por el Decreto 1812 de 2020, reglamentados a través de la Resolución 3315 de 2019, modificada por la Resolución 2239 de 2020.</t>
  </si>
  <si>
    <t>2 Componente 2: Modelo de Acción Integral Territorial -MAITE</t>
  </si>
  <si>
    <t>2.1 Reglamentación que determina el MAITE</t>
  </si>
  <si>
    <t>#Resolución</t>
  </si>
  <si>
    <t>Resolución expedida por el MSPS, confirmada en el informe semestral de avance.
Se expidió la resolución 2626 de septiembre de 2019 por la cual se reglamenta MAITE ; en julio 9 de 2020 se expidió la Resolución 1147 a través de la cual se realizan ajustes al modelo.</t>
  </si>
  <si>
    <t>2.2 Diagnósticos por entidad territorial en materia de actividades programáticas de promoción y mantenimiento de la Salud</t>
  </si>
  <si>
    <t>#Diagnósticos</t>
  </si>
  <si>
    <t>Informe semestral de avance que contenga el documento de diagnóstico territorial de la Dirección de Promoción y Prevención.
Se dispone del diligenciamiento del cuestionario de 28 departamentos (Amazonas, Antioquia, Arauca, Atlántico, Boyacá, Caldas, Caquetá, Casanare,Cauca, Cesar, Chocó, Cundinamarca, Guanía, Guaviare, Huila, Guajira, Meta, Nariño, Norte de Santander, Putumayo, Quindio, Risaralda, Santander, Sucre, Tolima, Valle, Vaupés,Vichada) y 4 distritos (Barranquilla, Bogotá, Buenaventura y Cartagena). (Carpeta "Formularios Avance I Evaluación").
Adicionalmente, se cuenta con informe de cumplimiento por entidad territorial y acumulado país de las actividades: Tamizaje Riesgo  Cardiovascular, Hepatitis C, Cáncer de colón, Cáncer de mama, cáncer de cuello uterino, Tamizaje Anemia, Topicación de Flúor en Barniz, Control Placa Dental, Valoración salud bucal,  y Educación en salud.</t>
  </si>
  <si>
    <r>
      <t xml:space="preserve">PENDIENTE
</t>
    </r>
    <r>
      <rPr>
        <b/>
        <sz val="11"/>
        <color theme="6" tint="-0.499984740745262"/>
        <rFont val="Calibri"/>
        <family val="2"/>
      </rPr>
      <t>Se actualizó con información reportada por PyP en el marco de la implementación de la resolución 3280 de 2018</t>
    </r>
  </si>
  <si>
    <t>2.3 Planes de acción territorial firmados entre Entidades Territoriales y MSPS que contemplen metas de actividades programáticas de promoción y mantenimiento de la salud</t>
  </si>
  <si>
    <t>#Planes de acción</t>
  </si>
  <si>
    <t>Informe semestral de avance con Planes de acción territorial firmados.
Informe de avance en el desarrollo de acciones de promoción para las entidades territoriales.
Se dispone de los planes de acción  para la implementación de la Resolución 3280 del 2 de agosto de 2018 de los departamentos de Antioquia, Amazonas, Arauca, Atlántico, Bolívar, Caldas, Cauca,  Caquetá, Cesar,  Chocó, Córdoba, Cundinamarca, Guanía, Guaviare, Huila, Magdalena, Nariño, Norte de Santander, Quindio, Risaralda, Santander, Sucre, Tolima, Valle y Vichada, y los distritos de Barranquilla, Bogotá y Buenaventura. (Carpeta Planes de Acción Resolución 3280)
Se cuenta con la revisión a los planes de acción respecto a la implementación de la Resolución 3280 del 2 de agosto de 2018 para los departamentos de Antioquia, Arauca, Bolívar, Caquetá, Casanare, Córdoba, Cundinamarca, Huila, Meta, Norte de Santander, Quindio, Risaralda, Tolima, Valle y Vichada. (Carpeta Revisión Plan de Acción)
Asi mismo, se ha brindado asistencia técnica para la implementación de la Resolución 3280 del 2 de agosto de 2018 a los departamentos de Amazonas, Arauca, Atlántico, Bolívar, Boyacá, Caldas, Caquetá, Cauca, Cesar, Chocó, Córdoba, Cundinamarca, Guanía, Guaviare, Guajira, Magdalena, Meta, Nariño, Norte de Santander, Putumayo, Risaralda, San Andrés, Santander, Tolima, Valle y Vichada, y a los distritos de Barranquilla, Buenaventura y Santa Marta. (Carpeta PPT Avance RIAS I Evaluación)</t>
  </si>
  <si>
    <t>2.4 Sistema de información de seguimiento de actividades programáticas de promoción y mantenimiento</t>
  </si>
  <si>
    <t xml:space="preserve">Informe semestral de avance con Informe de la Oficina de Tecnología de Información del MSPS. 
Al sistema de información, que cuenta con cuatro salidas, se han efectuado a través de la herramienta geográfica con corte a 30 de junio de 2021, 14869 consultas, y al cubo de información con la misma fecha de corte, 2900 consultas.  
Se encuentra en pruebas, la disposición de información  de intervenciones individuales según enfoque de gestión del riesgo, para consulta por el ciudadano en www.miseguridadsocial.gov.co </t>
  </si>
  <si>
    <t xml:space="preserve">2.5 Asistencia técnica en ET a las cuales se realiza seguimiento de actividades programáticas de promoción y mantenimiento </t>
  </si>
  <si>
    <t>#de entidades territoriales</t>
  </si>
  <si>
    <t xml:space="preserve">Actas de reuniones de asistencia técnica del MSPS.
Se realizaron 14 asistencias técnicas con dos sesiones de trabajo cada, una en las que participaron todas las EAPB del País y sus prestadores primarios, para socializar las herramientas y fuentes de información y los resultados en salud de la población afiliada. </t>
  </si>
  <si>
    <t>Al igual que para los dos indicadores anteriores,  en la columna "Medios de verificación" se explica que la estrategia está cumplida en la medida que el IVD superó la meta de 10 ET con seguimiento de acciones en promoción y mantenimiento de la salud en el marco de los acuerdos MAITE a través del sistema de información del MSPS</t>
  </si>
  <si>
    <t>3 Componente 3: Cobertura de aseguramiento y servicios para población migrante</t>
  </si>
  <si>
    <t>3.1 Encuesta sobre la situación en salud de la población inmigrante</t>
  </si>
  <si>
    <t>#Encuestas</t>
  </si>
  <si>
    <t>Informe semestral de avance con información de la encuesta sobre integración de los migrantes venezolanos y los retornados colombianos.
A la fecha del reporte, el indicador presenta un avance del 95%. El resultado de la encuesta fue presentado el 25 de marzo de 2021 a través de Evento Virtual, y se encuentra en proceso, la formalización para el MSPS de los análisis de resultados con base de datos anonimizada.</t>
  </si>
  <si>
    <t xml:space="preserve">3.2 Reglamentación de afiliación para inmigrantes venezolanos regulares </t>
  </si>
  <si>
    <t>Decreto expedido por el presidente de la República, confirmado por el informe semestral de avance.
El indicador fue cumplido en 2020.
Se expidió el Decreto 064 del 28 de enero de 2020 donde se reconoce a la población migrante venezolana pobre y vulnerable identificada con Permiso Especial de Permanencia como beneficiaria del Régimen Subsidiado en salud y se elimina para estas personas el prerrequisito de la encuesta SISBEN.</t>
  </si>
  <si>
    <t xml:space="preserve">3.3 Estrategia para la afiliación de recién nacidos, niños y niñas al SGSS de padres no afiliados </t>
  </si>
  <si>
    <t>#Estrategias</t>
  </si>
  <si>
    <t>Informe semestral de avance que contenga la circular del Ministerio.
El indicador fue cumplido en 2020.
El Ministerio de Salud y Protección Social expidió la Circular Externa 023 del 2 de agosto de 2019 donde se informa a los Gobernadores, Alcaldes, Secretarías de Salud del orden territorial, a las Entidades Promotoras de Salud y Prestadores de Servicios de Salud a afiliar al Sistema General de Seguridad Social en Salud –SGSSS de los recién nacidos en Colombia, menores de edad, hijos de padres no afiliados y a cargo del Instituto Colombiano de Bienestar Familiar –ICBF.
Se han realizado capacitaciones en 16 Departamentos sobre la aplicación de la Circular 023 de 2019 en el marco de las capacitaciones del Decreto 064 de 2020.</t>
  </si>
  <si>
    <t xml:space="preserve">Por favor explicar cómo la RESOLUCIÓN 8470 DE 2019 afecta este indicador </t>
  </si>
  <si>
    <t xml:space="preserve">Se consultó a Juan Carlos Novoa, frente a lo cual señaló que la Resolución 8479 de 2019 de la Registraduría Nacional del Estado Civil relacionada con por la cual se adopta una medida administrativa de carácter temporal y excepcional, para incluir de oficio la nota “Válido para demostrar nacionalidad” en el Registro Civil de Nacimiento de niñas y niños nacidos en Colombia, que se encuentran en riesgo de apatridia, hijos de padres venezolanos, que no cumplen con el requisito de domicilio., no afectó el desempeño del indicador. También se estima tener presente el Artículo  14. La presente medida rige a partir del 20 de agosto de 2019, por el término de dos (2) años o antes, si el Ministerio de Relaciones Exteriores de la República de Colombia comunica a la Registraduría Nacional del Estado Civil que cesaron las circunstancias particulares que impiden el registro de niños y niñas como venezolanos ante los consulados de Venezuela en Colombia o en las oficinas registrales de su país de origen. </t>
  </si>
  <si>
    <t>3.4 Estrategia de difusión de información sobre las rutas de afiliación y acceso a servicios de salud de población inmigrante implementada</t>
  </si>
  <si>
    <t>Informe de implementación de la estrategia del MSPS.
1. Se creó la estrategia de aseguramiento en salud de población no asegurada con énfasis en población migrante venezolana. 
2. Como aliados estratégicos para el tema de aseguramiento se tiene:  ANCUR -OIM con apoyo en proyecto de cobertura universal en el marco de la pandemia covid19 con apoyo en la afiliación en 10 municipios de Colombia con mayor reporte de atención en servicios de urgencias a población venezolana. ABT se cuenta con el apoyo en 9 departamentos para apoyo del aseguramiento en salud de población migrante venezolana.  BM se tiene el apoyo para la capacitación virtual de 16 departamentos en el decreto 064 de 2020. AECID-BID gestión de proyecto de fortalecimiento del aseguramiento en 25 departamentos de Colombia para implementar en el 2021. 
3. Se participó en el foro de Red Migraciones y Salud y en el Foro de Revista Semana de Aseguramiento en Salud de Población venezolana.</t>
  </si>
  <si>
    <t>Por favor, aclarar el valor y señar el indicador a partir de la medición establecida (# Estrategias). Por favor aclarar el valor correspondiente, no es suficiente poner "Ver medios de verficiación"
Se corrigió el registro en la celda</t>
  </si>
  <si>
    <t>Se ajustó a una estrategia compuesta de varias acciones o alianzas</t>
  </si>
  <si>
    <t>3.5 Diseño de las atenciones individuales enfocadas en obstetricia que serán financiadas con los recursos no reembolsables</t>
  </si>
  <si>
    <t>#Documento</t>
  </si>
  <si>
    <t>Informe semestral de avance que contenga el Documento del MSPS.
Se elaboró  un informe que incluye los diseños de las atenciones individuales enfocadas en obstetricia que serán financiadas con los recursos no reembolsables</t>
  </si>
  <si>
    <t>Por favor adjuntar el informe mencionado con su debida explicación</t>
  </si>
  <si>
    <t>Oficio de la DPSAP con las evidencias para la ejecución de los recursos de donación</t>
  </si>
  <si>
    <t>3.6 Reglamentación de asignación de recursos a las ET que defina los criterios de priorización y el mecanismo de ejecución y control de los recursos</t>
  </si>
  <si>
    <t>#Resoluciones</t>
  </si>
  <si>
    <t>Se elaboró I) propuesta de criterios para determinar las entidades territoriales beneficiarias de los recursos para atención de partos a mujeres migrantes venezolanas no aseguradas en el marco del proyecto de inversión con código BPIN 2020011000097 II) Propuesta de reglas de aplicación de los criterios para determinar las entidades territoriales beneficiarias de los recursos destinados a la atención de partos a mujeres migrantes venezolanas no asegurada.
III) Proyecto de Resolución publicada para comentarios “Por la cual se establecen los criterios para la asignación de recursos para la atención de partos a mujeres migrantes venezolanas no aseguradas en el marco del Proyecto de Inversión con Código BPIN 2020011000097 “Fortalecimiento de la Atención en Salud de la Población Migrante no Asegurada Nacional”</t>
  </si>
  <si>
    <t xml:space="preserve">Financial Progress </t>
  </si>
  <si>
    <t xml:space="preserve">COST 5170/OC-CO </t>
  </si>
  <si>
    <t>Componente 1. Mejoras en la gestión del gasto de servicios y tecnologías no financiados con la UPC</t>
  </si>
  <si>
    <t>USD</t>
  </si>
  <si>
    <t>Informe de indicadores de verificación</t>
  </si>
  <si>
    <t xml:space="preserve">Dado que en el año 2021 piden más de lo planeado 85/50, por favor corregir y ajustar todos los años </t>
  </si>
  <si>
    <t>Componente 2. MAITE</t>
  </si>
  <si>
    <t>Componente 3. Cobertura de aseguramiento y servicios para población migrante
Componente 3 (1). Cobertura de aseguramiento para población inmigrante</t>
  </si>
  <si>
    <t>Desembolsos por cumplimiento de resultados</t>
  </si>
  <si>
    <t>COST GRT/CF-18408-CO (BMZ)</t>
  </si>
  <si>
    <t>Componente 3. Cobertura de aseguramiento y servicios para población migrante
Componente 3 (2). Cobertura de servicios para población inmigrante
Desembolsos por cumplimiento de resultados</t>
  </si>
  <si>
    <t xml:space="preserve">Por favor aclarar los montos del BMZ 2021, ya que como se ha mencionado deben solicitar su totalidad en el 2021. </t>
  </si>
  <si>
    <t>Comisión de administración BMZ</t>
  </si>
  <si>
    <t>Subtotal</t>
  </si>
  <si>
    <t>COST 5172/GR-CO (GRF)</t>
  </si>
  <si>
    <t>Por favor actulizar el año 2022, dado que este instrumento está diseñado para 2 años y en el 2021 están solicitando 2.829.819, por lo cual en el 2022 deberían solicitar 6.804.181
Efectivamente, ese es el saldo por programar en 2022.
Solamente una inquietud, y es que, si se modifican, en esta herramienta, los valores inicialmente programados ajustados a lo ejecutado, estimo que no es cierto que se ejecutó lo que efectivamente se programó.
La programación de desembolso tanto del préstamo como de los recursos del GRF se ajustaron conforme corresponde según el informe presentado.</t>
  </si>
  <si>
    <t>Auditoría recursos no reembolsables</t>
  </si>
  <si>
    <t xml:space="preserve">Subtotal </t>
  </si>
  <si>
    <t>TOTAL COST</t>
  </si>
  <si>
    <t xml:space="preserve">Componente 3. Cobertura de aseguramiento y servicios para población migrante
Componente 3 (1). Cobertura de aseguramiento para población inmigrante
Componente 3 (2). Cobertura de servicios para población inmigrante
</t>
  </si>
  <si>
    <t>SUBTOTAL COST Desembolsos por cumplimiento de resultados</t>
  </si>
  <si>
    <t>Validation Process Status</t>
  </si>
  <si>
    <t>No information related to this operation.</t>
  </si>
  <si>
    <t>Changes to the Matrix</t>
  </si>
  <si>
    <t>Findings and recommendations</t>
  </si>
  <si>
    <t>Findings and Recomendations : Overall Project Management</t>
  </si>
  <si>
    <t>Disbursements</t>
  </si>
  <si>
    <t>Error: Subreport could not be shown.</t>
  </si>
  <si>
    <t>Risks</t>
  </si>
  <si>
    <t>Informe de seguimiento indicadores financieros de permanencia para EPS de la   Superintendencia Nacional de Salud</t>
  </si>
  <si>
    <t>El reporte es de -5.70 billones de pesos con corte al 30 de noviembre de 2021 según el último informe de indicadores publicado por la Superintendencia Nacional de Salud. (Radicado 202242300480332 del 27 de febrero de 2022</t>
  </si>
  <si>
    <t>Reportado por la Dirección de Epidemiología y Demografía mediante radicado 202122000422873 del 30 de diciembre de 2021. Se registra el dato preliminar del indicador para 2020 con proyección de población Censo 2018consultado en el enlace https://www.dane.gov.co/index.php/estadisticas-por-tema/demografia-y-poblacion/proyecciones-de-poblacion</t>
  </si>
  <si>
    <t xml:space="preserve">Se ha logrado el saneamiento de deudas auditadas, conciliadas y reconocidas por concepto de servicios y tecnologías no financiadas con cargo a la UPC del Régimen Subsidiado con corte al 31 de octubre de 2021, por valor de $1,22 billones, de los cuales se han pagado con recursos propios de los departamentos y distritos $425.056 millones y saneadas con fuente nación $792.051 millones.
La reducción en un (1) punto porcentual con respecto al avance del pasado mes de octubre, obedece a que los departamentos del Cesar, Boyacá y Santander a pesar de tener resultado de evaluación del esfuerzo fiscal emitido por el MHCP no remitió la totalidad de la documentación requerida en virtud del artículo 5 del Decreto 2154 de 2019 para solicitar los recursos aprobados de cofinanciación nación. En este contexto, se excluyeron del avance a 31 de diciembre de 2021.  
</t>
  </si>
  <si>
    <t>Indicador vinculado a desembolsos. El Sistema de información utilizará los registros de prestaciones individuales RIPS para realizar seguimiento individual de actividades programáticas de promoción y mantenimiento de la salud.</t>
  </si>
  <si>
    <t>Cada trimestre se dispone de la información nominal a los diferentes aseguradores, para que se realice el seguimiento a los usuarios. Una vez se presenta la información por los prestadores, se debe procesar por las áreas técnicas del Ministerio para ser dispuesta a los usuarios, lo cual toma un mes aproximadamente. Ultimo informe con corte a 30 septiembre de 2021</t>
  </si>
  <si>
    <t>El informe de implementación de la herramienta nominal viene desagregado por territorio y deja ver el avance de cada uno por separado. La matriz refleja el resultado agregado de los territorios a los que se les hace seguimiento de la ruta en el sistema nominal.</t>
  </si>
  <si>
    <t>A la fecha se encuentra en procesamiento el reporte dando cumplimiento a lo definido en la Resolución 202  de 2021</t>
  </si>
  <si>
    <t>Con corte a 30 de septiembre de 2021 se obtiene un resultado de cobertura para tamización de CaCu en mujeres de 25 a 65 años del 22,07</t>
  </si>
  <si>
    <t>La Resolución 1019 de 2019 contiene el listado de grupos relevantes de medicamentos que corresponden a principios activos y formas farmacéuticas con su respectivo VMR expresado en Unidad Mínima de Concentración – UMC y los detalla en su Anexo Técnico. 
La Resolución 3078 de 2019 sustituye el Anexo Técnico de la Resolución 1019; La Resolución 3514 adopta el listado de los grupos relevantes con su respectivo VMR y los detalla en su Anexo Técnico.</t>
  </si>
  <si>
    <t xml:space="preserve">Informe de MSPS de ejecución de recursos de contratos de saneamiento de deuda de servicios no financiados con la UPC entre EPS y ADRES, confirmado en el informe semestral de avance
</t>
  </si>
  <si>
    <t xml:space="preserve">Decreto expedido por el presidente de la República, confirmado en el informe semestral de avance
Se expidió el Decreto 2154 de 2019, modificado por el Decreto 1812 de 2020, reglamentados a través de la Resolución 3315 de 2019, modificada por la Resolución 2239 de 2020. 
Se apoyó en la elaboración del artículo 130 de la Ley 2159 de 2021, el cual autoriza al gobierno nacional para apoyar la cofinanciación de la deuda reconocida por parte de las entidades territoriales hasta el I semestre de 2022, en el marco del procedimiento establecido para el Acuerdo de Punto Final. En este contexto, se publicó para comentarios el proyecto de Decreto "Por el cual se modifican los artículos 3 y 12 del Decreto 2154 de 2019, en el sentido de ampliar los plazos para que las entidades territoriales presenten la última certificación de deuda e incorporen los recursos de cofinanciación en sus presupuestos" en una primera ocasión entre el 1º y el 15 de septiembre de 2021; y posteriormente entre el 18 y el 25 de noviembre de la vigencia 2021. Actualmente se encuentra pendiente de firma por parte de los señores Ministros de MHCP y MSPS y el señor Presidente
</t>
  </si>
  <si>
    <t xml:space="preserve">El acompañamiento a los integrantes del SGSSS, a fin de fortalecer las capacidades técnicas y funcionales para la operación de las RIAS, se planifica a partir del grado de avance de cada entidad territorial, para lo cual se ha realizado una autovaloración a cuatro procesos centrales: i) organización funcional, ii) gestión  de la atención, iii) monitoreo y seguimiento y iv) inspección y vigilancia. </t>
  </si>
  <si>
    <t>Con los resultados obtenidos en la autovaloración; el porcentaje de avance en las coberturas de las atenciones de detección temprana y protección específica y la ejecución de los recursos de la subcuenta de salud pública, se definieron tres escenarios para el proceso de acompañamiento: 1. Territorios con un avance crítico. 2. Territorios con un avance inicial. 3. Territorios con mayor avance (satisfactorio) Se hizo reunión con las 18 entidades territoriales con menor avance en la gestión, producto de dicho encuentro se consolidaron desde cada área las herramientas de gestión para la implementación de las RIAS</t>
  </si>
  <si>
    <t xml:space="preserve">Disposicón permanente en la bodega de datos para consulta pública,  en http//sig.sispro.gov.co/AiHospitalcontigo/
Disposición permanente de información de intervenciones individuales al ciudadano según enfoque gestión de riesgo, en www.miseguridadsocial.gov.co
</t>
  </si>
  <si>
    <t xml:space="preserve">Actas de reuniones de asistencia técnica del MSPS.
</t>
  </si>
  <si>
    <t xml:space="preserve">Informe semestral de avance con información de la encuesta sobre integración de los migrantes venezolanos y los retornados colombianos.
El resultado de la Encuesta fue presentado a la Viceministra de Protección Social y su Equipo, y al Viceministro de Salud Pública y Prestación de Servicios y su equipo, en reuniones virtuales realizadas el 04/08/2021 y el 22/09/2021, respectivamente.
En dichas reuniones el MSPS manifestó su agradecimiento e indicó el  inicio de actividades de proceso y análisis para la toma de acciones y políticas públicas en salud y se continuará con el diseño de estrategias de difusión de información sobre las rutas de afiliación al SGSSS hasta el tercer trimestre de 2022.
A la fecha del reporte, el indicador presenta un avance del 100%. </t>
  </si>
  <si>
    <t>Decreto expedido por el presidente de la República, confirmado por el informe semestral de avance.
El indicador fue cumplido en 2020.
Se expidió el Decreto 064 del 28 de enero de 2020 donde se reconoce a la población migrante venezolana pobre y vulnerable identificada con Permiso Especial de Permanencia como beneficiaria del Régimen Subsidiado en salud y se elimina para estas personas el prerrequisito de la encuesta SISBEN.</t>
  </si>
  <si>
    <t>Informe semestral de avance que contenga la circular del Ministerio.
El indicador fue cumplido en 2020.
El Ministerio de Salud y Protección Social expidió la Circular Externa 023 del 2 de agosto de 2019 donde se informa a los Gobernadores, Alcaldes, Secretarías de Salud del orden territorial, a las Entidades Promotoras de Salud y Prestadores de Servicios de Salud a afiliar al Sistema General de Seguridad Social en Salud –SGSSS de los recién nacidos en Colombia, menores de edad, hijos de padres no afiliados y a cargo del Instituto Colombiano de Bienestar Familiar –ICBF.
Se han realizado capacitaciones en 16 Departamentos sobre la aplicación de la Circular 023 de 2019 en el marco de las capacitaciones del Decreto 064 de 2020.</t>
  </si>
  <si>
    <t xml:space="preserve">Informe de implementación de la estrategia del MSPS.
1. Se creó la estrategia de aseguramiento en salud de población no asegurada con énfasis en población migrante venezolana. 
2. Como aliados estratégicos para el tema de aseguramiento se tiene:  ANCUR -OIM con apoyo en proyecto de cobertura universal en el marco de la pandemia covid19 con apoyo en la afiliación en 10 municipios de Colombia con mayor reporte de atención en servicios de urgencias a población venezolana. ABT se cuenta con el apoyo en 9 departamentos para apoyo del aseguramiento en salud de población migrante venezolana.  BM se tiene el apoyo para la capacitación virtual de 16 departamentos en el decreto 064 de 2020. AECID-BID gestión de proyecto de fortalecimiento del aseguramiento en 25 departamentos de Colombia para implementar en el 2021. 
3. Se participó en el foro de Red Migraciones y Salud y en el Foro de Revista Semana de Aseguramiento en Salud de Población venezolana.
4. Con el apoyo de los cooperantes internacionales (OIM-ACNUR y USAID) se financian piezas de comunicación con información relacionada con las rutas de afiliación al SGSSS.
</t>
  </si>
  <si>
    <t>Informe semestral de avance que contenga el Documento del MSPS.
Se elaboró  un informe que incluye los diseños de las atenciones individuales enfocadas en obstetricia que serán financiadas con los recursos no reembolsables.</t>
  </si>
  <si>
    <t>En el marco de este proyecto de inversión, en el mes de noviembre de 2021 se expidió la Resolución No.1792 del 4 de noviembre de 2021 por la cual se determinan los criterios para la asignación de Recursos del Proyecto de Inversión con el Código BPIN 2020011000097, y la Resolución No.1832  del 12 de noviembre de 2021 por la cual se efectúa una asignación de recursos del proyecto de Inversión Fortalecimiento de la atención Salud de la Población Migrante no asegurada Nacional a 14 entidades territoriales para el pago de paquetes de atención obstétrica a migrantes venezolanas no aseguradas</t>
  </si>
  <si>
    <t>La Dirección de Financiamiento Sectorial, remitió el archivo en el que se calculó el indicador de las EPS deficitarias, con corte a marzo de 2022, el cual es -3.92.
Este se determinó con base en el
INFORME DE EVALUACIÓN DE CUMPLIMIENTO DE LOS INDICADORES DE CAPITAL MÍNIMO Y PATRIMONIO ADECUADO CON CORTE A MARZO 2022, enviado por la SNS, mediante radicado 20223100201146281 de 18 de agosto de 2022.</t>
  </si>
  <si>
    <t>“En general, el número de afiliados al SGSSS se ha incrementado a lo largo de los años. De esta manera, la cobertura ha crecido desde el 29.2% en 1995 hasta el 99.0% registrado al cierre del 2021... 
…
A partir de octubre de 2020, el Ministerio de Salud y Protección Social acogió las proyecciones de población basadas en el Censo de 2018 del DANE. En los años anteriores, las cifras demográficas eran las correspondientes al Censo 2005.”
https://www.minsalud.gov.co/proteccionsocial/Regimensubsidiado/Paginas/coberturas-del-regimen-subsidiado.aspx</t>
  </si>
  <si>
    <t>La información reportada por la Dirección de Epidemiología y Demografía, según memorando 202222000222493 de fecha 6 de julio de 2022, señala a 2020 una tasa de 230,23 calculada con Censo de Población 2005, y una tasa de 238,76 calculada con Censo de Población 2018. De igual manera, informa que, para el año 2021 no se cuenta con información oficial debido a que se requieren 12 meses para el proceso de consolidación y codificación de los certificados de defunción por parte del DANE.</t>
  </si>
  <si>
    <t xml:space="preserve">Revisar el censo utilizado y confirmar </t>
  </si>
  <si>
    <t>En relación a la inquietud planteada por la diferencia de los datos de mortalidad prematura con los dos censos, desde la Subdirección de Enfermedades no Transmisibles en conversaciones con la Dirección de Epidemiología y Demografía se decidió tomar el dato calculado con el censo de población y vivienda del 2018; dado que el país adopta este denominador como oficial para todos los cálculos realizados.
Por lo anterior, se sugiere ajustar la línea de base y la meta propuesta para el indicador en mención con base en los datos calculados con dicho censo. Correo electrónico Heidy García Orozco, 
Coordinadora Grupo de Gestión Integrada de la salud cardiovascular, cáncer y otras condiciones crónicas (12092022)</t>
  </si>
  <si>
    <t>Indicador vinculado a desembolsos.
La meta de este indicador fue alcanzada con corte al 31 de diciembre de 2021.</t>
  </si>
  <si>
    <t>Se han reconocido por estos mecanismos recursos por el orden de $5.9 billones, así: i) artículo 245 recursos por el orden de $5.05 billones y ii) artículo 237 recursos por el orden de $887 mil millones. De igual forma, se incluyen los recursos reconocidos por concepto de glosa transversal rpor el orden de $206 mil millones. Dichos recursos se reconocieron teniendo en cuenta lo previsto en el parágrafo 3 del artículo 237 Ley 1955 de 2019.</t>
  </si>
  <si>
    <t xml:space="preserve">El Plan Nacional de Desarrollo 2018-2022, planteó, referente al saneamiento de los servicios y tecnologías no financiados con cargo a los recursos de UPC del Régimen Subsidiado, una línea base estimada de $1,45 billones. Para el periodo de enero a junio de 2022, las entidades territoriales han logrado un reconocimiento de deudas por $615.271 millones, de las cuales $274.834 millones fueron pagados con recursos territoriales y $340.437 millones con fuente nación, lo que representa un avance del 42% para el periodo de análisis.
Siendo así, desde la implementación de esta política pública se ha logrado el pago de deudas auditadas, conciliadas y reconocidas por concepto de servicios y tecnologías no financiadas con cargo a la UPC del Régimen Subsidiado con corte al 30 de junio de 2022, por valor de $1,83 billones, de los cuales se han pagado con recursos propios de los departamentos y distritos $669.889 millones y saneadas con fuente nación $1,13 billones, lo que representa un avance del 126% frente a la línea base planteada en el marco del PND 2018-2022.
</t>
  </si>
  <si>
    <t>Indicador vinculado a desembolsos. El Sistema de información utilizará los registros de prestaciones individuales RIPS para realizar seguimiento individual de actividades programáticas de promoción y mantenimiento de la salud.
Con corte al 30 de junio de 2022 se tiene consolidado informe de actividades realizadas en 37 Entidades Territoriales.</t>
  </si>
  <si>
    <t xml:space="preserve">Esta meta no es acumulativa, el EOP debe ser 37 </t>
  </si>
  <si>
    <t>Cada trimestre se dispone de la información nominal a los diferentes aseguradores, para que se realice el seguimiento a los usuarios. Una vez se presenta la información por los prestadores, se debe procesar por las áreas técnicas del Ministerio para ser dispuesta a los usuarios, lo cual toma un mes aproximadamente.</t>
  </si>
  <si>
    <t>Esta meta no es acumulativa, el EOP debe ser 32</t>
  </si>
  <si>
    <t>El informe de implementación de la herramienta nominal viene desagregado por territorio y deja ver el avance de cada uno por separado. La matriz refleja el resultado agregado de los territorios a los que se les hace seguimiento de la ruta en el sistema nominal. "Con corte a 31 de marzo de 2022 se obtiene un resultado de cobertura tamización para riesgo cardiovascular metabólico del 12,15.</t>
  </si>
  <si>
    <t>La información con corte al 30 de junio de 2022 se encuentra en procesamiento.</t>
  </si>
  <si>
    <t>No cuenta con dato actualizado (Ajusto respuesta con cortes de medición)</t>
  </si>
  <si>
    <t xml:space="preserve">Con corte a 31 de marzo de 2022 se obtiene un resultado de cobertura para tamización de CaCu en mujeres de 25 a 65 años del 22,26					
					</t>
  </si>
  <si>
    <t>Indicador vinculado a desembolsos. Incluye a los hijos nacidos en Colombia de los inmigrantes. Compartido en las operaciones del BID y el Banco Mundial. El financiamiento del BID aporta recursos para el cumplimiento del 47% de esta meta.</t>
  </si>
  <si>
    <t xml:space="preserve">A corte 30 de junio se han pagado 4,820 atenciones obstétricas para migrantes venezolanas no aseguradas, de los cuales 3.010 corresponden a partos vaginales y 1.810 a partos por cesáreas </t>
  </si>
  <si>
    <t>Incosistencia con el Informe, por favor corregir el informe y aclarar que la meta es 19.000</t>
  </si>
  <si>
    <t>Decreto expedido por el presidente de la República, confirmado en el informe semestral de avance.
Se expide el Decreto 521 de 2020, modificado por el Decreto 1810 de 2020, los cuales fueron reglamentados por las Resoluciones 618 y 2707 de 2020, así como la definición del cronograma de radicación de cuentas a través de la Circular 025 de 2020 y el Decreto 507 de 2022.</t>
  </si>
  <si>
    <t xml:space="preserve">Informe de ADRES de ejecución de recursos de contratos de saneamiento de deuda de servicios no financiados con la UPC entre EPS y ADRES, confirmado en el informe semestral de avance
</t>
  </si>
  <si>
    <t>Decreto expedido por el presidente de la República, confirmado en el informe semestral de avance
Se expidió el Decreto 2154 de 2019, modificado por el Decreto 1812 de 2020, reglamentados a través de la Resolución 3315 de 2019, modificada por la Resolución 2239 de 2020. 
De acuerdo con el artículo 130 de la Ley 2159 de 2021, mediante el cual se autoriza al gobierno nacional para la cofinanciación de la deuda reconocida por parte de las entidades territoriales hasta el primer semestre de 2022, se expidió el Decreto 209 de 2022, estableciendo como último plazo para la certificación de la deuda por parte de los departamentos y distritos que requieran de la cofinanciación nación el 02 de mayo de 2022.</t>
  </si>
  <si>
    <t xml:space="preserve">El acompañamiento a los integrantes del SGSSS, a fin de fortalecer las capacidades técnicas y funcionales para la operación de las RIAS, se planifica a partir del grado de avance de cada entidad territorial, para lo cual se ha realizado una autovaloración a cuatro procesos centrales: i) organización funcional, ii) gestión  de la atención, iii) monitoreo y seguimiento y iv) inspección y vigilancia.
</t>
  </si>
  <si>
    <t>A la fecha de este informe semestral de progreso, se tienen 36 Planes de Acción Territorial.</t>
  </si>
  <si>
    <t xml:space="preserve">Disposición permanente de información en la bodega de datos para consulta pública, en https://sig.sispro.gov.co/AiHospitalcontigo/
Disposición permanente de información de intervenciones individuales al ciudadano según enfoque gestión de riesgo, en www.miseguridadsocial.gov.co  
</t>
  </si>
  <si>
    <t>Asistencia técnica en ET a las cuales se realiza seguimiento de actividades programáticas de promoción y mantenimiento
Se realizaron en el primer semestre de 2022 asistencias técnicas con los departamentos 31 (a las que solo faltó Quindío) y seis distritos incluyendo a Calí. 
Se realizarón asistencias técnicas con dos entidades territoriales en dos momentos, el primer con la secretaria de salud y en un segundo momento con sus respectivas aseguradoras.
En el mes de mayo se hizo una reunión de dos días con las entidades territoriales de mayor avance.</t>
  </si>
  <si>
    <t>Informe semestral de avance con información de la encuesta sobre integración de los migrantes venezolanos y los retornados colombianos.
El resultado de la Encuesta fue presentado a la Viceministra de Protección Social y su Equipo, y al Viceministro de Salud Pública y Prestación de Servicios y su equipo, en reuniones virtuales realizadas el 04/08/2021 y el 22/09/2021, respectivamente.
En dichas reuniones el MSPS manifestó su agradecimiento e indicó el  inicio de actividades de proceso y análisis para la toma de acciones y políticas públicas en salud y se continuará con el diseño de estrategias de difusión de información sobre las rutas de afiliación al SGSSS hasta el tercer trimestre de 2022.
A la fecha del reporte, el indicador presenta un avance del 100%. 
Es importante señalar que, de acuerdo con lo informado por la  Dirección de Regulación de la Operación del Aseguramiento en Salud, Riesgos Laborales y Pensiones, "... el MSPS no tiene dentro de su presupuesto asignado recursos o partida presupuestal para la realización de estudios y/o seguimientos a resultados a encuestas como la que nos ocupa. Adicional, desde la Dirección del Proyecto Migración Venezuela de la Revista Semana, quien realizó la encuesta, verbalmente se indicó que no contaban con recursos asignados disponibles para la realización de un seguimiento a dicha encuesta. 
En este orden, no se ha realizado la encuesta de seguimiento aludida por el BID.</t>
  </si>
  <si>
    <t xml:space="preserve">Se proyecta en el segundo semestre de 2022 elaborar acto administrativo de asignación de recursos a las Entidades Territoriales </t>
  </si>
  <si>
    <t>La Dirección de Financiamiento Sectorial, remite el archivo en el que se calculó el indicador de las EPS deficitarias, con corte a 31 de diciembre de 2022, el cual es -5,36.
Este se determinó con base a la información reportada por la SNS, mediante radicado 20233100200295441 del 28 de febrero de 2023.</t>
  </si>
  <si>
    <t>"En general, el número de afiliados al SGSSS se ha incrementado a lo largo de los años. De esta manera, la cobertura ha crecido desde el 29.21% en 1995 hasta el 99.12% registrado al cierre del 2022...
A partir de octubre de 2020, el Ministerio de Salud y Protección Social acogió las proyecciones de población basadas en el Censo de 2018 del DANE. En los años anteriores, las cifras demográficas eran las correspondientes al Censo 2005."
https://www.minsalud.gov.co/proteccionsocial/Regimensubsidiado/Paginas/coberturas-del-regimen-subsidiado.aspx</t>
  </si>
  <si>
    <t>La información reportada por la Dirección de Epidemiología y Demografía, según memorando 202322000040223 del 6 de febrero de 2023, señala a 2021 una tasa de 245,13.
Mediante memorando 202422000093253 del 4 de marzo 2024, se confirma que los datos reportados de  2022 y con corte a octubre 2023 son preliminares debido a que, las proyecciones de población son anuales y se
encuentra en proceso de validación y consolidación por parte del Departamento Administrativo Nacional de
Estadística – DANE.</t>
  </si>
  <si>
    <t xml:space="preserve">Se han reconocido por estos mecanismos recursos por el orden de $6.59 billones, así: i) artículo 245 recursos por el orden de $5.23 billones y ii) artículo 237 recursos por el orden de $1.15 billones. De igual forma, se incluyen los recursos reconocidos por concepto de glosa transversal por el orden de $206 mil millones. Dichos recursos se reconocieron teniendo en cuenta lo previsto en el parágrafo 3 del artículo 237 Ley 1955 de 2019.
</t>
  </si>
  <si>
    <t>El Plan Nacional de Desarrollo 2018-2022, planteó, referente al saneamiento de los servicios y tecnologías no financiados con cargo a los recursos de UPC del Régimen Subsidiado prestados hasta el 31 de diciembre de 2019, una línea base estimada de $1.45 billones.
Para el periodo de enero a diciembre de 2022, las entidades territoriales lograron un reconocimiento de deudas por valor de $615.271 millones, de las cuales $274.834 millones fueron pagados con recursos territoriales y aprobados para la cofinanciación de la nación un valor de $340.437 millones, lo que representa un avance del 42% para el periodo de análisis.
Es importante señalar, que la política pública de Acuerdo de Punto Final (artículo 238 de la Ley 1955 de 2019), finalizó el pasado 30 de junio de 2022, en virtud del artículo 130 de la Ley 2159 de 2021 y lo reglamentado a través del Decreto 209 de 2022, obteniendo como resultado desde la implementación de esta política, el pago de deudas auditadas, conciliadas y reconocidas por este concepto, por valor de $1.83 billones, de los cuales se pagaron con recursos propios de los departamentos y distritos $669.889 millones y la aprobación de recursos de cofinanciación nación de $1.13 billones, lo que consolida un avance del 126% frente a la línea base planteada en el marco del PND 2018-2022.</t>
  </si>
  <si>
    <t>Indicador vinculado a desembolsos.
Con corte al 30 de septiembre de 2022 se tiene consolidado informe de actividades realizadas en 41 Entidades Territoriales (ET), de las cuales 32 corresponden a departamentos y 9 a distritos.</t>
  </si>
  <si>
    <t>Cada trimestre se dispone de la información nominal a los diferentes aseguradores, para que se realice el seguimiento a los usuarios.
Una vez se presenta la información por los prestadores, se debe procesar por las áreas técnicas del Ministerio para ser dispuesta a los usuarios, lo cual toma un mes aproximadamente.
La información con corte al 30 de septiembre de 2022, refleja 41 ET, 44 EPS y 4.324 IPS como usuarias de la herramienta de seguimiento nominal.</t>
  </si>
  <si>
    <t>El informe de implementación de la herramienta nominal viene desagregado por territorio y deja ver el avance de cada uno por separado.
La matriz refleja el resultado agregado de los territorios a los que se les hace seguimiento de la ruta en el sistema nominal.
Con corte a 30 de septiembre de 2022 se obtiene un resultado de cobertura tamización para riesgo cardiovascular metabólico del 14,9.</t>
  </si>
  <si>
    <t>En el país la proporción de gestantes con captación temprana es de 65 % (2021, último dato disponible), actualmente se está procesando la información con corte a septiembre y diciembre de 2022.
En el segundo semestre de 2022, se inició la implementación del plan de aceleración de la reducción de la mortalidad materna, donde una de las líneas estratégicas es la garantía al acceso efectivo de las intervenciones de la Ruta Integral de Atención en Salud para la población materno - perinatal, donde una de las atenciones es el control prenatal.</t>
  </si>
  <si>
    <t>Con corte a 31 de marzo de 2022 se obtiene un resultado de cobertura para tamización de CaCu en mujeres de 25 a 65 años del 22,26.
Vale la pena resaltar que se realizó un esfuerzo que complementó esta información tomando como fuente la Resolución 202 de 2021, de manera que a diciembre de 2021 la cobertura de Tamizaje de cáncer de cuello uterino fue de 52 %.</t>
  </si>
  <si>
    <t>Indicador vinculado a desembolsos.
Con corte al 31 de diciembre de 2022, la BDUA reporta la afiliación en estado activo en el SGSSS de 1.156.480 migrantes venezolanos de los cuales, 136.515 están afiliados con Permiso Especial de Permanencia -PEP y 1.019.965 están afiliados con Permiso por Protección Temporal -PPT. 
Del total de migrantes venezolanos afiliados activos y retirados que, según la BDUA, suman 1.269.245, el 91.1%, (equivalentes a 1.156.480) se encuentran en estado ACTIVO (activo, activo por emergencia, protección laboral, suspendido, suspendido por documento o suspendido por mora) y el 8,8% (equivalentes a 112.765) se encuentran en estado retirado, desafiliado o fallecido.</t>
  </si>
  <si>
    <t>Con corte al 31 de diciembre de 2022, se han pagado 9.602 atenciones obstétricas para migrantes venezolanas no aseguradas, de los cuales 6.021 corresponden a partos vaginales y 3.581 a partos por cesáreas.</t>
  </si>
  <si>
    <t>Expedición de la Resolución 243 de 2019 "Por la cual se define la metodología para el cálculo del valor máximo para el reconocimiento y pago de servicios y tecnologías no financiados con la Unidad de Pago por Capitación". Diario Oficial 50857 de febrero 4 de 2019.
Expedición de la Resolución 738 de 2019 "Por la cual se modifica la Resolución 243 de 2019, en relación con los criterios para calcular el Valor Máximo de Recobro- VMR". Diario Oficial 50908 del 27 de marzo de 2019.</t>
  </si>
  <si>
    <t>La Resolución 1019 de 2019 definió el listado de grupos relevantes con sus valores máximos de recobro/cobro para el reconocimiento y pago de servicios y tecnologías no financiados con la Unidad de Pago por Capitación. (50 grupos relevantes)
La Resolución 3078 de 2019 sustituyó el Anexo Técnico de la Resolución 1019 de 2019. (1.036 grupos relevantes)
La Resolución 3514 d e2019 adoptó los VMR aplicables al reconocimiento y pago de servicios y tecnologías no financiados con cargo a la Unidad de Pago por Capitación. (1.036 grupos relevantes)</t>
  </si>
  <si>
    <t>Informe elaborado por la ADRES respecto a la adopción de  los VMR para el reconocimiento y pago de servicios y tecnologías en salud no financiados con cargo a la UPC.</t>
  </si>
  <si>
    <t>Expedición de la Resolución 205 de 2020 que adoptó la metodología para definir el Presupuesto Máximo para la vigencia 2020.
Expedición de la Resolución 593 de 2021 que adoptó la metodología para definir el Presupuesto Máximo para la vigencia 2021.</t>
  </si>
  <si>
    <t>Informe elaborado por la ADRES respecto a la adopción de los Techos Presupuestales para el reconocimiento y pago de servicios y tecnologías en salud no financiados con cargo a la UPC.</t>
  </si>
  <si>
    <t>Decreto expedido por el presidente de la República, confirmado en el informe semestral de avance.
Se expidió el Decreto 521 de 2020, modificado por el Decreto 1810 de 2020; reglamentados por las Resoluciones 618 y 2707 de 2020.
Se definió del cronograma de radicación de cuentas a través de la Circular 025 de 2020 y el Decreto 507 de 2022.</t>
  </si>
  <si>
    <t>Informe elaborado por la ADRES respecto a la suscripción de contratos de transacción entre EPS y la ADRES, para el saneamiento de deudas por concepto de servicios y tecnologías no financiados con cargo a la UPC.</t>
  </si>
  <si>
    <t>Decreto expedido por el presidente de la República, confirmado en el informe semestral de avance
Se expidió el Decreto 2154 de 2019, modificado por el Decreto 1812 de 2020; reglamentados a través de la Resolución 3315 de 2019, modificada por la Resolución 2239 de 2020. 
Para la vigencia 2022, frente a lo contemplado en el artículo 130 de la Ley 2159 de 2021, se expidió el Decreto 209 de 2022.</t>
  </si>
  <si>
    <t>Resolución expedida por el MSPS, confirmada en el informe semestral de avance.
Se expidió la Resolución 2626 de 2019 por la cual se adoptó y reglamentó el Modelo de Acción Integral Territorial – MAITE.
Se expidió la Resolución 1147 de 2020, mediante la cual se amplió plazos para la formulación y adopción del Plan de Acción e Implementación del MAITE.</t>
  </si>
  <si>
    <t>En el segundo semestre de 2022 se mantuvo el diagnóstico en los procesos de gestión evaluados a cada entidad territorial.
Este diagnóstico, tuvo en cuenta la organización funcional de los equipos territoriales, los procesos de desarrollo de capacidades, la gestión de las intervenciones individuales de la RPMS, el seguimiento y monitoreo a los indicadores de las intervenciones programáticas y la inspección y vigilancia.</t>
  </si>
  <si>
    <t xml:space="preserve">Para el segundo semestre de 2022, se mantuvieron los planes de acción territorial para la implementación de la Ruta Integral de Atención para la Promoción y Mantenimiento de la Salud en las 36 entidades territoriales.
Estos planes fueron enviados como evidencia en el reporte anterior. </t>
  </si>
  <si>
    <t>Disposición permanente de información anonimizada en la bodega de datos para consulta pública, en https://sig.sispro.gov.co/AiHospitalcontigo/.
Disposición permanente de información nominal de intervenciones individuales al ciudadano según enfoque gestión de riesgo, en www.miseguridadsocial.gov.co.
Disposición permanente de información nominal para uso de las EAPB, para las intervenciones individuales.</t>
  </si>
  <si>
    <t>En el segundo semestre de 2022 se realizó asistencia técnica en los departamentos de Amazonas, Boyacá y Cundinamarca para el seguimiento a planes de implementación de las intervenciones programáticas, se realizó un énfasis en los centros de atención primaria en salud del departamento del Cauca, como parte del curso de "Humanización en la atención a población con riesgo o presencia de enfermedades cardiovasculares y metabólicas".</t>
  </si>
  <si>
    <t>Informe semestral de avance con información de la encuesta sobre integración de los migrantes venezolanos y los retornados colombianos.
A la fecha del reporte, el indicador presenta un avance del 100%. 
El resultado de la Encuesta fue presentado a la Viceministra de Protección Social y su Equipo, y al Viceministro de Salud Pública y Prestación de Servicios y su equipo, en reuniones virtuales realizadas el 04/08/2021 y el 22/09/2021, respectivamente.
En dichas reuniones el MSPS manifestó su agradecimiento e indicó el  inicio de actividades de proceso y análisis para la toma de acciones y políticas públicas en salud y se continuará con el diseño de estrategias de difusión de información sobre las rutas de afiliación al SGSSS hasta el tercer trimestre de 2022.
Es importante señalar que, de acuerdo con lo informado por la  Dirección de Regulación de la Operación del Aseguramiento en Salud, Riesgos Laborales y Pensiones; el MSPS no tiene dentro de su presupuesto asignado recursos o partida presupuestal para la realización de estudios y/o seguimientos a resultados a encuestas como la que nos ocupa.
Adicional, desde la Dirección del Proyecto Migración Venezuela de la Revista Semana, quien realizó la encuesta, verbalmente se indicó que no contaban con recursos asignados disponibles para la realización de un seguimiento a dicha encuesta. 
En este orden, no se ha realizado la encuesta de seguimiento aludida por el BID.</t>
  </si>
  <si>
    <t>Decreto expedido por el presidente de la República, confirmado por el informe semestral de avance.
El indicador fue cumplido en 2020.
Se expidió el Decreto 064 del 28 de enero de 2020, con el cual se reconoce a la población migrante venezolana pobre y vulnerable identificada con Permiso Especial de Permanencia - PEP como beneficiaria del Régimen Subsidiado en salud, y se elimina para estas personas el prerrequisito de la encuesta SISBEN.</t>
  </si>
  <si>
    <t>Informe semestral de avance que contenga la circular del Ministerio.
El indicador fue cumplido en 2020.
El Ministerio de Salud y Protección Social expidió la Circular Externa 023 del 2 de agosto de 2019, con la cual se imparte directrices a los Gobernadores, Alcaldes, Secretarías de Salud del orden territorial, a las Entidades Promotoras de Salud y a los Prestadores de Servicios de Salud, respecto a la afiliación al Sistema General de Seguridad Social en Salud – SGSSS de los recién nacidos en Colombia, menores de edad, hijos de padres no afiliados y a cargo del Instituto Colombiano de Bienestar Familiar – ICBF.
Se han realizado capacitaciones en 16 departamentos sobre la aplicación de la Circular 023 de 2019, en el marco de las capacitaciones del Decreto 064 de 2020.</t>
  </si>
  <si>
    <t>Informe de implementación de la estrategia del MSPS.
1. Se creó la estrategia de aseguramiento en salud de la población no asegurada con énfasis en población migrante venezolana. 
2. Como aliados estratégicos para el tema de aseguramiento se tiene:
ANCUR -OIM: Apoyo en proyecto de cobertura universal en el marco de la pandemia Covid19, con apoyo en la afiliación en los 10 municipios de Colombia con mayor reporte de atención en servicios de urgencias a población venezolana.
ABT: Se cuenta con el apoyo en 9 departamentos para apoyar el aseguramiento en salud de población migrante venezolana.
BM: Se tiene el apoyo para la capacitación virtual de 16 departamentos en el marco del Decreto 064 de 2020.
AECID-BID: Gestión de proyecto de fortalecimiento del aseguramiento en 25 departamentos de Colombia para implementar en el 2021. 
3. Se participó en el foro de Red Migraciones y Salud, y en el Foro de Revista Semana de Aseguramiento en Salud de Población venezolana.
4. Con el apoyo de los cooperantes internacionales (OIM-ACNUR y USAID) se financian piezas de comunicación con información relacionada con las rutas de afiliación al SGSSS.</t>
  </si>
  <si>
    <t>Informe semestral de avance que contenga el Documento del MSPS.
Se elaboró un informe que incluye los diseños de las atenciones individuales enfocadas en obstetricia que serán financiadas con los recursos no reembolsables.</t>
  </si>
  <si>
    <t>Se expidió la Resolución 2490 de 2022 "Por medio de la cual se modifican los artículos 3, 4 y 6 de la Resolución 1792 de 2021 en relación con los criterios de asignación, los paquetes y valores de los servicios de atención de partos por vía vaginal o cesárea y la fecha a partir de la cual serán objeto de financiación tales atenciones".
Adicionalmente, se expidieron las siguientes resoluciones de asignación de recursos:
1. Resolución 2205 de 2022 "Por la cual se efectúa una asignación de recursos del proyecto de inversión "Fortalecimiento de la atención en salud de la población migrante no asegurada Nacional"".
2. Resolución 2683 de 2022 "Por la cual se efectúa una tercera asignación de recursos del proyecto de inversión "Fortalecimiento de la atención en salud de la población migrante no asegurada Nacional"".</t>
  </si>
  <si>
    <t>La Dirección de Financiamiento Sectorial, remite el archivo en el que se calculó el indicador de las EPS deficitarias, con corte a 30 de junio de 2023, el cual es -5,83.
Este se determinó con base a la información reportada por la SNS, mediante radicado 20233100201237851 del 28 de julio de 2023.</t>
  </si>
  <si>
    <t>"En general, el número de afiliados al SGSSS se ha incrementado a lo largo de los años. De esta manera, la cobertura ha crecido desde el 29.21% en 1995 hasta el 98.97% registrado a julio del 2023.
A partir de octubre de 2020, el Ministerio de Salud y Protección Social acogió las proyecciones de población basadas en el Censo de 2018 del DANE. En los años anteriores, las cifras demográficas eran las correspondientes al Censo 2005."
https://www.minsalud.gov.co/proteccionsocial/Paginas/cifras-aseguramiento-salud.aspx</t>
  </si>
  <si>
    <t>La información reportada por la Dirección de Epidemiología y Demografía, según memorando 202322000256463 del 24 de julio de 2023, señala a 2022 una tasa de 226,66.
De igual manera, señala que, la información del año 2023 se encuentra en proceso de validación y consolidación por parte del Departamento Administrativo Nacional de Estadística – DANE.</t>
  </si>
  <si>
    <t>Indicador vinculado a desembolsos.
El Ahorro por Valores de referencia     en    el régimen contributivo y subsidiado para la vigencia 2021, corresponde a $919.822.035.672.</t>
  </si>
  <si>
    <t>Se han reconocido por estos mecanismos recursos por el orden de $6.4 billones, así: i) artículo 245 recursos por el orden de $5.25 billones y ii) artículo 237 recursos por el orden de $1.15 billones. De igual forma, se incluyen los recursos reconocidos por concepto de glosa transversal por el orden de $206 mil millones. Dichos recursos se reconocieron teniendo en cuenta lo previsto en el parágrafo 3 del artículo 237 Ley 1955 de 2019.</t>
  </si>
  <si>
    <t xml:space="preserve">En el país la proporción de gestantes con captación temprana es de 65% (2021, último dato disponible), actualmente se está procesando la información con corte a septiembre y diciembre de 2022.
En el segundo semestre de 2022, se inició la implementación del plan de aceleración de la reducción de la mortalidad materna, donde una de las líneas estratégicas es la garantía al acceso efectivo de las intervenciones de la Ruta Integral de Atención en Salud para la población materno - perinatal, donde una de las atenciones es el control prenatal.
Durante el 2023, la Dirección de Promoción y Prevención: 
Realizó el seguimiento del Plan de Aceleración para la reducción de la mortalidad materna (PAREMM). 
Avanzó en la implementación del anexo técnico para el seguimiento a la cohorte de gestantes, cerrando el 2023 con 183.996 gestantes. 
Inició el despliegue territorial del proyecto de cooperación “Fortalecimiento de la capacidad del sector salud en Colombia y el acceso de las y los migrantes a los servicios de salud”, el cual se desarrolla en 6 departamentos y 13 municipios priorizados, con acciones de gestión e intervenciones individuales para las gestantes. </t>
  </si>
  <si>
    <t>Indicador vinculado a desembolsos.
Con corte al 30 de junio de 2023, la BDUA reporta la afiliación en estado activo en el SGSSS de 1.270.466 migrantes venezolanos de los cuales, 38.328 están afiliados con Permiso Especial de Permanencia -PEP y 1.232.218 están afiliados con Permiso por Protección Temporal -PPT. 
Del total de migrantes venezolanos afiliados activos y retirados que, según la BDUA, suman 1.486.009, el 85.5%, (equivalentes a 1.270.466) se encuentran en estado ACTIVO (activo, activo por emergencia, protección laboral, suspendido, suspendido por documento o suspendido por mora) y el 14,5% (equivalentes a 215.543) se encuentran en estado retirado, desafiliado o fallecido.</t>
  </si>
  <si>
    <t>Con corte al 30 de junio de 2023, se han pagado 12.524 atenciones obstétricas para migrantes venezolanas no aseguradas, de los cuales 8.012 corresponden a partos vaginales y 4.512 a partos por cesáreas.</t>
  </si>
  <si>
    <t>Para el segundo semestre de 2022, se mantuvieron los planes de acción territorial para la implementación de la Ruta Integral de Atención para la Promoción y Mantenimiento de la Salud en las 36 entidades territoriales.</t>
  </si>
  <si>
    <t>Disposición permanente de información anonimizada en la bodega de datos para consulta pública, con corte a septiembre de 2022, en https://sig.sispro.gov.co/AiHospitalcontigo/.
Disposición permanente de información nominal de intervenciones individuales al ciudadano según enfoque gestión de riesgo, con corte a septiembre de 2022, en www.miseguridadsocial.gov.co.
Disposición permanente de información nominal para uso de las EAPB, con corte a septiembre de 2022, para las intervenciones individuales.</t>
  </si>
  <si>
    <t xml:space="preserve">Informe semestral de avance que contenga la circular del Ministerio.
El indicador fue cumplido en 2020.
El Ministerio de Salud y Protección Social expidió la Circular Externa 023 del 2 de agosto de 2019, con la cual se imparte directrices a los Gobernadores, Alcaldes, Secretarías de Salud del orden territorial, a las Entidades Promotoras de Salud y a los Prestadores de Servicios de Salud, respecto a la afiliación al Sistema General de Seguridad Social en Salud – SGSSS de los recién nacidos en Colombia, menores de edad, hijos de padres no afiliados y a cargo del Instituto Colombiano de Bienestar Familiar – ICBF.
Se realizaron capacitaciones en 16 departamentos sobre la aplicación de la Circular 023 de 2019, en el marco de las capacitaciones del Decreto 064 de 2020.
En el marco de su gestión institucional, el MSPS a través de la Dirección de Regulación de la Operación del Aseguramiento en Salud, Riesgos Laborales y Pensionales, presta asesoría y apoyo a las Entidades Territoriales sobre este tema y demás relacionados con el aseguramiento al SGSSS. </t>
  </si>
  <si>
    <t>Informe de implementación de la estrategia del MSPS.
1. Se creó la estrategia de aseguramiento en salud de la población no asegurada con énfasis en población migrante venezolana. 
2. Como aliados estratégicos para el tema de aseguramiento se tiene:
ACNUR -OIM: Apoyo en proyecto de cobertura universal, con apoyo en la afiliación en 29 municipios de Colombia con mayor reporte de atención en servicios de urgencias a población venezolana, dentro del Proyecto: “Aseguramiento y acceso efectivo a salud para población refugiada y migrante proveniente de Venezuela.” 
ABT: Para el año 2023, el acompañamiento de ABT se gestiona en nueve ciudades VRIO priorizadas por USAID, direccionada hacia el acceso a los servicios de salud; estas son: Riohacha, Santa Marta, Barranquilla, Cartagena, Cúcuta, Bucaramanga, Cali, Medellín y Bogotá.  
BM: Se tuvo el apoyo para la capacitación virtual de 16 departamentos en el marco del Decreto 064 de 2020.
AECID-BID: Gestión de proyecto de fortalecimiento del aseguramiento en 25 departamentos de Colombia para implementar en el 2021. 
3. Se participó en el foro de Red Migraciones y Salud, y en el Foro de Revista Semana de Aseguramiento en Salud de Población venezolana.
4. Con el apoyo de los cooperantes internacionales (OIM-ACNUR y USAID) se financiaron piezas de comunicación con información relacionada con las rutas de afiliación al SGSSS.</t>
  </si>
  <si>
    <t>Decreto expedido por el presidente de la República, confirmado en el informe semestral de avance.
Durante el primer semestre de 2023 no se expidió acto administrativo de asignación de recursos a las Entidades Territoriales.</t>
  </si>
  <si>
    <t xml:space="preserve">La Dirección de Financiamiento Sectorial, remite el archivo en el que se calculó el indicador de las EPS deficitarias, con corte a 31 de diciembre de 2023, el cual es -5,83.
Este se determinó con base a la información reportada por la SNS, mediante radicado 20233100201237851 del 28 de julio de 2023. y 20243100200321401 del 27 de febrero 2024. </t>
  </si>
  <si>
    <t xml:space="preserve">De acuerdo con la información reportada por la Dirección de Regulación de la Operación del Aseguramiento en Salud, Riesgos Laborales y Pensiones; la cobertura con el número de afiliados al Sistema General de Seguridad Social en Salud (SGSSS) presenta una tendencia incremental en el periodo de tiempo reportado. De esta manera, la cobertura ha crecido desde el 29,21% en 1995 hasta el 98,93% registrado a diciembre del 2023. 
A partir de octubre de 2020, el Ministerio de Salud y Protección Social acogió las proyecciones de población basadas en el Censo de 2018 del DANE; en los años anteriores, las cifras demográficas eran las correspondientes al Censo 2005. 
 Lo anterior puede consultarse en el siguiente enlace ubicado en la página web del MSPS: https://www.minsalud.gov.co/proteccionsocial/Paginas/cifras-aseguramiento-salud.aspx </t>
  </si>
  <si>
    <t>El comportamiento desde el año 2016 a 2023, indicando para este último año una tasa de 180,59. Dicho resultado corresponde a datos preliminares con corte al mes de octubre, dado que se encuentra en proceso de validación y consolidación por parte del Departamento Administrativo Nacional de Estadística (DANE). .</t>
  </si>
  <si>
    <t>Indicador vinculado a desembolsos.
El Ahorro por Valores de referencia     en    el régimen contributivo y subsidiado para la vigencia 2021, corresponde a $919.822.035.672.</t>
  </si>
  <si>
    <t xml:space="preserve">En el país la proporción de gestantes con captación temprana es de 65% (2021, último dato disponible), actualmente se está procesando la información con corte a diciembre 2022 y 2023
Durante el 2023 se realizó el seguimiento del Plan de Aceleración para la reducción de la mortalidad materna (PAREMM). Se avanzo en la implementación del anexo técnico para el seguimiento a la cohorte de gestantes, cerrando el 2023 con 183.996 gestantes. Se inició el despliegue territorial del proyecto de cooperación “Fortalecimiento de la capacidad del sector salud en Colombia y el acceso de las y los migrantes a los servicios de salud” el cual se desarrolla en 6 departamentos y 13 municipios priorizados, con acciones de gestión e intervenciones individuales para las gestantes. </t>
  </si>
  <si>
    <t>Indicador vinculado a desembolsos.
Con corte al 31 de diciembre de 2023, la BDUA reporta la afiliación en estado activo en el SGSSS de 1.417.838 migrantes venezolanos de los cuales, 8.015 están afiliados con Permiso Especial de Permanencia -PEP y 1.409.823 están afiliados con Permiso por Protección Temporal -PPT. 
Del total de migrantes venezolanos afiliados activos y retirados que, según la BDUA, suman 1.651.662, el 85.8%, (equivalentes a 1.417.838) se encuentran en estado ACTIVO (activo, activo por emergencia, protección laboral, suspendido, suspendido por documento o suspendido por mora) y el 14,1% (equivalentes a 233.824) se encuentran en estado retirado, desafiliado o fallecido.</t>
  </si>
  <si>
    <t>Con corte al 30 de diciembre de 2023, se han pagado 24,941 atenciones obstétricas para migrantes venezolanas no aseguradas, de los cuales 15,519 corresponden a partos vaginales y 9,422 a partos por cesáreas.</t>
  </si>
  <si>
    <t>La Resolución 1019 de 2019 definió el listado de grupos relevantes con sus valores máximos de recobro/cobro para el reconocimiento y pago de servicios y tecnologías no financiados con la Unidad de Pago por Capitación. (50 grupos relevantes)
La Resolución 3078 de 2019 sustituyó el Anexo Técnico de la Resolución 1019 de 2019. (1.036 grupos relevantes)
La Resolución 3514 d e2019 adoptó los VMR aplicables al reconocimiento y pago de servicios y tecnologías no financiados con cargo a la Unidad de Pago por Capitación. (1.036 grupos relevantes).
La resolución 1318 de 2022, adopto la metodología del presupuesto máximo para la vigencia 2022; en el anexo ella se encuentran los criterios para los valores de referencia de presupuesto máximo 2022.
Se publico el proyecto de resolución de presupuesto máximo 2023; en el anexo se encuentran los criterios de los valores de referencia del 2023.</t>
  </si>
  <si>
    <t>Expedición de la Resolución 205 de 2020 que adoptó la metodología para definir el Presupuesto Máximo para la vigencia 2020.
Expedición de la Resolución 593 de 2021 que adoptó la metodología para definir el Presupuesto Máximo para la vigencia 2021.
Expedición de la Resolución 586 de 2021 que modifico la Resolución 205 de 2020, sobre la metodología para definir el Presupuesto Máximo.
Expedición de la Resolución 1139 de 2022 que modifico la Resolución 586 de 2021, sobre la metodología para definir el Presupuesto Máximo.
Expedición de la Resolución 163 de 2023 que adoptó la metodología para definir el ajuste del Presupuesto Máximo para la vigencia 2021.
La resolución 1318 de 2022, adopto la metodología del presupuesto máximo para la vigencia 2022; en el anexo ella se encuentran los criterios para los valores de referencia de presupuesto máimo 2022.
Se publico el proyecto de resolución de presupuesto máximo 2023; en el anexo se encuentran los criterios de los valores de referencia del 2023.</t>
  </si>
  <si>
    <t xml:space="preserve">Informe elaborado por la ADRES respecto a la adopción de los Techos Presupuestales para el reconocimiento y pago de servicios y tecnologías en salud no financiados con cargo a la UPC.
En conclusión, desde que entró en vigor el mecanismo de los presupuestos máximos, esto es marzo de 2020, hasta diciembre de 2023, la ADRES ha reconocido a las EPS un monto total que asciende a la suma de $16.6 billones, </t>
  </si>
  <si>
    <t xml:space="preserve">Para el cierre 2023, 21 entidades territoriales realzaron la autoevaluación del grado de avance en la implementación de la Ruta Integral de Atención para la Promoción y Mantenimiento de la Salud que incluye las intervenciones individuales de detección temprana y protección específica. El propósito de este proceso fue que cada entidad territorial del orden departamental y distrital reportara el grado de avance en cada una de las siguientes líneas: i) Talento Humano en Salud (40%); ii) Redes Integrales e Integradas (32%); iii) Relacionamiento entre aseguradores y prestadores (35%); iv) Gestión de las intervenciones colectivas (47 %); v) Adecuación sociocultural y adaptabilidad (21%); vi) Seguimiento y monitoreo (45 %) y vii) Inspección, Vigilancia y Control (30%). 
</t>
  </si>
  <si>
    <t>29 Entidades territoriales formularon el plan de acción territorial para la implementación de la Ruta Integral de Atención para la Promoción y Mantenimiento de la Salud. El ordenador de las acciones fue: i) Organización y operación funcional; ii) Implementación de las intervenciones individuales, iii) Implementación de las intervenciones colectivas y iv) Gestión de la salud pública</t>
  </si>
  <si>
    <t>Disposición permanente de indicadores  en la bodega de datos para consulta pública, con corte a septiembre de 2022. La disposiicón de informaicón con corte a septiembre de 2023 se dispone a finales del mes de marzo, en https://sig.sispro.gov.co/AiHospitalcontigo/.
Disposición permanente de información nominal de intervenciones individuales al ciudadano según enfoque gestión de riesgo, con corte a septiembre de 2022: Se está revisando y actualizando la información a septiembre de 2023, en www.miseguridadsocial.gov.co.
Disposición permanente de información nominal para uso de las EAPB, con corte a septiembre de 2022, para las intervenciones individuales. Se está revisando y actualizando la información a septiembre de 2023</t>
  </si>
  <si>
    <t>En el último trimestre de 2023 se realizó la reunión nacional de asistencia técnica para el desarrollo de capacidades funcionales que contribuyan a mantener la implementación de las intervenciones individuales de la Ruta Integral de Atención para la Promoción y Mantenimiento de la Salud. Esta asistencia técnica tuvo como resultado la identificación y acuerdos de acciones requeridas para avanzar en el cumplimiento de los resultados en salud.</t>
  </si>
  <si>
    <t>Durante el segundo de 2023 se expidió la Resolución 2025 de 2023 mediante la cual se asignaron recursos a las Entidades Territoriales para la financiación de paquetes de atención de partos, asignación por valor de $11.775,9, incluye recursos BID y saldo BMZ $8.976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</si>
</sst>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00\ _€_-;\-* #,##0.00\ _€_-;_-* &quot;-&quot;??\ _€_-;_-@_-"/>
    <numFmt numFmtId="165" formatCode="[$-10409]#,##0.00;\-#,##0.00"/>
    <numFmt numFmtId="166" formatCode="[$-10409]m/d/yyyy"/>
    <numFmt numFmtId="167" formatCode="#,##0.00_ ;\-#,##0.00\ "/>
  </numFmts>
  <fonts count="43" x14ac:knownFonts="1">
    <font>
      <sz val="11"/>
      <color rgb="FF000000"/>
      <name val="Calibri"/>
      <family val="2"/>
      <scheme val="minor"/>
    </font>
    <font>
      <sz val="11"/>
      <name val="Calibri"/>
      <family val="2"/>
    </font>
    <font>
      <sz val="7"/>
      <color rgb="FF000000"/>
      <name val="Arial"/>
      <family val="2"/>
    </font>
    <font>
      <b/>
      <sz val="7"/>
      <color rgb="FF000000"/>
      <name val="Arial"/>
      <family val="2"/>
    </font>
    <font>
      <b/>
      <sz val="10"/>
      <color rgb="FF000000"/>
      <name val="Arial"/>
      <family val="2"/>
    </font>
    <font>
      <sz val="10"/>
      <color rgb="FF000000"/>
      <name val="Arial"/>
      <family val="2"/>
    </font>
    <font>
      <b/>
      <sz val="9"/>
      <color rgb="FF000000"/>
      <name val="Arial"/>
      <family val="2"/>
    </font>
    <font>
      <b/>
      <sz val="8"/>
      <color rgb="FF000000"/>
      <name val="Arial"/>
      <family val="2"/>
    </font>
    <font>
      <sz val="8"/>
      <color rgb="FF0000FF"/>
      <name val="Arial"/>
      <family val="2"/>
    </font>
    <font>
      <sz val="7"/>
      <color rgb="FF0000FF"/>
      <name val="Arial"/>
      <family val="2"/>
    </font>
    <font>
      <sz val="8"/>
      <color rgb="FF0000FF"/>
      <name val="Calibri"/>
      <family val="2"/>
    </font>
    <font>
      <sz val="8"/>
      <color rgb="FF000000"/>
      <name val="Arial"/>
      <family val="2"/>
    </font>
    <font>
      <sz val="11"/>
      <color rgb="FFFF0000"/>
      <name val="Calibri"/>
      <family val="2"/>
    </font>
    <font>
      <sz val="7"/>
      <color rgb="FFFF0000"/>
      <name val="Arial"/>
      <family val="2"/>
    </font>
    <font>
      <b/>
      <sz val="7"/>
      <color rgb="FFFF0000"/>
      <name val="Arial"/>
      <family val="2"/>
    </font>
    <font>
      <sz val="8"/>
      <color rgb="FFFF0000"/>
      <name val="Calibri"/>
      <family val="2"/>
    </font>
    <font>
      <sz val="11"/>
      <color rgb="FF00B050"/>
      <name val="Calibri"/>
      <family val="2"/>
    </font>
    <font>
      <b/>
      <sz val="11"/>
      <color rgb="FFFF0000"/>
      <name val="Calibri"/>
      <family val="2"/>
    </font>
    <font>
      <sz val="10"/>
      <color rgb="FF00B050"/>
      <name val="Arial"/>
      <family val="2"/>
    </font>
    <font>
      <b/>
      <sz val="10"/>
      <color rgb="FFFF0000"/>
      <name val="Arial"/>
      <family val="2"/>
    </font>
    <font>
      <b/>
      <sz val="10"/>
      <color rgb="FFFF0000"/>
      <name val="Calibri"/>
      <family val="2"/>
    </font>
    <font>
      <sz val="11"/>
      <color theme="0"/>
      <name val="Calibri"/>
      <family val="2"/>
    </font>
    <font>
      <sz val="8"/>
      <color theme="0"/>
      <name val="Calibri"/>
      <family val="2"/>
    </font>
    <font>
      <b/>
      <sz val="8"/>
      <color theme="0"/>
      <name val="Calibri"/>
      <family val="2"/>
    </font>
    <font>
      <b/>
      <sz val="11"/>
      <color theme="0"/>
      <name val="Calibri"/>
      <family val="2"/>
    </font>
    <font>
      <sz val="10"/>
      <color theme="0"/>
      <name val="Calibri"/>
      <family val="2"/>
      <scheme val="minor"/>
    </font>
    <font>
      <sz val="7"/>
      <name val="Arial"/>
      <family val="2"/>
    </font>
    <font>
      <b/>
      <sz val="9"/>
      <color rgb="FFFF0000"/>
      <name val="Calibri"/>
      <family val="2"/>
    </font>
    <font>
      <sz val="7"/>
      <name val="Calibri"/>
      <family val="2"/>
    </font>
    <font>
      <b/>
      <sz val="7"/>
      <name val="Arial"/>
      <family val="2"/>
    </font>
    <font>
      <b/>
      <sz val="9"/>
      <color theme="6" tint="-0.499984740745262"/>
      <name val="Calibri"/>
      <family val="2"/>
    </font>
    <font>
      <b/>
      <sz val="11"/>
      <color theme="6" tint="-0.499984740745262"/>
      <name val="Calibri"/>
      <family val="2"/>
    </font>
    <font>
      <sz val="11"/>
      <color rgb="FF000000"/>
      <name val="Calibri"/>
      <family val="2"/>
      <scheme val="minor"/>
    </font>
    <font>
      <sz val="11"/>
      <color theme="6" tint="-0.499984740745262"/>
      <name val="Calibri"/>
      <family val="2"/>
    </font>
    <font>
      <sz val="8"/>
      <color theme="6" tint="-0.499984740745262"/>
      <name val="Calibri"/>
      <family val="2"/>
    </font>
    <font>
      <sz val="7"/>
      <color theme="6" tint="-0.499984740745262"/>
      <name val="Calibri"/>
      <family val="2"/>
    </font>
    <font>
      <sz val="7"/>
      <color theme="6" tint="-0.499984740745262"/>
      <name val="Arial"/>
      <family val="2"/>
    </font>
    <font>
      <sz val="8"/>
      <color rgb="FFFF0000"/>
      <name val="Arial"/>
      <family val="2"/>
    </font>
    <font>
      <sz val="8"/>
      <name val="Arial"/>
      <family val="2"/>
    </font>
    <font>
      <sz val="8"/>
      <color theme="0"/>
      <name val="Arial"/>
      <family val="2"/>
    </font>
    <font>
      <sz val="7"/>
      <color rgb="FF000000"/>
      <name val="Arial"/>
    </font>
    <font>
      <b/>
      <sz val="7"/>
      <color rgb="FFC00000"/>
      <name val="Arial"/>
      <family val="2"/>
    </font>
    <font>
      <sz val="7"/>
      <color rgb="FF000000"/>
      <name val="Arial"/>
      <charset val="1"/>
    </font>
  </fonts>
  <fills count="27">
    <fill>
      <patternFill patternType="none"/>
    </fill>
    <fill>
      <patternFill patternType="gray125"/>
    </fill>
    <fill>
      <patternFill patternType="solid">
        <fgColor rgb="FFC0C0C0"/>
        <bgColor rgb="FFC0C0C0"/>
      </patternFill>
    </fill>
    <fill>
      <patternFill patternType="solid">
        <fgColor rgb="FFF5F5F5"/>
        <bgColor rgb="FFF5F5F5"/>
      </patternFill>
    </fill>
    <fill>
      <patternFill patternType="solid">
        <fgColor rgb="FFFFFFFF"/>
        <bgColor rgb="FFFFFFFF"/>
      </patternFill>
    </fill>
    <fill>
      <patternFill patternType="solid">
        <fgColor rgb="FFD3D3D3"/>
        <bgColor rgb="FFD3D3D3"/>
      </patternFill>
    </fill>
    <fill>
      <patternFill patternType="solid">
        <fgColor rgb="FFF1F1F1"/>
        <bgColor rgb="FFF1F1F1"/>
      </patternFill>
    </fill>
    <fill>
      <patternFill patternType="solid">
        <fgColor rgb="FFDAE2EE"/>
        <bgColor rgb="FFDAE2EE"/>
      </patternFill>
    </fill>
    <fill>
      <patternFill patternType="solid">
        <fgColor rgb="FFFFFF00"/>
        <bgColor indexed="64"/>
      </patternFill>
    </fill>
    <fill>
      <patternFill patternType="solid">
        <fgColor rgb="FFFFFF00"/>
        <bgColor rgb="FFDAE2EE"/>
      </patternFill>
    </fill>
    <fill>
      <patternFill patternType="solid">
        <fgColor theme="4" tint="0.79998168889431442"/>
        <bgColor rgb="FFDAE2EE"/>
      </patternFill>
    </fill>
    <fill>
      <patternFill patternType="solid">
        <fgColor theme="4" tint="0.79998168889431442"/>
        <bgColor indexed="64"/>
      </patternFill>
    </fill>
    <fill>
      <patternFill patternType="solid">
        <fgColor theme="0"/>
        <bgColor rgb="FFF1F1F1"/>
      </patternFill>
    </fill>
    <fill>
      <patternFill patternType="solid">
        <fgColor theme="0"/>
        <bgColor indexed="64"/>
      </patternFill>
    </fill>
    <fill>
      <patternFill patternType="solid">
        <fgColor theme="0"/>
        <bgColor rgb="FFFFFFFF"/>
      </patternFill>
    </fill>
    <fill>
      <patternFill patternType="solid">
        <fgColor rgb="FFFFFF00"/>
        <bgColor rgb="FFF1F1F1"/>
      </patternFill>
    </fill>
    <fill>
      <patternFill patternType="solid">
        <fgColor rgb="FFFFFF00"/>
        <bgColor rgb="FFFFFFFF"/>
      </patternFill>
    </fill>
    <fill>
      <patternFill patternType="solid">
        <fgColor rgb="FFFFFFFF"/>
        <bgColor indexed="64"/>
      </patternFill>
    </fill>
    <fill>
      <patternFill patternType="solid">
        <fgColor theme="0"/>
        <bgColor rgb="FFDAE2EE"/>
      </patternFill>
    </fill>
    <fill>
      <patternFill patternType="solid">
        <fgColor theme="5" tint="0.59999389629810485"/>
        <bgColor rgb="FFDAE2EE"/>
      </patternFill>
    </fill>
    <fill>
      <patternFill patternType="solid">
        <fgColor theme="5" tint="0.59999389629810485"/>
        <bgColor indexed="64"/>
      </patternFill>
    </fill>
    <fill>
      <patternFill patternType="solid">
        <fgColor rgb="FF92D050"/>
        <bgColor rgb="FFDAE2EE"/>
      </patternFill>
    </fill>
    <fill>
      <patternFill patternType="solid">
        <fgColor rgb="FF92D050"/>
        <bgColor indexed="64"/>
      </patternFill>
    </fill>
    <fill>
      <patternFill patternType="solid">
        <fgColor theme="9" tint="0.39997558519241921"/>
        <bgColor rgb="FFDAE2EE"/>
      </patternFill>
    </fill>
    <fill>
      <patternFill patternType="solid">
        <fgColor theme="9" tint="0.39997558519241921"/>
        <bgColor indexed="64"/>
      </patternFill>
    </fill>
    <fill>
      <patternFill patternType="solid">
        <fgColor theme="0" tint="-4.9989318521683403E-2"/>
        <bgColor rgb="FFF1F1F1"/>
      </patternFill>
    </fill>
    <fill>
      <patternFill patternType="solid">
        <fgColor theme="0" tint="-4.9989318521683403E-2"/>
        <bgColor indexed="64"/>
      </patternFill>
    </fill>
  </fills>
  <borders count="43">
    <border>
      <left/>
      <right/>
      <top/>
      <bottom/>
      <diagonal/>
    </border>
    <border>
      <left style="thin">
        <color rgb="FFC0C0C0"/>
      </left>
      <right style="thin">
        <color rgb="FFC0C0C0"/>
      </right>
      <top style="thin">
        <color rgb="FFC0C0C0"/>
      </top>
      <bottom style="thin">
        <color rgb="FFC0C0C0"/>
      </bottom>
      <diagonal/>
    </border>
    <border>
      <left/>
      <right/>
      <top style="thin">
        <color rgb="FFC0C0C0"/>
      </top>
      <bottom style="thin">
        <color rgb="FFC0C0C0"/>
      </bottom>
      <diagonal/>
    </border>
    <border>
      <left/>
      <right style="thin">
        <color rgb="FFC0C0C0"/>
      </right>
      <top style="thin">
        <color rgb="FFC0C0C0"/>
      </top>
      <bottom style="thin">
        <color rgb="FFC0C0C0"/>
      </bottom>
      <diagonal/>
    </border>
    <border>
      <left/>
      <right/>
      <top/>
      <bottom style="thin">
        <color rgb="FF000000"/>
      </bottom>
      <diagonal/>
    </border>
    <border>
      <left style="thin">
        <color rgb="FFD3D3D3"/>
      </left>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right style="thin">
        <color rgb="FFD3D3D3"/>
      </right>
      <top/>
      <bottom style="thin">
        <color rgb="FFD3D3D3"/>
      </bottom>
      <diagonal/>
    </border>
    <border>
      <left/>
      <right/>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C0C0C0"/>
      </left>
      <right/>
      <top style="thin">
        <color rgb="FFC0C0C0"/>
      </top>
      <bottom/>
      <diagonal/>
    </border>
    <border>
      <left/>
      <right style="thin">
        <color rgb="FFC0C0C0"/>
      </right>
      <top style="thin">
        <color rgb="FFC0C0C0"/>
      </top>
      <bottom/>
      <diagonal/>
    </border>
    <border>
      <left style="thin">
        <color rgb="FFD3D3D3"/>
      </left>
      <right/>
      <top/>
      <bottom/>
      <diagonal/>
    </border>
    <border>
      <left/>
      <right style="thin">
        <color rgb="FFD3D3D3"/>
      </right>
      <top/>
      <bottom/>
      <diagonal/>
    </border>
    <border>
      <left style="thin">
        <color rgb="FFC0C0C0"/>
      </left>
      <right/>
      <top/>
      <bottom/>
      <diagonal/>
    </border>
    <border>
      <left/>
      <right style="thin">
        <color rgb="FFC0C0C0"/>
      </right>
      <top/>
      <bottom/>
      <diagonal/>
    </border>
    <border>
      <left style="thin">
        <color rgb="FFD3D3D3"/>
      </left>
      <right/>
      <top/>
      <bottom style="thin">
        <color rgb="FFD3D3D3"/>
      </bottom>
      <diagonal/>
    </border>
    <border>
      <left style="thin">
        <color rgb="FFC0C0C0"/>
      </left>
      <right/>
      <top/>
      <bottom style="thin">
        <color rgb="FFC0C0C0"/>
      </bottom>
      <diagonal/>
    </border>
    <border>
      <left/>
      <right style="thin">
        <color rgb="FFC0C0C0"/>
      </right>
      <top/>
      <bottom style="thin">
        <color rgb="FFC0C0C0"/>
      </bottom>
      <diagonal/>
    </border>
    <border>
      <left/>
      <right/>
      <top style="thin">
        <color rgb="FFC0C0C0"/>
      </top>
      <bottom/>
      <diagonal/>
    </border>
    <border>
      <left style="thin">
        <color rgb="FFC0C0C0"/>
      </left>
      <right/>
      <top/>
      <bottom style="thin">
        <color rgb="FFD3D3D3"/>
      </bottom>
      <diagonal/>
    </border>
    <border>
      <left/>
      <right style="thin">
        <color rgb="FFC0C0C0"/>
      </right>
      <top/>
      <bottom style="thin">
        <color rgb="FFD3D3D3"/>
      </bottom>
      <diagonal/>
    </border>
    <border>
      <left/>
      <right/>
      <top/>
      <bottom style="thin">
        <color rgb="FFC0C0C0"/>
      </bottom>
      <diagonal/>
    </border>
    <border>
      <left style="thin">
        <color rgb="FFD3D3D3"/>
      </left>
      <right/>
      <top style="thin">
        <color rgb="FFD3D3D3"/>
      </top>
      <bottom/>
      <diagonal/>
    </border>
    <border>
      <left/>
      <right/>
      <top style="thin">
        <color rgb="FF000000"/>
      </top>
      <bottom/>
      <diagonal/>
    </border>
    <border>
      <left style="thin">
        <color rgb="FFD3D3D3"/>
      </left>
      <right/>
      <top style="thin">
        <color rgb="FFD3D3D3"/>
      </top>
      <bottom style="thin">
        <color rgb="FFC0C0C0"/>
      </bottom>
      <diagonal/>
    </border>
    <border>
      <left/>
      <right/>
      <top style="thin">
        <color rgb="FFD3D3D3"/>
      </top>
      <bottom style="thin">
        <color rgb="FFC0C0C0"/>
      </bottom>
      <diagonal/>
    </border>
    <border>
      <left/>
      <right style="thin">
        <color rgb="FFD3D3D3"/>
      </right>
      <top style="thin">
        <color rgb="FFD3D3D3"/>
      </top>
      <bottom style="thin">
        <color rgb="FFC0C0C0"/>
      </bottom>
      <diagonal/>
    </border>
    <border>
      <left/>
      <right style="thin">
        <color rgb="FFC0C0C0"/>
      </right>
      <top style="thin">
        <color rgb="FFD3D3D3"/>
      </top>
      <bottom/>
      <diagonal/>
    </border>
    <border>
      <left style="thin">
        <color rgb="FFD3D3D3"/>
      </left>
      <right style="thin">
        <color rgb="FFD3D3D3"/>
      </right>
      <top style="thin">
        <color rgb="FFD3D3D3"/>
      </top>
      <bottom style="thin">
        <color rgb="FF000000"/>
      </bottom>
      <diagonal/>
    </border>
    <border>
      <left/>
      <right/>
      <top style="thin">
        <color rgb="FFD3D3D3"/>
      </top>
      <bottom style="thin">
        <color rgb="FF000000"/>
      </bottom>
      <diagonal/>
    </border>
    <border>
      <left/>
      <right style="thin">
        <color rgb="FFD3D3D3"/>
      </right>
      <top style="thin">
        <color rgb="FFD3D3D3"/>
      </top>
      <bottom style="thin">
        <color rgb="FF000000"/>
      </bottom>
      <diagonal/>
    </border>
    <border>
      <left style="thin">
        <color rgb="FFD3D3D3"/>
      </left>
      <right/>
      <top style="thin">
        <color rgb="FF000000"/>
      </top>
      <bottom style="thin">
        <color rgb="FF000000"/>
      </bottom>
      <diagonal/>
    </border>
    <border>
      <left/>
      <right/>
      <top style="thin">
        <color rgb="FF000000"/>
      </top>
      <bottom style="thin">
        <color rgb="FF000000"/>
      </bottom>
      <diagonal/>
    </border>
    <border>
      <left/>
      <right style="thin">
        <color rgb="FFD3D3D3"/>
      </right>
      <top style="thin">
        <color rgb="FF000000"/>
      </top>
      <bottom style="thin">
        <color rgb="FF000000"/>
      </bottom>
      <diagonal/>
    </border>
    <border>
      <left style="thin">
        <color rgb="FFD3D3D3"/>
      </left>
      <right/>
      <top style="thin">
        <color rgb="FF000000"/>
      </top>
      <bottom style="thin">
        <color rgb="FFD3D3D3"/>
      </bottom>
      <diagonal/>
    </border>
    <border>
      <left/>
      <right/>
      <top style="thin">
        <color rgb="FF000000"/>
      </top>
      <bottom style="thin">
        <color rgb="FFD3D3D3"/>
      </bottom>
      <diagonal/>
    </border>
    <border>
      <left/>
      <right style="thin">
        <color rgb="FFD3D3D3"/>
      </right>
      <top style="thin">
        <color rgb="FF000000"/>
      </top>
      <bottom style="thin">
        <color rgb="FFD3D3D3"/>
      </bottom>
      <diagonal/>
    </border>
    <border>
      <left style="thin">
        <color rgb="FFD3D3D3"/>
      </left>
      <right style="thin">
        <color rgb="FFD3D3D3"/>
      </right>
      <top style="thin">
        <color rgb="FFD3D3D3"/>
      </top>
      <bottom/>
      <diagonal/>
    </border>
  </borders>
  <cellStyleXfs count="2">
    <xf numFmtId="0" fontId="0" fillId="0" borderId="0"/>
    <xf numFmtId="43" fontId="32" fillId="0" borderId="0" applyFont="0" applyFill="0" applyBorder="0" applyAlignment="0" applyProtection="0"/>
  </cellStyleXfs>
  <cellXfs count="568">
    <xf numFmtId="0" fontId="1" fillId="0" borderId="0" xfId="0" applyFont="1"/>
    <xf numFmtId="0" fontId="1" fillId="0" borderId="18" xfId="0" applyFont="1" applyBorder="1" applyAlignment="1">
      <alignment vertical="top" wrapText="1"/>
    </xf>
    <xf numFmtId="0" fontId="1" fillId="0" borderId="21" xfId="0" applyFont="1" applyBorder="1" applyAlignment="1">
      <alignment vertical="top" wrapText="1"/>
    </xf>
    <xf numFmtId="0" fontId="10" fillId="0" borderId="0" xfId="0" applyFont="1"/>
    <xf numFmtId="167" fontId="11" fillId="0" borderId="0" xfId="0" applyNumberFormat="1" applyFont="1" applyAlignment="1">
      <alignment vertical="top" wrapText="1" readingOrder="1"/>
    </xf>
    <xf numFmtId="0" fontId="5" fillId="0" borderId="0" xfId="0" applyFont="1" applyAlignment="1">
      <alignment vertical="top" wrapText="1" readingOrder="1"/>
    </xf>
    <xf numFmtId="0" fontId="1" fillId="0" borderId="11" xfId="0" applyFont="1" applyBorder="1" applyAlignment="1">
      <alignment vertical="top" wrapText="1"/>
    </xf>
    <xf numFmtId="0" fontId="1" fillId="0" borderId="25" xfId="0" applyFont="1" applyBorder="1" applyAlignment="1">
      <alignment vertical="top" wrapText="1"/>
    </xf>
    <xf numFmtId="0" fontId="3" fillId="5" borderId="8" xfId="0" applyFont="1" applyFill="1" applyBorder="1" applyAlignment="1">
      <alignment horizontal="center" vertical="center" wrapText="1" readingOrder="1"/>
    </xf>
    <xf numFmtId="165" fontId="2" fillId="6" borderId="8" xfId="0" applyNumberFormat="1" applyFont="1" applyFill="1" applyBorder="1" applyAlignment="1">
      <alignment horizontal="center" vertical="center" wrapText="1" readingOrder="1"/>
    </xf>
    <xf numFmtId="0" fontId="2" fillId="7" borderId="8" xfId="0" applyFont="1" applyFill="1" applyBorder="1" applyAlignment="1">
      <alignment horizontal="center" vertical="center" wrapText="1" readingOrder="1"/>
    </xf>
    <xf numFmtId="0" fontId="1" fillId="0" borderId="19" xfId="0" applyFont="1" applyBorder="1" applyAlignment="1">
      <alignment vertical="top" wrapText="1"/>
    </xf>
    <xf numFmtId="0" fontId="1" fillId="0" borderId="26" xfId="0" applyFont="1" applyBorder="1" applyAlignment="1">
      <alignment vertical="top" wrapText="1"/>
    </xf>
    <xf numFmtId="0" fontId="1" fillId="0" borderId="22" xfId="0" applyFont="1" applyBorder="1" applyAlignment="1">
      <alignment vertical="top" wrapText="1"/>
    </xf>
    <xf numFmtId="0" fontId="1" fillId="0" borderId="24" xfId="0" applyFont="1" applyBorder="1" applyAlignment="1">
      <alignment vertical="top" wrapText="1"/>
    </xf>
    <xf numFmtId="0" fontId="12" fillId="0" borderId="0" xfId="0" applyFont="1"/>
    <xf numFmtId="0" fontId="12" fillId="0" borderId="18" xfId="0" applyFont="1" applyBorder="1" applyAlignment="1">
      <alignment vertical="top" wrapText="1"/>
    </xf>
    <xf numFmtId="0" fontId="12" fillId="0" borderId="19" xfId="0" applyFont="1" applyBorder="1" applyAlignment="1">
      <alignment vertical="top" wrapText="1"/>
    </xf>
    <xf numFmtId="0" fontId="12" fillId="0" borderId="21" xfId="0" applyFont="1" applyBorder="1" applyAlignment="1">
      <alignment vertical="top" wrapText="1"/>
    </xf>
    <xf numFmtId="0" fontId="12" fillId="0" borderId="26" xfId="0" applyFont="1" applyBorder="1" applyAlignment="1">
      <alignment vertical="top" wrapText="1"/>
    </xf>
    <xf numFmtId="0" fontId="12" fillId="0" borderId="22" xfId="0" applyFont="1" applyBorder="1" applyAlignment="1">
      <alignment vertical="top" wrapText="1"/>
    </xf>
    <xf numFmtId="0" fontId="15" fillId="0" borderId="0" xfId="0" applyFont="1" applyAlignment="1">
      <alignment horizontal="center" vertical="center" wrapText="1"/>
    </xf>
    <xf numFmtId="0" fontId="16" fillId="0" borderId="0" xfId="0" applyFont="1"/>
    <xf numFmtId="0" fontId="18" fillId="0" borderId="0" xfId="0" applyFont="1" applyAlignment="1">
      <alignment vertical="top" wrapText="1" readingOrder="1"/>
    </xf>
    <xf numFmtId="167" fontId="5" fillId="0" borderId="0" xfId="0" applyNumberFormat="1" applyFont="1" applyAlignment="1">
      <alignment vertical="top" wrapText="1" readingOrder="1"/>
    </xf>
    <xf numFmtId="165" fontId="5" fillId="0" borderId="0" xfId="0" applyNumberFormat="1" applyFont="1" applyAlignment="1">
      <alignment vertical="top" wrapText="1" readingOrder="1"/>
    </xf>
    <xf numFmtId="0" fontId="21" fillId="0" borderId="0" xfId="0" applyFont="1" applyAlignment="1">
      <alignment vertical="center"/>
    </xf>
    <xf numFmtId="0" fontId="21" fillId="0" borderId="0" xfId="0" applyFont="1"/>
    <xf numFmtId="0" fontId="24" fillId="0" borderId="0" xfId="0" applyFont="1"/>
    <xf numFmtId="0" fontId="21" fillId="0" borderId="0" xfId="0" applyFont="1" applyAlignment="1">
      <alignment horizontal="center" vertical="center" wrapText="1"/>
    </xf>
    <xf numFmtId="0" fontId="26" fillId="10" borderId="8" xfId="0" applyFont="1" applyFill="1" applyBorder="1" applyAlignment="1">
      <alignment horizontal="center" vertical="center" wrapText="1" readingOrder="1"/>
    </xf>
    <xf numFmtId="0" fontId="1" fillId="0" borderId="0" xfId="0" applyFont="1" applyAlignment="1">
      <alignment vertical="top"/>
    </xf>
    <xf numFmtId="43" fontId="1" fillId="0" borderId="0" xfId="0" applyNumberFormat="1" applyFont="1"/>
    <xf numFmtId="4" fontId="2" fillId="7" borderId="8" xfId="0" applyNumberFormat="1" applyFont="1" applyFill="1" applyBorder="1" applyAlignment="1">
      <alignment horizontal="center" vertical="center" wrapText="1" readingOrder="1"/>
    </xf>
    <xf numFmtId="0" fontId="15" fillId="0" borderId="0" xfId="0" applyFont="1"/>
    <xf numFmtId="0" fontId="33" fillId="0" borderId="0" xfId="0" applyFont="1"/>
    <xf numFmtId="0" fontId="34" fillId="0" borderId="0" xfId="0" applyFont="1"/>
    <xf numFmtId="0" fontId="2" fillId="7" borderId="8" xfId="0" applyFont="1" applyFill="1" applyBorder="1" applyAlignment="1">
      <alignment vertical="center" wrapText="1" readingOrder="1"/>
    </xf>
    <xf numFmtId="0" fontId="1" fillId="8" borderId="0" xfId="0" applyFont="1" applyFill="1"/>
    <xf numFmtId="0" fontId="1" fillId="8" borderId="0" xfId="0" applyFont="1" applyFill="1" applyAlignment="1">
      <alignment vertical="top"/>
    </xf>
    <xf numFmtId="0" fontId="17" fillId="0" borderId="0" xfId="0" applyFont="1"/>
    <xf numFmtId="0" fontId="38" fillId="0" borderId="0" xfId="0" applyFont="1"/>
    <xf numFmtId="0" fontId="39" fillId="0" borderId="0" xfId="0" applyFont="1"/>
    <xf numFmtId="0" fontId="38" fillId="0" borderId="0" xfId="0" applyFont="1" applyAlignment="1">
      <alignment wrapText="1"/>
    </xf>
    <xf numFmtId="0" fontId="37" fillId="0" borderId="0" xfId="0" applyFont="1"/>
    <xf numFmtId="43" fontId="38" fillId="0" borderId="0" xfId="0" applyNumberFormat="1" applyFont="1"/>
    <xf numFmtId="43" fontId="26" fillId="10" borderId="8" xfId="1" applyFont="1" applyFill="1" applyBorder="1" applyAlignment="1">
      <alignment horizontal="center" vertical="center" wrapText="1" readingOrder="1"/>
    </xf>
    <xf numFmtId="0" fontId="11" fillId="0" borderId="0" xfId="0" applyFont="1" applyAlignment="1">
      <alignment horizontal="center" vertical="center"/>
    </xf>
    <xf numFmtId="0" fontId="11" fillId="0" borderId="0" xfId="0" applyFont="1" applyAlignment="1">
      <alignment vertical="top" wrapText="1" readingOrder="1"/>
    </xf>
    <xf numFmtId="165" fontId="11" fillId="0" borderId="0" xfId="0" applyNumberFormat="1" applyFont="1" applyAlignment="1">
      <alignment vertical="top" wrapText="1" readingOrder="1"/>
    </xf>
    <xf numFmtId="0" fontId="1" fillId="0" borderId="6" xfId="0" applyFont="1" applyBorder="1" applyAlignment="1">
      <alignment vertical="top" wrapText="1"/>
    </xf>
    <xf numFmtId="0" fontId="1" fillId="0" borderId="7" xfId="0" applyFont="1" applyBorder="1" applyAlignment="1">
      <alignment vertical="top" wrapText="1"/>
    </xf>
    <xf numFmtId="165" fontId="2" fillId="10" borderId="6" xfId="0" applyNumberFormat="1" applyFont="1" applyFill="1" applyBorder="1" applyAlignment="1">
      <alignment vertical="center" wrapText="1" readingOrder="1"/>
    </xf>
    <xf numFmtId="165" fontId="2" fillId="10" borderId="7" xfId="0" applyNumberFormat="1" applyFont="1" applyFill="1" applyBorder="1" applyAlignment="1">
      <alignment vertical="center" wrapText="1" readingOrder="1"/>
    </xf>
    <xf numFmtId="165" fontId="2" fillId="0" borderId="12" xfId="0" applyNumberFormat="1" applyFont="1" applyBorder="1" applyAlignment="1">
      <alignment vertical="center" wrapText="1" readingOrder="1"/>
    </xf>
    <xf numFmtId="165" fontId="2" fillId="0" borderId="13" xfId="0" applyNumberFormat="1" applyFont="1" applyBorder="1" applyAlignment="1">
      <alignment vertical="center" wrapText="1" readingOrder="1"/>
    </xf>
    <xf numFmtId="165" fontId="2" fillId="0" borderId="11" xfId="0" applyNumberFormat="1" applyFont="1" applyBorder="1" applyAlignment="1">
      <alignment vertical="center" wrapText="1" readingOrder="1"/>
    </xf>
    <xf numFmtId="165" fontId="2" fillId="0" borderId="10" xfId="0" applyNumberFormat="1" applyFont="1" applyBorder="1" applyAlignment="1">
      <alignment vertical="center" wrapText="1" readingOrder="1"/>
    </xf>
    <xf numFmtId="43" fontId="15" fillId="0" borderId="0" xfId="0" applyNumberFormat="1" applyFont="1" applyAlignment="1">
      <alignment horizontal="center" vertical="center" wrapText="1"/>
    </xf>
    <xf numFmtId="3" fontId="42" fillId="0" borderId="0" xfId="0" applyNumberFormat="1" applyFont="1"/>
    <xf numFmtId="165" fontId="2" fillId="6" borderId="8" xfId="0" applyNumberFormat="1" applyFont="1" applyFill="1" applyBorder="1" applyAlignment="1">
      <alignment vertical="center" wrapText="1" readingOrder="1"/>
    </xf>
    <xf numFmtId="0" fontId="1" fillId="0" borderId="6" xfId="0" applyFont="1" applyBorder="1" applyAlignment="1">
      <alignment vertical="top" wrapText="1"/>
    </xf>
    <xf numFmtId="0" fontId="1" fillId="0" borderId="7" xfId="0" applyFont="1" applyBorder="1" applyAlignment="1">
      <alignment vertical="top" wrapText="1"/>
    </xf>
    <xf numFmtId="0" fontId="2" fillId="0" borderId="8" xfId="0" applyFont="1" applyBorder="1" applyAlignment="1">
      <alignment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 fillId="0" borderId="16" xfId="0" applyFont="1" applyBorder="1" applyAlignment="1">
      <alignment vertical="top" wrapText="1"/>
    </xf>
    <xf numFmtId="0" fontId="1" fillId="0" borderId="0" xfId="0" applyFont="1"/>
    <xf numFmtId="0" fontId="1" fillId="0" borderId="17" xfId="0" applyFont="1" applyBorder="1" applyAlignment="1">
      <alignment vertical="top" wrapText="1"/>
    </xf>
    <xf numFmtId="0" fontId="1" fillId="0" borderId="20" xfId="0" applyFont="1" applyBorder="1" applyAlignment="1">
      <alignment vertical="top" wrapText="1"/>
    </xf>
    <xf numFmtId="0" fontId="1" fillId="0" borderId="11" xfId="0" applyFont="1" applyBorder="1" applyAlignment="1">
      <alignment vertical="top" wrapText="1"/>
    </xf>
    <xf numFmtId="0" fontId="1" fillId="0" borderId="10" xfId="0" applyFont="1" applyBorder="1" applyAlignment="1">
      <alignment vertical="top" wrapText="1"/>
    </xf>
    <xf numFmtId="0" fontId="17" fillId="0" borderId="0" xfId="0" applyFont="1" applyAlignment="1">
      <alignment horizontal="center" vertical="center" wrapText="1"/>
    </xf>
    <xf numFmtId="0" fontId="1" fillId="0" borderId="0" xfId="0" applyFont="1" applyAlignment="1">
      <alignment horizontal="center" vertical="center"/>
    </xf>
    <xf numFmtId="0" fontId="17" fillId="0" borderId="0" xfId="0" applyFont="1" applyAlignment="1">
      <alignment horizontal="center" vertical="center"/>
    </xf>
    <xf numFmtId="0" fontId="1" fillId="0" borderId="0" xfId="0" applyFont="1" applyAlignment="1">
      <alignment horizontal="center" vertical="center" wrapText="1"/>
    </xf>
    <xf numFmtId="0" fontId="21" fillId="0" borderId="0" xfId="0" applyFont="1" applyAlignment="1">
      <alignment horizontal="center" vertical="center" wrapText="1"/>
    </xf>
    <xf numFmtId="0" fontId="2" fillId="0" borderId="27" xfId="0" applyFont="1" applyBorder="1" applyAlignment="1">
      <alignment vertical="top" wrapText="1" readingOrder="1"/>
    </xf>
    <xf numFmtId="0" fontId="2" fillId="0" borderId="12" xfId="0" applyFont="1" applyBorder="1" applyAlignment="1">
      <alignment vertical="top" wrapText="1" readingOrder="1"/>
    </xf>
    <xf numFmtId="0" fontId="2" fillId="0" borderId="13" xfId="0" applyFont="1" applyBorder="1" applyAlignment="1">
      <alignment vertical="top" wrapText="1" readingOrder="1"/>
    </xf>
    <xf numFmtId="0" fontId="2" fillId="0" borderId="16" xfId="0" applyFont="1" applyBorder="1" applyAlignment="1">
      <alignment vertical="top" wrapText="1" readingOrder="1"/>
    </xf>
    <xf numFmtId="0" fontId="2" fillId="0" borderId="0" xfId="0" applyFont="1" applyAlignment="1">
      <alignment vertical="top" wrapText="1" readingOrder="1"/>
    </xf>
    <xf numFmtId="0" fontId="2" fillId="0" borderId="17" xfId="0" applyFont="1" applyBorder="1" applyAlignment="1">
      <alignment vertical="top" wrapText="1" readingOrder="1"/>
    </xf>
    <xf numFmtId="0" fontId="2" fillId="0" borderId="20" xfId="0" applyFont="1" applyBorder="1" applyAlignment="1">
      <alignment vertical="top" wrapText="1" readingOrder="1"/>
    </xf>
    <xf numFmtId="0" fontId="2" fillId="0" borderId="11" xfId="0" applyFont="1" applyBorder="1" applyAlignment="1">
      <alignment vertical="top" wrapText="1" readingOrder="1"/>
    </xf>
    <xf numFmtId="0" fontId="2" fillId="0" borderId="10" xfId="0" applyFont="1" applyBorder="1" applyAlignment="1">
      <alignment vertical="top" wrapText="1" readingOrder="1"/>
    </xf>
    <xf numFmtId="0" fontId="12" fillId="0" borderId="0" xfId="0" applyFont="1" applyAlignment="1">
      <alignment horizontal="center" wrapText="1"/>
    </xf>
    <xf numFmtId="0" fontId="12" fillId="0" borderId="0" xfId="0" applyFont="1" applyAlignment="1">
      <alignment horizontal="center" vertical="center" wrapText="1"/>
    </xf>
    <xf numFmtId="165" fontId="2" fillId="6" borderId="5" xfId="0" applyNumberFormat="1" applyFont="1" applyFill="1" applyBorder="1" applyAlignment="1">
      <alignment vertical="center" wrapText="1" readingOrder="1"/>
    </xf>
    <xf numFmtId="165" fontId="2" fillId="6" borderId="6" xfId="0" applyNumberFormat="1" applyFont="1" applyFill="1" applyBorder="1" applyAlignment="1">
      <alignment vertical="center" wrapText="1" readingOrder="1"/>
    </xf>
    <xf numFmtId="165" fontId="2" fillId="6" borderId="7" xfId="0" applyNumberFormat="1" applyFont="1" applyFill="1" applyBorder="1" applyAlignment="1">
      <alignment vertical="center" wrapText="1" readingOrder="1"/>
    </xf>
    <xf numFmtId="0" fontId="2" fillId="10" borderId="5" xfId="0" applyFont="1" applyFill="1" applyBorder="1" applyAlignment="1">
      <alignment vertical="center" wrapText="1" readingOrder="1"/>
    </xf>
    <xf numFmtId="0" fontId="2" fillId="10" borderId="6" xfId="0" applyFont="1" applyFill="1" applyBorder="1" applyAlignment="1">
      <alignment vertical="center" wrapText="1" readingOrder="1"/>
    </xf>
    <xf numFmtId="0" fontId="2" fillId="10" borderId="7" xfId="0" applyFont="1" applyFill="1" applyBorder="1" applyAlignment="1">
      <alignment vertical="center" wrapText="1" readingOrder="1"/>
    </xf>
    <xf numFmtId="165" fontId="2" fillId="10" borderId="5" xfId="0" applyNumberFormat="1" applyFont="1" applyFill="1" applyBorder="1" applyAlignment="1">
      <alignment vertical="center" wrapText="1" readingOrder="1"/>
    </xf>
    <xf numFmtId="165" fontId="2" fillId="10" borderId="6" xfId="0" applyNumberFormat="1" applyFont="1" applyFill="1" applyBorder="1" applyAlignment="1">
      <alignment vertical="center" wrapText="1" readingOrder="1"/>
    </xf>
    <xf numFmtId="165" fontId="2" fillId="10" borderId="7" xfId="0" applyNumberFormat="1" applyFont="1" applyFill="1" applyBorder="1" applyAlignment="1">
      <alignment vertical="center" wrapText="1" readingOrder="1"/>
    </xf>
    <xf numFmtId="165" fontId="2" fillId="0" borderId="27" xfId="0" applyNumberFormat="1" applyFont="1" applyBorder="1" applyAlignment="1">
      <alignment vertical="center" wrapText="1" readingOrder="1"/>
    </xf>
    <xf numFmtId="165" fontId="2" fillId="0" borderId="12" xfId="0" applyNumberFormat="1" applyFont="1" applyBorder="1" applyAlignment="1">
      <alignment vertical="center" wrapText="1" readingOrder="1"/>
    </xf>
    <xf numFmtId="165" fontId="2" fillId="0" borderId="13" xfId="0" applyNumberFormat="1" applyFont="1" applyBorder="1" applyAlignment="1">
      <alignment vertical="center" wrapText="1" readingOrder="1"/>
    </xf>
    <xf numFmtId="165" fontId="2" fillId="0" borderId="20" xfId="0" applyNumberFormat="1" applyFont="1" applyBorder="1" applyAlignment="1">
      <alignment vertical="center" wrapText="1" readingOrder="1"/>
    </xf>
    <xf numFmtId="165" fontId="2" fillId="0" borderId="11" xfId="0" applyNumberFormat="1" applyFont="1" applyBorder="1" applyAlignment="1">
      <alignment vertical="center" wrapText="1" readingOrder="1"/>
    </xf>
    <xf numFmtId="165" fontId="2" fillId="0" borderId="10" xfId="0" applyNumberFormat="1" applyFont="1" applyBorder="1" applyAlignment="1">
      <alignment vertical="center" wrapText="1" readingOrder="1"/>
    </xf>
    <xf numFmtId="165" fontId="26" fillId="0" borderId="5" xfId="0" applyNumberFormat="1" applyFont="1" applyBorder="1" applyAlignment="1">
      <alignment vertical="center" wrapText="1" readingOrder="1"/>
    </xf>
    <xf numFmtId="165" fontId="26" fillId="0" borderId="6" xfId="0" applyNumberFormat="1" applyFont="1" applyBorder="1" applyAlignment="1">
      <alignment vertical="center" wrapText="1" readingOrder="1"/>
    </xf>
    <xf numFmtId="165" fontId="26" fillId="0" borderId="7" xfId="0" applyNumberFormat="1" applyFont="1" applyBorder="1" applyAlignment="1">
      <alignment vertical="center" wrapText="1" readingOrder="1"/>
    </xf>
    <xf numFmtId="165" fontId="26" fillId="0" borderId="27" xfId="0" applyNumberFormat="1" applyFont="1" applyBorder="1" applyAlignment="1">
      <alignment vertical="center" wrapText="1" readingOrder="1"/>
    </xf>
    <xf numFmtId="165" fontId="26" fillId="0" borderId="12" xfId="0" applyNumberFormat="1" applyFont="1" applyBorder="1" applyAlignment="1">
      <alignment vertical="center" wrapText="1" readingOrder="1"/>
    </xf>
    <xf numFmtId="165" fontId="26" fillId="0" borderId="13" xfId="0" applyNumberFormat="1" applyFont="1" applyBorder="1" applyAlignment="1">
      <alignment vertical="center" wrapText="1" readingOrder="1"/>
    </xf>
    <xf numFmtId="165" fontId="26" fillId="0" borderId="20" xfId="0" applyNumberFormat="1" applyFont="1" applyBorder="1" applyAlignment="1">
      <alignment vertical="center" wrapText="1" readingOrder="1"/>
    </xf>
    <xf numFmtId="165" fontId="26" fillId="0" borderId="11" xfId="0" applyNumberFormat="1" applyFont="1" applyBorder="1" applyAlignment="1">
      <alignment vertical="center" wrapText="1" readingOrder="1"/>
    </xf>
    <xf numFmtId="165" fontId="26" fillId="0" borderId="10" xfId="0" applyNumberFormat="1" applyFont="1" applyBorder="1" applyAlignment="1">
      <alignment vertical="center" wrapText="1" readingOrder="1"/>
    </xf>
    <xf numFmtId="165" fontId="2" fillId="0" borderId="5" xfId="0" applyNumberFormat="1" applyFont="1" applyBorder="1" applyAlignment="1">
      <alignment vertical="center" wrapText="1" readingOrder="1"/>
    </xf>
    <xf numFmtId="165" fontId="2" fillId="0" borderId="6" xfId="0" applyNumberFormat="1" applyFont="1" applyBorder="1" applyAlignment="1">
      <alignment vertical="center" wrapText="1" readingOrder="1"/>
    </xf>
    <xf numFmtId="165" fontId="2" fillId="0" borderId="7" xfId="0" applyNumberFormat="1" applyFont="1" applyBorder="1" applyAlignment="1">
      <alignment vertical="center" wrapText="1" readingOrder="1"/>
    </xf>
    <xf numFmtId="0" fontId="6" fillId="4" borderId="4" xfId="0" applyFont="1" applyFill="1" applyBorder="1" applyAlignment="1">
      <alignment vertical="center" wrapText="1" readingOrder="1"/>
    </xf>
    <xf numFmtId="0" fontId="1" fillId="0" borderId="4" xfId="0" applyFont="1" applyBorder="1" applyAlignment="1">
      <alignment vertical="top" wrapText="1"/>
    </xf>
    <xf numFmtId="0" fontId="2" fillId="4" borderId="27" xfId="0" applyFont="1" applyFill="1" applyBorder="1" applyAlignment="1">
      <alignment horizontal="center" vertical="center" wrapText="1" readingOrder="1"/>
    </xf>
    <xf numFmtId="0" fontId="2" fillId="4" borderId="12" xfId="0" applyFont="1" applyFill="1" applyBorder="1" applyAlignment="1">
      <alignment horizontal="center" vertical="center" wrapText="1" readingOrder="1"/>
    </xf>
    <xf numFmtId="0" fontId="2" fillId="4" borderId="13" xfId="0" applyFont="1" applyFill="1" applyBorder="1" applyAlignment="1">
      <alignment horizontal="center" vertical="center" wrapText="1" readingOrder="1"/>
    </xf>
    <xf numFmtId="0" fontId="2" fillId="4" borderId="16" xfId="0" applyFont="1" applyFill="1" applyBorder="1" applyAlignment="1">
      <alignment horizontal="center" vertical="center" wrapText="1" readingOrder="1"/>
    </xf>
    <xf numFmtId="0" fontId="2" fillId="4" borderId="0" xfId="0" applyFont="1" applyFill="1" applyAlignment="1">
      <alignment horizontal="center" vertical="center" wrapText="1" readingOrder="1"/>
    </xf>
    <xf numFmtId="0" fontId="2" fillId="4" borderId="17" xfId="0" applyFont="1" applyFill="1" applyBorder="1" applyAlignment="1">
      <alignment horizontal="center" vertical="center" wrapText="1" readingOrder="1"/>
    </xf>
    <xf numFmtId="0" fontId="2" fillId="4" borderId="20" xfId="0" applyFont="1" applyFill="1" applyBorder="1" applyAlignment="1">
      <alignment horizontal="center" vertical="center" wrapText="1" readingOrder="1"/>
    </xf>
    <xf numFmtId="0" fontId="2" fillId="4" borderId="11" xfId="0" applyFont="1" applyFill="1" applyBorder="1" applyAlignment="1">
      <alignment horizontal="center" vertical="center" wrapText="1" readingOrder="1"/>
    </xf>
    <xf numFmtId="0" fontId="2" fillId="4" borderId="10" xfId="0" applyFont="1" applyFill="1" applyBorder="1" applyAlignment="1">
      <alignment horizontal="center" vertical="center" wrapText="1" readingOrder="1"/>
    </xf>
    <xf numFmtId="164" fontId="2" fillId="10" borderId="5" xfId="0" applyNumberFormat="1" applyFont="1" applyFill="1" applyBorder="1" applyAlignment="1">
      <alignment horizontal="right" vertical="center" wrapText="1" readingOrder="1"/>
    </xf>
    <xf numFmtId="164" fontId="2" fillId="10" borderId="6" xfId="0" applyNumberFormat="1" applyFont="1" applyFill="1" applyBorder="1" applyAlignment="1">
      <alignment horizontal="right" vertical="center" wrapText="1" readingOrder="1"/>
    </xf>
    <xf numFmtId="164" fontId="2" fillId="10" borderId="7" xfId="0" applyNumberFormat="1" applyFont="1" applyFill="1" applyBorder="1" applyAlignment="1">
      <alignment horizontal="right" vertical="center" wrapText="1" readingOrder="1"/>
    </xf>
    <xf numFmtId="0" fontId="2" fillId="4" borderId="27" xfId="0" applyFont="1" applyFill="1" applyBorder="1" applyAlignment="1">
      <alignment vertical="top" wrapText="1" readingOrder="1"/>
    </xf>
    <xf numFmtId="0" fontId="2" fillId="4" borderId="12" xfId="0" applyFont="1" applyFill="1" applyBorder="1" applyAlignment="1">
      <alignment vertical="top" wrapText="1" readingOrder="1"/>
    </xf>
    <xf numFmtId="0" fontId="2" fillId="4" borderId="32" xfId="0" applyFont="1" applyFill="1" applyBorder="1" applyAlignment="1">
      <alignment vertical="top" wrapText="1" readingOrder="1"/>
    </xf>
    <xf numFmtId="0" fontId="2" fillId="4" borderId="16" xfId="0" applyFont="1" applyFill="1" applyBorder="1" applyAlignment="1">
      <alignment vertical="top" wrapText="1" readingOrder="1"/>
    </xf>
    <xf numFmtId="0" fontId="2" fillId="4" borderId="0" xfId="0" applyFont="1" applyFill="1" applyAlignment="1">
      <alignment vertical="top" wrapText="1" readingOrder="1"/>
    </xf>
    <xf numFmtId="0" fontId="2" fillId="4" borderId="19" xfId="0" applyFont="1" applyFill="1" applyBorder="1" applyAlignment="1">
      <alignment vertical="top" wrapText="1" readingOrder="1"/>
    </xf>
    <xf numFmtId="0" fontId="2" fillId="4" borderId="20" xfId="0" applyFont="1" applyFill="1" applyBorder="1" applyAlignment="1">
      <alignment vertical="top" wrapText="1" readingOrder="1"/>
    </xf>
    <xf numFmtId="0" fontId="2" fillId="4" borderId="11" xfId="0" applyFont="1" applyFill="1" applyBorder="1" applyAlignment="1">
      <alignment vertical="top" wrapText="1" readingOrder="1"/>
    </xf>
    <xf numFmtId="0" fontId="2" fillId="4" borderId="25" xfId="0" applyFont="1" applyFill="1" applyBorder="1" applyAlignment="1">
      <alignment vertical="top" wrapText="1" readingOrder="1"/>
    </xf>
    <xf numFmtId="0" fontId="1" fillId="4" borderId="14" xfId="0" applyFont="1" applyFill="1" applyBorder="1" applyAlignment="1">
      <alignment vertical="top" wrapText="1"/>
    </xf>
    <xf numFmtId="0" fontId="1" fillId="4" borderId="23" xfId="0" applyFont="1" applyFill="1" applyBorder="1" applyAlignment="1">
      <alignment vertical="top" wrapText="1"/>
    </xf>
    <xf numFmtId="0" fontId="1" fillId="4" borderId="15" xfId="0" applyFont="1" applyFill="1" applyBorder="1" applyAlignment="1">
      <alignment vertical="top" wrapText="1"/>
    </xf>
    <xf numFmtId="0" fontId="1" fillId="4" borderId="24" xfId="0" applyFont="1" applyFill="1" applyBorder="1" applyAlignment="1">
      <alignment vertical="top" wrapText="1"/>
    </xf>
    <xf numFmtId="0" fontId="1" fillId="4" borderId="11" xfId="0" applyFont="1" applyFill="1" applyBorder="1" applyAlignment="1">
      <alignment vertical="top" wrapText="1"/>
    </xf>
    <xf numFmtId="0" fontId="1" fillId="4" borderId="25" xfId="0" applyFont="1" applyFill="1" applyBorder="1" applyAlignment="1">
      <alignment vertical="top" wrapText="1"/>
    </xf>
    <xf numFmtId="0" fontId="3" fillId="6" borderId="5" xfId="0" applyFont="1" applyFill="1" applyBorder="1" applyAlignment="1">
      <alignment horizontal="center" vertical="center" wrapText="1" readingOrder="1"/>
    </xf>
    <xf numFmtId="0" fontId="3" fillId="6" borderId="6" xfId="0" applyFont="1" applyFill="1" applyBorder="1" applyAlignment="1">
      <alignment horizontal="center" vertical="center" wrapText="1" readingOrder="1"/>
    </xf>
    <xf numFmtId="0" fontId="3" fillId="6" borderId="7" xfId="0" applyFont="1" applyFill="1" applyBorder="1" applyAlignment="1">
      <alignment horizontal="center" vertical="center" wrapText="1" readingOrder="1"/>
    </xf>
    <xf numFmtId="0" fontId="3" fillId="10" borderId="5" xfId="0" applyFont="1" applyFill="1" applyBorder="1" applyAlignment="1">
      <alignment horizontal="center" vertical="center" wrapText="1" readingOrder="1"/>
    </xf>
    <xf numFmtId="0" fontId="3" fillId="10" borderId="6" xfId="0" applyFont="1" applyFill="1" applyBorder="1" applyAlignment="1">
      <alignment horizontal="center" vertical="center" wrapText="1" readingOrder="1"/>
    </xf>
    <xf numFmtId="0" fontId="3" fillId="10" borderId="7" xfId="0" applyFont="1" applyFill="1" applyBorder="1" applyAlignment="1">
      <alignment horizontal="center" vertical="center" wrapText="1" readingOrder="1"/>
    </xf>
    <xf numFmtId="0" fontId="2" fillId="0" borderId="5" xfId="0" applyFont="1" applyBorder="1" applyAlignment="1">
      <alignment vertical="center" wrapText="1" readingOrder="1"/>
    </xf>
    <xf numFmtId="0" fontId="2" fillId="0" borderId="6" xfId="0" applyFont="1" applyBorder="1" applyAlignment="1">
      <alignment vertical="center" wrapText="1" readingOrder="1"/>
    </xf>
    <xf numFmtId="0" fontId="2" fillId="0" borderId="7" xfId="0" applyFont="1" applyBorder="1" applyAlignment="1">
      <alignment vertical="center" wrapText="1" readingOrder="1"/>
    </xf>
    <xf numFmtId="0" fontId="25" fillId="0" borderId="0" xfId="0" applyFont="1" applyAlignment="1">
      <alignment horizontal="center" vertical="center" wrapText="1" readingOrder="1"/>
    </xf>
    <xf numFmtId="0" fontId="3" fillId="7" borderId="5" xfId="0" applyFont="1" applyFill="1" applyBorder="1" applyAlignment="1">
      <alignment horizontal="center" vertical="center" wrapText="1" readingOrder="1"/>
    </xf>
    <xf numFmtId="0" fontId="3" fillId="7" borderId="6" xfId="0" applyFont="1" applyFill="1" applyBorder="1" applyAlignment="1">
      <alignment horizontal="center" vertical="center" wrapText="1" readingOrder="1"/>
    </xf>
    <xf numFmtId="0" fontId="3" fillId="7" borderId="7" xfId="0" applyFont="1" applyFill="1" applyBorder="1" applyAlignment="1">
      <alignment horizontal="center" vertical="center" wrapText="1" readingOrder="1"/>
    </xf>
    <xf numFmtId="0" fontId="4" fillId="5" borderId="5" xfId="0" applyFont="1" applyFill="1" applyBorder="1" applyAlignment="1">
      <alignment horizontal="center" vertical="center" wrapText="1" readingOrder="1"/>
    </xf>
    <xf numFmtId="0" fontId="4" fillId="5" borderId="6" xfId="0" applyFont="1" applyFill="1" applyBorder="1" applyAlignment="1">
      <alignment horizontal="center" vertical="center" wrapText="1" readingOrder="1"/>
    </xf>
    <xf numFmtId="0" fontId="4" fillId="5" borderId="7" xfId="0" applyFont="1" applyFill="1" applyBorder="1" applyAlignment="1">
      <alignment horizontal="center" vertical="center" wrapText="1" readingOrder="1"/>
    </xf>
    <xf numFmtId="0" fontId="3" fillId="5" borderId="5" xfId="0" applyFont="1" applyFill="1" applyBorder="1" applyAlignment="1">
      <alignment horizontal="center" vertical="center" wrapText="1" readingOrder="1"/>
    </xf>
    <xf numFmtId="0" fontId="3" fillId="5" borderId="6" xfId="0" applyFont="1" applyFill="1" applyBorder="1" applyAlignment="1">
      <alignment horizontal="center" vertical="center" wrapText="1" readingOrder="1"/>
    </xf>
    <xf numFmtId="0" fontId="3" fillId="5" borderId="7" xfId="0" applyFont="1" applyFill="1" applyBorder="1" applyAlignment="1">
      <alignment horizontal="center" vertical="center" wrapText="1" readingOrder="1"/>
    </xf>
    <xf numFmtId="0" fontId="3" fillId="5" borderId="29" xfId="0" applyFont="1" applyFill="1" applyBorder="1" applyAlignment="1">
      <alignment horizontal="center" vertical="center" wrapText="1" readingOrder="1"/>
    </xf>
    <xf numFmtId="0" fontId="3" fillId="5" borderId="30" xfId="0" applyFont="1" applyFill="1" applyBorder="1" applyAlignment="1">
      <alignment horizontal="center" vertical="center" wrapText="1" readingOrder="1"/>
    </xf>
    <xf numFmtId="0" fontId="3" fillId="5" borderId="31" xfId="0" applyFont="1" applyFill="1" applyBorder="1" applyAlignment="1">
      <alignment horizontal="center" vertical="center" wrapText="1" readingOrder="1"/>
    </xf>
    <xf numFmtId="0" fontId="3" fillId="4" borderId="27" xfId="0" applyFont="1" applyFill="1" applyBorder="1" applyAlignment="1">
      <alignment horizontal="center" vertical="center" wrapText="1" readingOrder="1"/>
    </xf>
    <xf numFmtId="0" fontId="3" fillId="4" borderId="12" xfId="0" applyFont="1" applyFill="1" applyBorder="1" applyAlignment="1">
      <alignment horizontal="center" vertical="center" wrapText="1" readingOrder="1"/>
    </xf>
    <xf numFmtId="0" fontId="3" fillId="4" borderId="13" xfId="0" applyFont="1" applyFill="1" applyBorder="1" applyAlignment="1">
      <alignment horizontal="center" vertical="center" wrapText="1" readingOrder="1"/>
    </xf>
    <xf numFmtId="0" fontId="3" fillId="4" borderId="20" xfId="0" applyFont="1" applyFill="1" applyBorder="1" applyAlignment="1">
      <alignment horizontal="center" vertical="center" wrapText="1" readingOrder="1"/>
    </xf>
    <xf numFmtId="0" fontId="3" fillId="4" borderId="11" xfId="0" applyFont="1" applyFill="1" applyBorder="1" applyAlignment="1">
      <alignment horizontal="center" vertical="center" wrapText="1" readingOrder="1"/>
    </xf>
    <xf numFmtId="0" fontId="3" fillId="4" borderId="10" xfId="0" applyFont="1" applyFill="1" applyBorder="1" applyAlignment="1">
      <alignment horizontal="center" vertical="center" wrapText="1" readingOrder="1"/>
    </xf>
    <xf numFmtId="165" fontId="2" fillId="4" borderId="27" xfId="0" applyNumberFormat="1" applyFont="1" applyFill="1" applyBorder="1" applyAlignment="1">
      <alignment vertical="center" wrapText="1" readingOrder="1"/>
    </xf>
    <xf numFmtId="165" fontId="2" fillId="4" borderId="12" xfId="0" applyNumberFormat="1" applyFont="1" applyFill="1" applyBorder="1" applyAlignment="1">
      <alignment vertical="center" wrapText="1" readingOrder="1"/>
    </xf>
    <xf numFmtId="165" fontId="2" fillId="4" borderId="13" xfId="0" applyNumberFormat="1" applyFont="1" applyFill="1" applyBorder="1" applyAlignment="1">
      <alignment vertical="center" wrapText="1" readingOrder="1"/>
    </xf>
    <xf numFmtId="165" fontId="2" fillId="4" borderId="20" xfId="0" applyNumberFormat="1" applyFont="1" applyFill="1" applyBorder="1" applyAlignment="1">
      <alignment vertical="center" wrapText="1" readingOrder="1"/>
    </xf>
    <xf numFmtId="165" fontId="2" fillId="4" borderId="11" xfId="0" applyNumberFormat="1" applyFont="1" applyFill="1" applyBorder="1" applyAlignment="1">
      <alignment vertical="center" wrapText="1" readingOrder="1"/>
    </xf>
    <xf numFmtId="165" fontId="2" fillId="4" borderId="10" xfId="0" applyNumberFormat="1" applyFont="1" applyFill="1" applyBorder="1" applyAlignment="1">
      <alignment vertical="center" wrapText="1" readingOrder="1"/>
    </xf>
    <xf numFmtId="164" fontId="2" fillId="10" borderId="5" xfId="0" applyNumberFormat="1" applyFont="1" applyFill="1" applyBorder="1" applyAlignment="1">
      <alignment vertical="center" wrapText="1" readingOrder="1"/>
    </xf>
    <xf numFmtId="0" fontId="3" fillId="4" borderId="27" xfId="0" applyFont="1" applyFill="1" applyBorder="1" applyAlignment="1">
      <alignment vertical="top" wrapText="1" readingOrder="1"/>
    </xf>
    <xf numFmtId="0" fontId="3" fillId="4" borderId="12" xfId="0" applyFont="1" applyFill="1" applyBorder="1" applyAlignment="1">
      <alignment vertical="top" wrapText="1" readingOrder="1"/>
    </xf>
    <xf numFmtId="0" fontId="3" fillId="4" borderId="32" xfId="0" applyFont="1" applyFill="1" applyBorder="1" applyAlignment="1">
      <alignment vertical="top" wrapText="1" readingOrder="1"/>
    </xf>
    <xf numFmtId="0" fontId="3" fillId="4" borderId="16" xfId="0" applyFont="1" applyFill="1" applyBorder="1" applyAlignment="1">
      <alignment vertical="top" wrapText="1" readingOrder="1"/>
    </xf>
    <xf numFmtId="0" fontId="3" fillId="4" borderId="0" xfId="0" applyFont="1" applyFill="1" applyAlignment="1">
      <alignment vertical="top" wrapText="1" readingOrder="1"/>
    </xf>
    <xf numFmtId="0" fontId="3" fillId="4" borderId="19" xfId="0" applyFont="1" applyFill="1" applyBorder="1" applyAlignment="1">
      <alignment vertical="top" wrapText="1" readingOrder="1"/>
    </xf>
    <xf numFmtId="0" fontId="3" fillId="4" borderId="20" xfId="0" applyFont="1" applyFill="1" applyBorder="1" applyAlignment="1">
      <alignment vertical="top" wrapText="1" readingOrder="1"/>
    </xf>
    <xf numFmtId="0" fontId="3" fillId="4" borderId="11" xfId="0" applyFont="1" applyFill="1" applyBorder="1" applyAlignment="1">
      <alignment vertical="top" wrapText="1" readingOrder="1"/>
    </xf>
    <xf numFmtId="0" fontId="3" fillId="4" borderId="25" xfId="0" applyFont="1" applyFill="1" applyBorder="1" applyAlignment="1">
      <alignment vertical="top" wrapText="1" readingOrder="1"/>
    </xf>
    <xf numFmtId="164" fontId="2" fillId="10" borderId="6" xfId="0" applyNumberFormat="1" applyFont="1" applyFill="1" applyBorder="1" applyAlignment="1">
      <alignment vertical="center" wrapText="1" readingOrder="1"/>
    </xf>
    <xf numFmtId="164" fontId="2" fillId="10" borderId="7" xfId="0" applyNumberFormat="1" applyFont="1" applyFill="1" applyBorder="1" applyAlignment="1">
      <alignment vertical="center" wrapText="1" readingOrder="1"/>
    </xf>
    <xf numFmtId="0" fontId="26" fillId="0" borderId="5" xfId="0" applyFont="1" applyBorder="1" applyAlignment="1">
      <alignment vertical="center" wrapText="1" readingOrder="1"/>
    </xf>
    <xf numFmtId="0" fontId="26" fillId="0" borderId="6" xfId="0" applyFont="1" applyBorder="1" applyAlignment="1">
      <alignment vertical="center" wrapText="1" readingOrder="1"/>
    </xf>
    <xf numFmtId="0" fontId="26" fillId="0" borderId="7" xfId="0" applyFont="1" applyBorder="1" applyAlignment="1">
      <alignment vertical="center" wrapText="1" readingOrder="1"/>
    </xf>
    <xf numFmtId="164" fontId="2" fillId="0" borderId="5" xfId="0" applyNumberFormat="1" applyFont="1" applyBorder="1" applyAlignment="1">
      <alignment vertical="center" wrapText="1" readingOrder="1"/>
    </xf>
    <xf numFmtId="164" fontId="2" fillId="0" borderId="6" xfId="0" applyNumberFormat="1" applyFont="1" applyBorder="1" applyAlignment="1">
      <alignment vertical="center" wrapText="1" readingOrder="1"/>
    </xf>
    <xf numFmtId="164" fontId="2" fillId="0" borderId="7" xfId="0" applyNumberFormat="1" applyFont="1" applyBorder="1" applyAlignment="1">
      <alignment vertical="center" wrapText="1" readingOrder="1"/>
    </xf>
    <xf numFmtId="164" fontId="2" fillId="0" borderId="5" xfId="0" applyNumberFormat="1" applyFont="1" applyBorder="1" applyAlignment="1">
      <alignment horizontal="right" vertical="center" wrapText="1" readingOrder="1"/>
    </xf>
    <xf numFmtId="164" fontId="2" fillId="0" borderId="6" xfId="0" applyNumberFormat="1" applyFont="1" applyBorder="1" applyAlignment="1">
      <alignment horizontal="right" vertical="center" wrapText="1" readingOrder="1"/>
    </xf>
    <xf numFmtId="164" fontId="2" fillId="0" borderId="7" xfId="0" applyNumberFormat="1" applyFont="1" applyBorder="1" applyAlignment="1">
      <alignment horizontal="right" vertical="center" wrapText="1" readingOrder="1"/>
    </xf>
    <xf numFmtId="4" fontId="2" fillId="0" borderId="5" xfId="0" applyNumberFormat="1" applyFont="1" applyBorder="1" applyAlignment="1">
      <alignment horizontal="right" vertical="center" wrapText="1" readingOrder="1"/>
    </xf>
    <xf numFmtId="4" fontId="2" fillId="0" borderId="6" xfId="0" applyNumberFormat="1" applyFont="1" applyBorder="1" applyAlignment="1">
      <alignment horizontal="right" vertical="center" wrapText="1" readingOrder="1"/>
    </xf>
    <xf numFmtId="4" fontId="2" fillId="0" borderId="7" xfId="0" applyNumberFormat="1" applyFont="1" applyBorder="1" applyAlignment="1">
      <alignment horizontal="right" vertical="center" wrapText="1" readingOrder="1"/>
    </xf>
    <xf numFmtId="0" fontId="5" fillId="0" borderId="0" xfId="0" applyFont="1" applyAlignment="1">
      <alignment vertical="top" wrapText="1" readingOrder="1"/>
    </xf>
    <xf numFmtId="0" fontId="4" fillId="2" borderId="0" xfId="0" applyFont="1" applyFill="1" applyAlignment="1">
      <alignment vertical="center" wrapText="1" readingOrder="1"/>
    </xf>
    <xf numFmtId="0" fontId="2" fillId="0" borderId="0" xfId="0" applyFont="1" applyAlignment="1">
      <alignment vertical="center" wrapText="1" readingOrder="1"/>
    </xf>
    <xf numFmtId="0" fontId="4" fillId="0" borderId="0" xfId="0" applyFont="1" applyAlignment="1">
      <alignment vertical="center" wrapText="1" readingOrder="1"/>
    </xf>
    <xf numFmtId="0" fontId="6" fillId="4" borderId="4" xfId="0" applyFont="1" applyFill="1" applyBorder="1" applyAlignment="1">
      <alignment vertical="top" wrapText="1" readingOrder="1"/>
    </xf>
    <xf numFmtId="0" fontId="2" fillId="0" borderId="28" xfId="0" applyFont="1" applyBorder="1" applyAlignment="1">
      <alignment vertical="center" wrapText="1" readingOrder="1"/>
    </xf>
    <xf numFmtId="0" fontId="1" fillId="4" borderId="0" xfId="0" applyFont="1" applyFill="1" applyAlignment="1">
      <alignment vertical="top" wrapText="1"/>
    </xf>
    <xf numFmtId="0" fontId="5" fillId="4" borderId="0" xfId="0" applyFont="1" applyFill="1" applyAlignment="1">
      <alignment vertical="top" wrapText="1" readingOrder="1"/>
    </xf>
    <xf numFmtId="0" fontId="3" fillId="4" borderId="8" xfId="0" applyFont="1" applyFill="1" applyBorder="1" applyAlignment="1">
      <alignment horizontal="center" vertical="center" wrapText="1" readingOrder="1"/>
    </xf>
    <xf numFmtId="0" fontId="1" fillId="4" borderId="20" xfId="0" applyFont="1" applyFill="1" applyBorder="1" applyAlignment="1">
      <alignment vertical="top" wrapText="1"/>
    </xf>
    <xf numFmtId="165" fontId="2" fillId="4" borderId="8" xfId="0" applyNumberFormat="1" applyFont="1" applyFill="1" applyBorder="1" applyAlignment="1">
      <alignment vertical="center" wrapText="1" readingOrder="1"/>
    </xf>
    <xf numFmtId="0" fontId="3" fillId="7" borderId="8" xfId="0" applyFont="1" applyFill="1" applyBorder="1" applyAlignment="1">
      <alignment horizontal="right" vertical="center" wrapText="1" readingOrder="1"/>
    </xf>
    <xf numFmtId="0" fontId="28" fillId="0" borderId="6" xfId="0" applyFont="1" applyBorder="1" applyAlignment="1">
      <alignment horizontal="right" vertical="top" wrapText="1"/>
    </xf>
    <xf numFmtId="0" fontId="28" fillId="0" borderId="7" xfId="0" applyFont="1" applyBorder="1" applyAlignment="1">
      <alignment horizontal="right" vertical="top" wrapText="1"/>
    </xf>
    <xf numFmtId="0" fontId="26" fillId="11" borderId="8" xfId="0" applyFont="1" applyFill="1" applyBorder="1" applyAlignment="1">
      <alignment horizontal="right" vertical="center" wrapText="1" readingOrder="1"/>
    </xf>
    <xf numFmtId="0" fontId="28" fillId="11" borderId="6" xfId="0" applyFont="1" applyFill="1" applyBorder="1" applyAlignment="1">
      <alignment horizontal="right" vertical="top" wrapText="1"/>
    </xf>
    <xf numFmtId="0" fontId="28" fillId="11" borderId="7" xfId="0" applyFont="1" applyFill="1" applyBorder="1" applyAlignment="1">
      <alignment horizontal="right" vertical="top" wrapText="1"/>
    </xf>
    <xf numFmtId="0" fontId="2" fillId="7" borderId="8" xfId="0" applyFont="1" applyFill="1" applyBorder="1" applyAlignment="1">
      <alignment horizontal="right" vertical="center" wrapText="1" readingOrder="1"/>
    </xf>
    <xf numFmtId="165" fontId="2" fillId="7" borderId="5" xfId="0" applyNumberFormat="1" applyFont="1" applyFill="1" applyBorder="1" applyAlignment="1">
      <alignment horizontal="right" vertical="center" wrapText="1" readingOrder="1"/>
    </xf>
    <xf numFmtId="165" fontId="2" fillId="7" borderId="6" xfId="0" applyNumberFormat="1" applyFont="1" applyFill="1" applyBorder="1" applyAlignment="1">
      <alignment horizontal="right" vertical="center" wrapText="1" readingOrder="1"/>
    </xf>
    <xf numFmtId="165" fontId="2" fillId="7" borderId="7" xfId="0" applyNumberFormat="1" applyFont="1" applyFill="1" applyBorder="1" applyAlignment="1">
      <alignment horizontal="right" vertical="center" wrapText="1" readingOrder="1"/>
    </xf>
    <xf numFmtId="0" fontId="2" fillId="4" borderId="8" xfId="0" applyFont="1" applyFill="1" applyBorder="1" applyAlignment="1">
      <alignment vertical="top" wrapText="1" readingOrder="1"/>
    </xf>
    <xf numFmtId="0" fontId="1" fillId="4" borderId="16" xfId="0" applyFont="1" applyFill="1" applyBorder="1" applyAlignment="1">
      <alignment vertical="top" wrapText="1"/>
    </xf>
    <xf numFmtId="0" fontId="1" fillId="0" borderId="23" xfId="0" applyFont="1" applyBorder="1" applyAlignment="1">
      <alignment vertical="top" wrapText="1"/>
    </xf>
    <xf numFmtId="0" fontId="1" fillId="0" borderId="15" xfId="0" applyFont="1" applyBorder="1" applyAlignment="1">
      <alignment vertical="top" wrapText="1"/>
    </xf>
    <xf numFmtId="0" fontId="1" fillId="0" borderId="25" xfId="0" applyFont="1" applyBorder="1" applyAlignment="1">
      <alignment vertical="top" wrapText="1"/>
    </xf>
    <xf numFmtId="0" fontId="2" fillId="4" borderId="8" xfId="0" applyFont="1" applyFill="1" applyBorder="1" applyAlignment="1">
      <alignment horizontal="center" vertical="center" wrapText="1" readingOrder="1"/>
    </xf>
    <xf numFmtId="0" fontId="3" fillId="6" borderId="8" xfId="0" applyFont="1" applyFill="1" applyBorder="1" applyAlignment="1">
      <alignment horizontal="center" vertical="center" wrapText="1" readingOrder="1"/>
    </xf>
    <xf numFmtId="0" fontId="3" fillId="7" borderId="8" xfId="0" applyFont="1" applyFill="1" applyBorder="1" applyAlignment="1">
      <alignment horizontal="center" vertical="center" wrapText="1" readingOrder="1"/>
    </xf>
    <xf numFmtId="165" fontId="2" fillId="11" borderId="8" xfId="0" applyNumberFormat="1" applyFont="1" applyFill="1" applyBorder="1" applyAlignment="1">
      <alignment vertical="center" wrapText="1" readingOrder="1"/>
    </xf>
    <xf numFmtId="0" fontId="1" fillId="11" borderId="12" xfId="0" applyFont="1" applyFill="1" applyBorder="1" applyAlignment="1">
      <alignment vertical="top" wrapText="1"/>
    </xf>
    <xf numFmtId="0" fontId="1" fillId="11" borderId="13" xfId="0" applyFont="1" applyFill="1" applyBorder="1" applyAlignment="1">
      <alignment vertical="top" wrapText="1"/>
    </xf>
    <xf numFmtId="0" fontId="2" fillId="10" borderId="8" xfId="0" applyFont="1" applyFill="1" applyBorder="1" applyAlignment="1">
      <alignment vertical="center" wrapText="1" readingOrder="1"/>
    </xf>
    <xf numFmtId="0" fontId="1" fillId="11" borderId="6" xfId="0" applyFont="1" applyFill="1" applyBorder="1" applyAlignment="1">
      <alignment vertical="top" wrapText="1"/>
    </xf>
    <xf numFmtId="0" fontId="1" fillId="11" borderId="7" xfId="0" applyFont="1" applyFill="1" applyBorder="1" applyAlignment="1">
      <alignment vertical="top" wrapText="1"/>
    </xf>
    <xf numFmtId="165" fontId="2" fillId="7" borderId="5" xfId="0" applyNumberFormat="1" applyFont="1" applyFill="1" applyBorder="1" applyAlignment="1">
      <alignment vertical="center" wrapText="1" readingOrder="1"/>
    </xf>
    <xf numFmtId="165" fontId="2" fillId="7" borderId="6" xfId="0" applyNumberFormat="1" applyFont="1" applyFill="1" applyBorder="1" applyAlignment="1">
      <alignment vertical="center" wrapText="1" readingOrder="1"/>
    </xf>
    <xf numFmtId="165" fontId="2" fillId="7" borderId="7" xfId="0" applyNumberFormat="1" applyFont="1" applyFill="1" applyBorder="1" applyAlignment="1">
      <alignment vertical="center" wrapText="1" readingOrder="1"/>
    </xf>
    <xf numFmtId="0" fontId="2" fillId="11" borderId="8" xfId="0" applyFont="1" applyFill="1" applyBorder="1" applyAlignment="1">
      <alignment vertical="center" wrapText="1" readingOrder="1"/>
    </xf>
    <xf numFmtId="0" fontId="2" fillId="7" borderId="8" xfId="0" applyFont="1" applyFill="1" applyBorder="1" applyAlignment="1">
      <alignment vertical="center" wrapText="1" readingOrder="1"/>
    </xf>
    <xf numFmtId="0" fontId="3" fillId="10" borderId="8" xfId="0" applyFont="1" applyFill="1" applyBorder="1" applyAlignment="1">
      <alignment horizontal="center" vertical="center" wrapText="1" readingOrder="1"/>
    </xf>
    <xf numFmtId="0" fontId="9" fillId="4" borderId="8" xfId="0" applyFont="1" applyFill="1" applyBorder="1" applyAlignment="1">
      <alignment horizontal="left" vertical="center" wrapText="1" readingOrder="1"/>
    </xf>
    <xf numFmtId="0" fontId="3" fillId="5" borderId="8" xfId="0" applyFont="1" applyFill="1" applyBorder="1" applyAlignment="1">
      <alignment horizontal="center" vertical="center" wrapText="1" readingOrder="1"/>
    </xf>
    <xf numFmtId="0" fontId="4" fillId="5" borderId="8" xfId="0" applyFont="1" applyFill="1" applyBorder="1" applyAlignment="1">
      <alignment horizontal="center" vertical="center" wrapText="1" readingOrder="1"/>
    </xf>
    <xf numFmtId="0" fontId="1" fillId="5" borderId="6" xfId="0" applyFont="1" applyFill="1" applyBorder="1" applyAlignment="1">
      <alignment vertical="top" wrapText="1"/>
    </xf>
    <xf numFmtId="0" fontId="1" fillId="5" borderId="7" xfId="0" applyFont="1" applyFill="1" applyBorder="1" applyAlignment="1">
      <alignment vertical="top" wrapText="1"/>
    </xf>
    <xf numFmtId="0" fontId="19" fillId="8" borderId="8" xfId="0" applyFont="1" applyFill="1" applyBorder="1" applyAlignment="1">
      <alignment horizontal="center" vertical="center" wrapText="1" readingOrder="1"/>
    </xf>
    <xf numFmtId="0" fontId="20" fillId="8" borderId="6" xfId="0" applyFont="1" applyFill="1" applyBorder="1" applyAlignment="1">
      <alignment horizontal="center" vertical="top" wrapText="1"/>
    </xf>
    <xf numFmtId="0" fontId="20" fillId="8" borderId="7" xfId="0" applyFont="1" applyFill="1" applyBorder="1" applyAlignment="1">
      <alignment horizontal="center" vertical="top" wrapText="1"/>
    </xf>
    <xf numFmtId="165" fontId="2" fillId="14" borderId="8" xfId="0" applyNumberFormat="1" applyFont="1" applyFill="1" applyBorder="1" applyAlignment="1">
      <alignment vertical="center" wrapText="1" readingOrder="1"/>
    </xf>
    <xf numFmtId="0" fontId="1" fillId="13" borderId="12" xfId="0" applyFont="1" applyFill="1" applyBorder="1" applyAlignment="1">
      <alignment vertical="top" wrapText="1"/>
    </xf>
    <xf numFmtId="0" fontId="1" fillId="13" borderId="13" xfId="0" applyFont="1" applyFill="1" applyBorder="1" applyAlignment="1">
      <alignment vertical="top" wrapText="1"/>
    </xf>
    <xf numFmtId="0" fontId="1" fillId="14" borderId="20" xfId="0" applyFont="1" applyFill="1" applyBorder="1" applyAlignment="1">
      <alignment vertical="top" wrapText="1"/>
    </xf>
    <xf numFmtId="0" fontId="1" fillId="13" borderId="11" xfId="0" applyFont="1" applyFill="1" applyBorder="1" applyAlignment="1">
      <alignment vertical="top" wrapText="1"/>
    </xf>
    <xf numFmtId="0" fontId="1" fillId="13" borderId="10" xfId="0" applyFont="1" applyFill="1" applyBorder="1" applyAlignment="1">
      <alignment vertical="top" wrapText="1"/>
    </xf>
    <xf numFmtId="165" fontId="2" fillId="12" borderId="8" xfId="0" applyNumberFormat="1" applyFont="1" applyFill="1" applyBorder="1" applyAlignment="1">
      <alignment vertical="center" wrapText="1" readingOrder="1"/>
    </xf>
    <xf numFmtId="0" fontId="1" fillId="13" borderId="6" xfId="0" applyFont="1" applyFill="1" applyBorder="1" applyAlignment="1">
      <alignment vertical="top" wrapText="1"/>
    </xf>
    <xf numFmtId="0" fontId="1" fillId="13" borderId="7" xfId="0" applyFont="1" applyFill="1" applyBorder="1" applyAlignment="1">
      <alignment vertical="top" wrapText="1"/>
    </xf>
    <xf numFmtId="165" fontId="13" fillId="15" borderId="8" xfId="0" applyNumberFormat="1" applyFont="1" applyFill="1" applyBorder="1" applyAlignment="1">
      <alignment vertical="center" wrapText="1" readingOrder="1"/>
    </xf>
    <xf numFmtId="0" fontId="12" fillId="8" borderId="6" xfId="0" applyFont="1" applyFill="1" applyBorder="1" applyAlignment="1">
      <alignment vertical="top" wrapText="1"/>
    </xf>
    <xf numFmtId="0" fontId="12" fillId="8" borderId="7" xfId="0" applyFont="1" applyFill="1" applyBorder="1" applyAlignment="1">
      <alignment vertical="top" wrapText="1"/>
    </xf>
    <xf numFmtId="0" fontId="13" fillId="0" borderId="8" xfId="0" applyFont="1" applyBorder="1" applyAlignment="1">
      <alignment vertical="top" wrapText="1" readingOrder="1"/>
    </xf>
    <xf numFmtId="0" fontId="12" fillId="0" borderId="12" xfId="0" applyFont="1" applyBorder="1" applyAlignment="1">
      <alignment vertical="top" wrapText="1"/>
    </xf>
    <xf numFmtId="0" fontId="12" fillId="0" borderId="13" xfId="0" applyFont="1" applyBorder="1" applyAlignment="1">
      <alignment vertical="top" wrapText="1"/>
    </xf>
    <xf numFmtId="0" fontId="12" fillId="0" borderId="16" xfId="0" applyFont="1" applyBorder="1" applyAlignment="1">
      <alignment vertical="top" wrapText="1"/>
    </xf>
    <xf numFmtId="0" fontId="12" fillId="0" borderId="0" xfId="0" applyFont="1"/>
    <xf numFmtId="0" fontId="12" fillId="0" borderId="17" xfId="0" applyFont="1" applyBorder="1" applyAlignment="1">
      <alignment vertical="top" wrapText="1"/>
    </xf>
    <xf numFmtId="0" fontId="12" fillId="0" borderId="20" xfId="0" applyFont="1" applyBorder="1" applyAlignment="1">
      <alignment vertical="top" wrapText="1"/>
    </xf>
    <xf numFmtId="0" fontId="12" fillId="0" borderId="11" xfId="0" applyFont="1" applyBorder="1" applyAlignment="1">
      <alignment vertical="top" wrapText="1"/>
    </xf>
    <xf numFmtId="0" fontId="12" fillId="0" borderId="10" xfId="0" applyFont="1" applyBorder="1" applyAlignment="1">
      <alignment vertical="top" wrapText="1"/>
    </xf>
    <xf numFmtId="0" fontId="14" fillId="4" borderId="8" xfId="0" applyFont="1" applyFill="1" applyBorder="1" applyAlignment="1">
      <alignment horizontal="center" vertical="center" wrapText="1" readingOrder="1"/>
    </xf>
    <xf numFmtId="0" fontId="12" fillId="4" borderId="20" xfId="0" applyFont="1" applyFill="1" applyBorder="1" applyAlignment="1">
      <alignment vertical="top" wrapText="1"/>
    </xf>
    <xf numFmtId="165" fontId="13" fillId="16" borderId="8" xfId="0" applyNumberFormat="1" applyFont="1" applyFill="1" applyBorder="1" applyAlignment="1">
      <alignment vertical="center" wrapText="1" readingOrder="1"/>
    </xf>
    <xf numFmtId="0" fontId="12" fillId="8" borderId="12" xfId="0" applyFont="1" applyFill="1" applyBorder="1" applyAlignment="1">
      <alignment vertical="top" wrapText="1"/>
    </xf>
    <xf numFmtId="0" fontId="12" fillId="8" borderId="13" xfId="0" applyFont="1" applyFill="1" applyBorder="1" applyAlignment="1">
      <alignment vertical="top" wrapText="1"/>
    </xf>
    <xf numFmtId="0" fontId="12" fillId="16" borderId="20" xfId="0" applyFont="1" applyFill="1" applyBorder="1" applyAlignment="1">
      <alignment vertical="top" wrapText="1"/>
    </xf>
    <xf numFmtId="0" fontId="12" fillId="8" borderId="11" xfId="0" applyFont="1" applyFill="1" applyBorder="1" applyAlignment="1">
      <alignment vertical="top" wrapText="1"/>
    </xf>
    <xf numFmtId="0" fontId="12" fillId="8" borderId="10" xfId="0" applyFont="1" applyFill="1" applyBorder="1" applyAlignment="1">
      <alignment vertical="top" wrapText="1"/>
    </xf>
    <xf numFmtId="0" fontId="14" fillId="7" borderId="8" xfId="0" applyFont="1" applyFill="1" applyBorder="1" applyAlignment="1">
      <alignment horizontal="center" vertical="center" wrapText="1" readingOrder="1"/>
    </xf>
    <xf numFmtId="0" fontId="12" fillId="0" borderId="6" xfId="0" applyFont="1" applyBorder="1" applyAlignment="1">
      <alignment vertical="top" wrapText="1"/>
    </xf>
    <xf numFmtId="0" fontId="12" fillId="0" borderId="7" xfId="0" applyFont="1" applyBorder="1" applyAlignment="1">
      <alignment vertical="top" wrapText="1"/>
    </xf>
    <xf numFmtId="0" fontId="13" fillId="8" borderId="8" xfId="0" applyFont="1" applyFill="1" applyBorder="1" applyAlignment="1">
      <alignment vertical="center" wrapText="1" readingOrder="1"/>
    </xf>
    <xf numFmtId="0" fontId="13" fillId="9" borderId="8" xfId="0" applyFont="1" applyFill="1" applyBorder="1" applyAlignment="1">
      <alignment vertical="center" wrapText="1" readingOrder="1"/>
    </xf>
    <xf numFmtId="165" fontId="13" fillId="9" borderId="5" xfId="0" applyNumberFormat="1" applyFont="1" applyFill="1" applyBorder="1" applyAlignment="1">
      <alignment vertical="center" wrapText="1" readingOrder="1"/>
    </xf>
    <xf numFmtId="165" fontId="13" fillId="9" borderId="6" xfId="0" applyNumberFormat="1" applyFont="1" applyFill="1" applyBorder="1" applyAlignment="1">
      <alignment vertical="center" wrapText="1" readingOrder="1"/>
    </xf>
    <xf numFmtId="165" fontId="13" fillId="9" borderId="7" xfId="0" applyNumberFormat="1" applyFont="1" applyFill="1" applyBorder="1" applyAlignment="1">
      <alignment vertical="center" wrapText="1" readingOrder="1"/>
    </xf>
    <xf numFmtId="0" fontId="13" fillId="4" borderId="33" xfId="0" applyFont="1" applyFill="1" applyBorder="1" applyAlignment="1">
      <alignment vertical="top" wrapText="1" readingOrder="1"/>
    </xf>
    <xf numFmtId="0" fontId="12" fillId="0" borderId="34" xfId="0" applyFont="1" applyBorder="1" applyAlignment="1">
      <alignment vertical="top" wrapText="1"/>
    </xf>
    <xf numFmtId="0" fontId="12" fillId="0" borderId="35" xfId="0" applyFont="1" applyBorder="1" applyAlignment="1">
      <alignment vertical="top" wrapText="1"/>
    </xf>
    <xf numFmtId="0" fontId="12" fillId="4" borderId="36" xfId="0" applyFont="1" applyFill="1" applyBorder="1" applyAlignment="1">
      <alignment vertical="top" wrapText="1"/>
    </xf>
    <xf numFmtId="0" fontId="12" fillId="0" borderId="37" xfId="0" applyFont="1" applyBorder="1"/>
    <xf numFmtId="0" fontId="12" fillId="0" borderId="38" xfId="0" applyFont="1" applyBorder="1" applyAlignment="1">
      <alignment vertical="top" wrapText="1"/>
    </xf>
    <xf numFmtId="0" fontId="12" fillId="4" borderId="39" xfId="0" applyFont="1" applyFill="1" applyBorder="1" applyAlignment="1">
      <alignment vertical="top" wrapText="1"/>
    </xf>
    <xf numFmtId="0" fontId="12" fillId="0" borderId="40" xfId="0" applyFont="1" applyBorder="1" applyAlignment="1">
      <alignment vertical="top" wrapText="1"/>
    </xf>
    <xf numFmtId="0" fontId="12" fillId="0" borderId="41" xfId="0" applyFont="1" applyBorder="1" applyAlignment="1">
      <alignment vertical="top" wrapText="1"/>
    </xf>
    <xf numFmtId="0" fontId="12" fillId="4" borderId="14" xfId="0" applyFont="1" applyFill="1" applyBorder="1" applyAlignment="1">
      <alignment vertical="top" wrapText="1"/>
    </xf>
    <xf numFmtId="0" fontId="12" fillId="0" borderId="23" xfId="0" applyFont="1" applyBorder="1" applyAlignment="1">
      <alignment vertical="top" wrapText="1"/>
    </xf>
    <xf numFmtId="0" fontId="12" fillId="0" borderId="15" xfId="0" applyFont="1" applyBorder="1" applyAlignment="1">
      <alignment vertical="top" wrapText="1"/>
    </xf>
    <xf numFmtId="0" fontId="12" fillId="4" borderId="24" xfId="0" applyFont="1" applyFill="1" applyBorder="1" applyAlignment="1">
      <alignment vertical="top" wrapText="1"/>
    </xf>
    <xf numFmtId="0" fontId="12" fillId="0" borderId="25" xfId="0" applyFont="1" applyBorder="1" applyAlignment="1">
      <alignment vertical="top" wrapText="1"/>
    </xf>
    <xf numFmtId="0" fontId="13" fillId="4" borderId="8" xfId="0" applyFont="1" applyFill="1" applyBorder="1" applyAlignment="1">
      <alignment horizontal="center" vertical="center" wrapText="1" readingOrder="1"/>
    </xf>
    <xf numFmtId="0" fontId="12" fillId="4" borderId="16" xfId="0" applyFont="1" applyFill="1" applyBorder="1" applyAlignment="1">
      <alignment vertical="top" wrapText="1"/>
    </xf>
    <xf numFmtId="0" fontId="14" fillId="6" borderId="8" xfId="0" applyFont="1" applyFill="1" applyBorder="1" applyAlignment="1">
      <alignment horizontal="center" vertical="center" wrapText="1" readingOrder="1"/>
    </xf>
    <xf numFmtId="165" fontId="26" fillId="13" borderId="8" xfId="0" applyNumberFormat="1" applyFont="1" applyFill="1" applyBorder="1" applyAlignment="1">
      <alignment vertical="center" wrapText="1" readingOrder="1"/>
    </xf>
    <xf numFmtId="165" fontId="26" fillId="14" borderId="8" xfId="0" applyNumberFormat="1" applyFont="1" applyFill="1" applyBorder="1" applyAlignment="1">
      <alignment vertical="center" wrapText="1" readingOrder="1"/>
    </xf>
    <xf numFmtId="0" fontId="1" fillId="13" borderId="20" xfId="0" applyFont="1" applyFill="1" applyBorder="1" applyAlignment="1">
      <alignment vertical="top" wrapText="1"/>
    </xf>
    <xf numFmtId="0" fontId="26" fillId="11" borderId="8" xfId="0" applyFont="1" applyFill="1" applyBorder="1" applyAlignment="1">
      <alignment vertical="center" wrapText="1" readingOrder="1"/>
    </xf>
    <xf numFmtId="0" fontId="26" fillId="10" borderId="8" xfId="0" applyFont="1" applyFill="1" applyBorder="1" applyAlignment="1">
      <alignment vertical="center" wrapText="1" readingOrder="1"/>
    </xf>
    <xf numFmtId="0" fontId="26" fillId="4" borderId="8" xfId="0" applyFont="1" applyFill="1" applyBorder="1" applyAlignment="1">
      <alignment vertical="top" wrapText="1" readingOrder="1"/>
    </xf>
    <xf numFmtId="165" fontId="26" fillId="12" borderId="8" xfId="0" applyNumberFormat="1" applyFont="1" applyFill="1" applyBorder="1" applyAlignment="1">
      <alignment vertical="center" wrapText="1" readingOrder="1"/>
    </xf>
    <xf numFmtId="165" fontId="2" fillId="0" borderId="8" xfId="0" applyNumberFormat="1" applyFont="1" applyBorder="1" applyAlignment="1">
      <alignment vertical="center" wrapText="1" readingOrder="1"/>
    </xf>
    <xf numFmtId="0" fontId="22" fillId="0" borderId="0" xfId="0" applyFont="1" applyAlignment="1">
      <alignment horizontal="center" vertical="center" wrapText="1"/>
    </xf>
    <xf numFmtId="0" fontId="22" fillId="0" borderId="0" xfId="0" applyFont="1" applyAlignment="1">
      <alignment vertical="top" wrapText="1"/>
    </xf>
    <xf numFmtId="165" fontId="2" fillId="6" borderId="8" xfId="0" applyNumberFormat="1" applyFont="1" applyFill="1" applyBorder="1" applyAlignment="1">
      <alignment horizontal="center" vertical="center" wrapText="1" readingOrder="1"/>
    </xf>
    <xf numFmtId="0" fontId="29" fillId="10" borderId="8" xfId="0" applyFont="1" applyFill="1" applyBorder="1" applyAlignment="1">
      <alignment horizontal="center" vertical="center" wrapText="1" readingOrder="1"/>
    </xf>
    <xf numFmtId="0" fontId="26" fillId="10" borderId="8" xfId="0" applyFont="1" applyFill="1" applyBorder="1" applyAlignment="1">
      <alignment horizontal="center" vertical="center" wrapText="1" readingOrder="1"/>
    </xf>
    <xf numFmtId="0" fontId="2" fillId="7" borderId="8" xfId="0" applyFont="1" applyFill="1" applyBorder="1" applyAlignment="1">
      <alignment horizontal="center" vertical="center" wrapText="1" readingOrder="1"/>
    </xf>
    <xf numFmtId="165" fontId="2" fillId="7" borderId="8" xfId="0" applyNumberFormat="1" applyFont="1" applyFill="1" applyBorder="1" applyAlignment="1">
      <alignment horizontal="center" vertical="center" wrapText="1" readingOrder="1"/>
    </xf>
    <xf numFmtId="0" fontId="1" fillId="4" borderId="18" xfId="0" applyFont="1" applyFill="1" applyBorder="1" applyAlignment="1">
      <alignment vertical="top" wrapText="1"/>
    </xf>
    <xf numFmtId="0" fontId="1" fillId="0" borderId="19" xfId="0" applyFont="1" applyBorder="1" applyAlignment="1">
      <alignment vertical="top" wrapText="1"/>
    </xf>
    <xf numFmtId="0" fontId="1" fillId="4" borderId="21" xfId="0" applyFont="1" applyFill="1" applyBorder="1" applyAlignment="1">
      <alignment vertical="top" wrapText="1"/>
    </xf>
    <xf numFmtId="0" fontId="1" fillId="0" borderId="26" xfId="0" applyFont="1" applyBorder="1" applyAlignment="1">
      <alignment vertical="top" wrapText="1"/>
    </xf>
    <xf numFmtId="0" fontId="1" fillId="0" borderId="22" xfId="0" applyFont="1" applyBorder="1" applyAlignment="1">
      <alignment vertical="top" wrapText="1"/>
    </xf>
    <xf numFmtId="165" fontId="2" fillId="4" borderId="8" xfId="0" applyNumberFormat="1" applyFont="1" applyFill="1" applyBorder="1" applyAlignment="1">
      <alignment horizontal="center" vertical="center" wrapText="1" readingOrder="1"/>
    </xf>
    <xf numFmtId="0" fontId="2" fillId="4" borderId="8" xfId="0" applyFont="1" applyFill="1" applyBorder="1" applyAlignment="1">
      <alignment vertical="center" wrapText="1" readingOrder="1"/>
    </xf>
    <xf numFmtId="0" fontId="2" fillId="6" borderId="8" xfId="0" applyFont="1" applyFill="1" applyBorder="1" applyAlignment="1">
      <alignment horizontal="center" vertical="center" wrapText="1" readingOrder="1"/>
    </xf>
    <xf numFmtId="165" fontId="2" fillId="0" borderId="8" xfId="0" applyNumberFormat="1" applyFont="1" applyBorder="1" applyAlignment="1">
      <alignment horizontal="center" vertical="center" wrapText="1" readingOrder="1"/>
    </xf>
    <xf numFmtId="0" fontId="7" fillId="4" borderId="9" xfId="0" applyFont="1" applyFill="1" applyBorder="1" applyAlignment="1">
      <alignment horizontal="left" vertical="top" wrapText="1" readingOrder="1"/>
    </xf>
    <xf numFmtId="0" fontId="8" fillId="4" borderId="9" xfId="0" applyFont="1" applyFill="1" applyBorder="1" applyAlignment="1">
      <alignment horizontal="left" vertical="top" wrapText="1" readingOrder="1"/>
    </xf>
    <xf numFmtId="0" fontId="3" fillId="4" borderId="8" xfId="0" applyFont="1" applyFill="1" applyBorder="1" applyAlignment="1">
      <alignment horizontal="left" vertical="top" wrapText="1" readingOrder="1"/>
    </xf>
    <xf numFmtId="0" fontId="5" fillId="5" borderId="8" xfId="0" applyFont="1" applyFill="1" applyBorder="1" applyAlignment="1">
      <alignment vertical="top" wrapText="1" readingOrder="1"/>
    </xf>
    <xf numFmtId="0" fontId="2" fillId="0" borderId="8" xfId="0" applyFont="1" applyBorder="1" applyAlignment="1">
      <alignment horizontal="center" vertical="center" wrapText="1" readingOrder="1"/>
    </xf>
    <xf numFmtId="2" fontId="2" fillId="4" borderId="8" xfId="0" applyNumberFormat="1" applyFont="1" applyFill="1" applyBorder="1" applyAlignment="1">
      <alignment horizontal="center" vertical="center" wrapText="1" readingOrder="1"/>
    </xf>
    <xf numFmtId="2" fontId="1" fillId="0" borderId="6" xfId="0" applyNumberFormat="1" applyFont="1" applyBorder="1" applyAlignment="1">
      <alignment vertical="top" wrapText="1"/>
    </xf>
    <xf numFmtId="2" fontId="1" fillId="0" borderId="7" xfId="0" applyNumberFormat="1" applyFont="1" applyBorder="1" applyAlignment="1">
      <alignment vertical="top" wrapText="1"/>
    </xf>
    <xf numFmtId="2" fontId="2" fillId="6" borderId="8" xfId="0" applyNumberFormat="1" applyFont="1" applyFill="1" applyBorder="1" applyAlignment="1">
      <alignment horizontal="center" vertical="center" wrapText="1" readingOrder="1"/>
    </xf>
    <xf numFmtId="167" fontId="2" fillId="4" borderId="8" xfId="0" applyNumberFormat="1" applyFont="1" applyFill="1" applyBorder="1" applyAlignment="1">
      <alignment horizontal="center" vertical="center" wrapText="1" readingOrder="1"/>
    </xf>
    <xf numFmtId="0" fontId="2" fillId="0" borderId="8" xfId="0" applyFont="1" applyBorder="1" applyAlignment="1">
      <alignment vertical="center" wrapText="1" readingOrder="1"/>
    </xf>
    <xf numFmtId="0" fontId="6" fillId="0" borderId="4" xfId="0" applyFont="1" applyBorder="1" applyAlignment="1">
      <alignment vertical="center" wrapText="1" readingOrder="1"/>
    </xf>
    <xf numFmtId="165" fontId="2" fillId="6" borderId="8" xfId="0" applyNumberFormat="1" applyFont="1" applyFill="1" applyBorder="1" applyAlignment="1">
      <alignment horizontal="right" vertical="center" wrapText="1" readingOrder="1"/>
    </xf>
    <xf numFmtId="2" fontId="2" fillId="4" borderId="8" xfId="0" applyNumberFormat="1" applyFont="1" applyFill="1" applyBorder="1" applyAlignment="1">
      <alignment horizontal="right" vertical="center" wrapText="1" readingOrder="1"/>
    </xf>
    <xf numFmtId="2" fontId="1" fillId="0" borderId="12" xfId="0" applyNumberFormat="1" applyFont="1" applyBorder="1" applyAlignment="1">
      <alignment vertical="top" wrapText="1"/>
    </xf>
    <xf numFmtId="2" fontId="1" fillId="0" borderId="13" xfId="0" applyNumberFormat="1" applyFont="1" applyBorder="1" applyAlignment="1">
      <alignment vertical="top" wrapText="1"/>
    </xf>
    <xf numFmtId="2" fontId="1" fillId="4" borderId="20" xfId="0" applyNumberFormat="1" applyFont="1" applyFill="1" applyBorder="1" applyAlignment="1">
      <alignment vertical="top" wrapText="1"/>
    </xf>
    <xf numFmtId="2" fontId="1" fillId="0" borderId="11" xfId="0" applyNumberFormat="1" applyFont="1" applyBorder="1" applyAlignment="1">
      <alignment vertical="top" wrapText="1"/>
    </xf>
    <xf numFmtId="2" fontId="1" fillId="0" borderId="10" xfId="0" applyNumberFormat="1" applyFont="1" applyBorder="1" applyAlignment="1">
      <alignment vertical="top" wrapText="1"/>
    </xf>
    <xf numFmtId="0" fontId="2" fillId="9" borderId="8" xfId="0" applyFont="1" applyFill="1" applyBorder="1" applyAlignment="1">
      <alignment horizontal="right" vertical="center" wrapText="1" readingOrder="1"/>
    </xf>
    <xf numFmtId="0" fontId="1" fillId="8" borderId="6" xfId="0" applyFont="1" applyFill="1" applyBorder="1" applyAlignment="1">
      <alignment vertical="top" wrapText="1"/>
    </xf>
    <xf numFmtId="0" fontId="1" fillId="8" borderId="7" xfId="0" applyFont="1" applyFill="1" applyBorder="1" applyAlignment="1">
      <alignment vertical="top" wrapText="1"/>
    </xf>
    <xf numFmtId="0" fontId="1" fillId="0" borderId="14" xfId="0" applyFont="1" applyBorder="1" applyAlignment="1">
      <alignment vertical="top" wrapText="1"/>
    </xf>
    <xf numFmtId="0" fontId="1" fillId="0" borderId="24" xfId="0" applyFont="1" applyBorder="1" applyAlignment="1">
      <alignment vertical="top" wrapText="1"/>
    </xf>
    <xf numFmtId="165" fontId="2" fillId="6" borderId="5" xfId="0" applyNumberFormat="1" applyFont="1" applyFill="1" applyBorder="1" applyAlignment="1">
      <alignment horizontal="right" vertical="center" wrapText="1" readingOrder="1"/>
    </xf>
    <xf numFmtId="165" fontId="2" fillId="6" borderId="6" xfId="0" applyNumberFormat="1" applyFont="1" applyFill="1" applyBorder="1" applyAlignment="1">
      <alignment horizontal="right" vertical="center" wrapText="1" readingOrder="1"/>
    </xf>
    <xf numFmtId="165" fontId="2" fillId="6" borderId="7" xfId="0" applyNumberFormat="1" applyFont="1" applyFill="1" applyBorder="1" applyAlignment="1">
      <alignment horizontal="right" vertical="center" wrapText="1" readingOrder="1"/>
    </xf>
    <xf numFmtId="2" fontId="2" fillId="4" borderId="27" xfId="0" applyNumberFormat="1" applyFont="1" applyFill="1" applyBorder="1" applyAlignment="1">
      <alignment horizontal="right" vertical="center" wrapText="1" readingOrder="1"/>
    </xf>
    <xf numFmtId="2" fontId="2" fillId="4" borderId="12" xfId="0" applyNumberFormat="1" applyFont="1" applyFill="1" applyBorder="1" applyAlignment="1">
      <alignment horizontal="right" vertical="center" wrapText="1" readingOrder="1"/>
    </xf>
    <xf numFmtId="2" fontId="2" fillId="4" borderId="13" xfId="0" applyNumberFormat="1" applyFont="1" applyFill="1" applyBorder="1" applyAlignment="1">
      <alignment horizontal="right" vertical="center" wrapText="1" readingOrder="1"/>
    </xf>
    <xf numFmtId="2" fontId="2" fillId="4" borderId="20" xfId="0" applyNumberFormat="1" applyFont="1" applyFill="1" applyBorder="1" applyAlignment="1">
      <alignment horizontal="right" vertical="center" wrapText="1" readingOrder="1"/>
    </xf>
    <xf numFmtId="2" fontId="2" fillId="4" borderId="11" xfId="0" applyNumberFormat="1" applyFont="1" applyFill="1" applyBorder="1" applyAlignment="1">
      <alignment horizontal="right" vertical="center" wrapText="1" readingOrder="1"/>
    </xf>
    <xf numFmtId="2" fontId="2" fillId="4" borderId="10" xfId="0" applyNumberFormat="1" applyFont="1" applyFill="1" applyBorder="1" applyAlignment="1">
      <alignment horizontal="right" vertical="center" wrapText="1" readingOrder="1"/>
    </xf>
    <xf numFmtId="0" fontId="3" fillId="0" borderId="0" xfId="0" applyFont="1" applyAlignment="1">
      <alignment horizontal="right" vertical="center" wrapText="1" readingOrder="1"/>
    </xf>
    <xf numFmtId="0" fontId="4" fillId="2" borderId="1" xfId="0" applyFont="1" applyFill="1" applyBorder="1" applyAlignment="1">
      <alignment vertical="center"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3" fillId="4" borderId="9" xfId="0" applyFont="1" applyFill="1" applyBorder="1" applyAlignment="1">
      <alignment horizontal="left" vertical="center" wrapText="1" readingOrder="1"/>
    </xf>
    <xf numFmtId="0" fontId="2" fillId="4" borderId="9" xfId="0" applyFont="1" applyFill="1" applyBorder="1" applyAlignment="1">
      <alignment vertical="top" wrapText="1" readingOrder="1"/>
    </xf>
    <xf numFmtId="0" fontId="5" fillId="5" borderId="8" xfId="0" applyFont="1" applyFill="1" applyBorder="1" applyAlignment="1">
      <alignment horizontal="center" vertical="center" wrapText="1" readingOrder="1"/>
    </xf>
    <xf numFmtId="0" fontId="8" fillId="4" borderId="9" xfId="0" applyFont="1" applyFill="1" applyBorder="1" applyAlignment="1">
      <alignment vertical="top" wrapText="1" readingOrder="1"/>
    </xf>
    <xf numFmtId="0" fontId="27" fillId="0" borderId="0" xfId="0" applyFont="1" applyAlignment="1">
      <alignment horizontal="center" vertical="center" wrapText="1"/>
    </xf>
    <xf numFmtId="0" fontId="3" fillId="0" borderId="0" xfId="0" applyFont="1" applyAlignment="1">
      <alignment horizontal="left" vertical="center" wrapText="1" readingOrder="1"/>
    </xf>
    <xf numFmtId="0" fontId="2" fillId="0" borderId="0" xfId="0" applyFont="1" applyAlignment="1">
      <alignment horizontal="right" vertical="center" wrapText="1" readingOrder="1"/>
    </xf>
    <xf numFmtId="0" fontId="2" fillId="0" borderId="0" xfId="0" applyFont="1" applyAlignment="1">
      <alignment horizontal="left" vertical="center" wrapText="1" readingOrder="1"/>
    </xf>
    <xf numFmtId="166" fontId="3" fillId="0" borderId="0" xfId="0" applyNumberFormat="1" applyFont="1" applyAlignment="1">
      <alignment horizontal="left" vertical="center" wrapText="1" readingOrder="1"/>
    </xf>
    <xf numFmtId="0" fontId="2" fillId="0" borderId="0" xfId="0" applyFont="1" applyAlignment="1">
      <alignment horizontal="right" vertical="top" wrapText="1" readingOrder="1"/>
    </xf>
    <xf numFmtId="0" fontId="3" fillId="0" borderId="0" xfId="0" applyFont="1" applyAlignment="1">
      <alignment horizontal="right" vertical="top" wrapText="1" readingOrder="1"/>
    </xf>
    <xf numFmtId="0" fontId="6" fillId="0" borderId="4" xfId="0" applyFont="1" applyBorder="1" applyAlignment="1">
      <alignment vertical="top" wrapText="1" readingOrder="1"/>
    </xf>
    <xf numFmtId="0" fontId="2" fillId="3" borderId="5" xfId="0" applyFont="1" applyFill="1" applyBorder="1" applyAlignment="1">
      <alignment vertical="top" wrapText="1" readingOrder="1"/>
    </xf>
    <xf numFmtId="0" fontId="2" fillId="3" borderId="7" xfId="0" applyFont="1" applyFill="1" applyBorder="1" applyAlignment="1">
      <alignment horizontal="center" vertical="center" wrapText="1" readingOrder="1"/>
    </xf>
    <xf numFmtId="0" fontId="3" fillId="0" borderId="0" xfId="0" applyFont="1" applyAlignment="1">
      <alignment vertical="center" wrapText="1" readingOrder="1"/>
    </xf>
    <xf numFmtId="0" fontId="2" fillId="18" borderId="8" xfId="0" applyFont="1" applyFill="1" applyBorder="1" applyAlignment="1">
      <alignment horizontal="right" vertical="center" wrapText="1" readingOrder="1"/>
    </xf>
    <xf numFmtId="165" fontId="2" fillId="13" borderId="8" xfId="0" applyNumberFormat="1" applyFont="1" applyFill="1" applyBorder="1" applyAlignment="1">
      <alignment horizontal="center" vertical="center" wrapText="1" readingOrder="1"/>
    </xf>
    <xf numFmtId="0" fontId="1" fillId="13" borderId="16" xfId="0" applyFont="1" applyFill="1" applyBorder="1" applyAlignment="1">
      <alignment vertical="top" wrapText="1"/>
    </xf>
    <xf numFmtId="0" fontId="1" fillId="13" borderId="0" xfId="0" applyFont="1" applyFill="1"/>
    <xf numFmtId="0" fontId="1" fillId="13" borderId="17" xfId="0" applyFont="1" applyFill="1" applyBorder="1" applyAlignment="1">
      <alignment vertical="top" wrapText="1"/>
    </xf>
    <xf numFmtId="0" fontId="2" fillId="0" borderId="8" xfId="0" applyFont="1" applyBorder="1" applyAlignment="1">
      <alignment horizontal="center" wrapText="1" readingOrder="1"/>
    </xf>
    <xf numFmtId="0" fontId="1" fillId="0" borderId="12" xfId="0" applyFont="1" applyBorder="1" applyAlignment="1">
      <alignment wrapText="1" readingOrder="1"/>
    </xf>
    <xf numFmtId="0" fontId="1" fillId="0" borderId="13" xfId="0" applyFont="1" applyBorder="1" applyAlignment="1">
      <alignment wrapText="1" readingOrder="1"/>
    </xf>
    <xf numFmtId="0" fontId="1" fillId="0" borderId="16" xfId="0" applyFont="1" applyBorder="1" applyAlignment="1">
      <alignment wrapText="1" readingOrder="1"/>
    </xf>
    <xf numFmtId="0" fontId="1" fillId="0" borderId="0" xfId="0" applyFont="1" applyAlignment="1">
      <alignment readingOrder="1"/>
    </xf>
    <xf numFmtId="0" fontId="1" fillId="0" borderId="17" xfId="0" applyFont="1" applyBorder="1" applyAlignment="1">
      <alignment wrapText="1" readingOrder="1"/>
    </xf>
    <xf numFmtId="0" fontId="1" fillId="0" borderId="20" xfId="0" applyFont="1" applyBorder="1" applyAlignment="1">
      <alignment wrapText="1" readingOrder="1"/>
    </xf>
    <xf numFmtId="0" fontId="1" fillId="0" borderId="11" xfId="0" applyFont="1" applyBorder="1" applyAlignment="1">
      <alignment wrapText="1" readingOrder="1"/>
    </xf>
    <xf numFmtId="0" fontId="1" fillId="0" borderId="10" xfId="0" applyFont="1" applyBorder="1" applyAlignment="1">
      <alignment wrapText="1" readingOrder="1"/>
    </xf>
    <xf numFmtId="0" fontId="28" fillId="0" borderId="12" xfId="0" applyFont="1" applyBorder="1" applyAlignment="1">
      <alignment vertical="top" wrapText="1"/>
    </xf>
    <xf numFmtId="0" fontId="28" fillId="0" borderId="13" xfId="0" applyFont="1" applyBorder="1" applyAlignment="1">
      <alignment vertical="top" wrapText="1"/>
    </xf>
    <xf numFmtId="0" fontId="28" fillId="4" borderId="16" xfId="0" applyFont="1" applyFill="1" applyBorder="1" applyAlignment="1">
      <alignment vertical="top" wrapText="1"/>
    </xf>
    <xf numFmtId="0" fontId="28" fillId="0" borderId="0" xfId="0" applyFont="1"/>
    <xf numFmtId="0" fontId="28" fillId="0" borderId="17" xfId="0" applyFont="1" applyBorder="1" applyAlignment="1">
      <alignment vertical="top" wrapText="1"/>
    </xf>
    <xf numFmtId="0" fontId="28" fillId="4" borderId="20" xfId="0" applyFont="1" applyFill="1" applyBorder="1" applyAlignment="1">
      <alignment vertical="top" wrapText="1"/>
    </xf>
    <xf numFmtId="0" fontId="28" fillId="0" borderId="11" xfId="0" applyFont="1" applyBorder="1" applyAlignment="1">
      <alignment vertical="top" wrapText="1"/>
    </xf>
    <xf numFmtId="0" fontId="28" fillId="0" borderId="10" xfId="0" applyFont="1" applyBorder="1" applyAlignment="1">
      <alignment vertical="top" wrapText="1"/>
    </xf>
    <xf numFmtId="0" fontId="1" fillId="0" borderId="0" xfId="0" applyFont="1" applyAlignment="1">
      <alignment vertical="top"/>
    </xf>
    <xf numFmtId="43" fontId="2" fillId="7" borderId="8" xfId="1" applyFont="1" applyFill="1" applyBorder="1" applyAlignment="1">
      <alignment horizontal="center" vertical="center" wrapText="1" readingOrder="1"/>
    </xf>
    <xf numFmtId="43" fontId="1" fillId="0" borderId="6" xfId="1" applyFont="1" applyBorder="1" applyAlignment="1">
      <alignment vertical="top" wrapText="1"/>
    </xf>
    <xf numFmtId="0" fontId="26" fillId="0" borderId="8" xfId="0" applyFont="1" applyBorder="1" applyAlignment="1">
      <alignment vertical="top" wrapText="1" readingOrder="1"/>
    </xf>
    <xf numFmtId="0" fontId="29" fillId="4" borderId="8" xfId="0" applyFont="1" applyFill="1" applyBorder="1" applyAlignment="1">
      <alignment horizontal="center" vertical="center" wrapText="1" readingOrder="1"/>
    </xf>
    <xf numFmtId="165" fontId="26" fillId="0" borderId="8" xfId="0" applyNumberFormat="1" applyFont="1" applyBorder="1" applyAlignment="1">
      <alignment vertical="center" wrapText="1" readingOrder="1"/>
    </xf>
    <xf numFmtId="0" fontId="29" fillId="7" borderId="8" xfId="0" applyFont="1" applyFill="1" applyBorder="1" applyAlignment="1">
      <alignment horizontal="center" vertical="center" wrapText="1" readingOrder="1"/>
    </xf>
    <xf numFmtId="0" fontId="26" fillId="0" borderId="8" xfId="0" applyFont="1" applyBorder="1" applyAlignment="1">
      <alignment vertical="center" wrapText="1" readingOrder="1"/>
    </xf>
    <xf numFmtId="0" fontId="26" fillId="4" borderId="33" xfId="0" applyFont="1" applyFill="1" applyBorder="1" applyAlignment="1">
      <alignment vertical="top" wrapText="1" readingOrder="1"/>
    </xf>
    <xf numFmtId="0" fontId="1" fillId="0" borderId="34" xfId="0" applyFont="1" applyBorder="1" applyAlignment="1">
      <alignment vertical="top" wrapText="1"/>
    </xf>
    <xf numFmtId="0" fontId="1" fillId="0" borderId="35" xfId="0" applyFont="1" applyBorder="1" applyAlignment="1">
      <alignment vertical="top" wrapText="1"/>
    </xf>
    <xf numFmtId="0" fontId="1" fillId="4" borderId="36" xfId="0" applyFont="1" applyFill="1" applyBorder="1" applyAlignment="1">
      <alignment vertical="top" wrapText="1"/>
    </xf>
    <xf numFmtId="0" fontId="1" fillId="0" borderId="37" xfId="0" applyFont="1" applyBorder="1"/>
    <xf numFmtId="0" fontId="1" fillId="0" borderId="38" xfId="0" applyFont="1" applyBorder="1" applyAlignment="1">
      <alignment vertical="top" wrapText="1"/>
    </xf>
    <xf numFmtId="0" fontId="1" fillId="4" borderId="39" xfId="0" applyFont="1" applyFill="1" applyBorder="1" applyAlignment="1">
      <alignment vertical="top" wrapText="1"/>
    </xf>
    <xf numFmtId="0" fontId="1" fillId="0" borderId="40" xfId="0" applyFont="1" applyBorder="1" applyAlignment="1">
      <alignment vertical="top" wrapText="1"/>
    </xf>
    <xf numFmtId="0" fontId="1" fillId="0" borderId="41" xfId="0" applyFont="1" applyBorder="1" applyAlignment="1">
      <alignment vertical="top" wrapText="1"/>
    </xf>
    <xf numFmtId="0" fontId="26" fillId="4" borderId="8" xfId="0" applyFont="1" applyFill="1" applyBorder="1" applyAlignment="1">
      <alignment horizontal="center" vertical="center" wrapText="1" readingOrder="1"/>
    </xf>
    <xf numFmtId="0" fontId="29" fillId="6" borderId="8" xfId="0" applyFont="1" applyFill="1" applyBorder="1" applyAlignment="1">
      <alignment horizontal="center" vertical="center" wrapText="1" readingOrder="1"/>
    </xf>
    <xf numFmtId="165" fontId="26" fillId="0" borderId="8" xfId="0" applyNumberFormat="1" applyFont="1" applyBorder="1" applyAlignment="1">
      <alignment horizontal="right" vertical="center" wrapText="1" readingOrder="1"/>
    </xf>
    <xf numFmtId="0" fontId="1" fillId="0" borderId="12" xfId="0" applyFont="1" applyBorder="1" applyAlignment="1">
      <alignment horizontal="right" vertical="top" wrapText="1" readingOrder="1"/>
    </xf>
    <xf numFmtId="0" fontId="1" fillId="0" borderId="13" xfId="0" applyFont="1" applyBorder="1" applyAlignment="1">
      <alignment horizontal="right" vertical="top" wrapText="1" readingOrder="1"/>
    </xf>
    <xf numFmtId="0" fontId="1" fillId="0" borderId="20" xfId="0" applyFont="1" applyBorder="1" applyAlignment="1">
      <alignment horizontal="right" vertical="top" wrapText="1" readingOrder="1"/>
    </xf>
    <xf numFmtId="0" fontId="1" fillId="0" borderId="11" xfId="0" applyFont="1" applyBorder="1" applyAlignment="1">
      <alignment horizontal="right" vertical="top" wrapText="1" readingOrder="1"/>
    </xf>
    <xf numFmtId="0" fontId="1" fillId="0" borderId="10" xfId="0" applyFont="1" applyBorder="1" applyAlignment="1">
      <alignment horizontal="right" vertical="top" wrapText="1" readingOrder="1"/>
    </xf>
    <xf numFmtId="0" fontId="1" fillId="0" borderId="6" xfId="0" applyFont="1" applyBorder="1" applyAlignment="1">
      <alignment horizontal="right" vertical="top" wrapText="1" readingOrder="1"/>
    </xf>
    <xf numFmtId="0" fontId="1" fillId="0" borderId="7" xfId="0" applyFont="1" applyBorder="1" applyAlignment="1">
      <alignment horizontal="right" vertical="top" wrapText="1" readingOrder="1"/>
    </xf>
    <xf numFmtId="0" fontId="2" fillId="17" borderId="8" xfId="0" applyFont="1" applyFill="1" applyBorder="1" applyAlignment="1">
      <alignment vertical="top" wrapText="1" readingOrder="1"/>
    </xf>
    <xf numFmtId="0" fontId="1" fillId="17" borderId="12" xfId="0" applyFont="1" applyFill="1" applyBorder="1" applyAlignment="1">
      <alignment vertical="top" wrapText="1"/>
    </xf>
    <xf numFmtId="0" fontId="1" fillId="17" borderId="13" xfId="0" applyFont="1" applyFill="1" applyBorder="1" applyAlignment="1">
      <alignment vertical="top" wrapText="1"/>
    </xf>
    <xf numFmtId="0" fontId="1" fillId="17" borderId="16" xfId="0" applyFont="1" applyFill="1" applyBorder="1" applyAlignment="1">
      <alignment vertical="top" wrapText="1"/>
    </xf>
    <xf numFmtId="0" fontId="1" fillId="17" borderId="0" xfId="0" applyFont="1" applyFill="1"/>
    <xf numFmtId="0" fontId="1" fillId="17" borderId="17" xfId="0" applyFont="1" applyFill="1" applyBorder="1" applyAlignment="1">
      <alignment vertical="top" wrapText="1"/>
    </xf>
    <xf numFmtId="0" fontId="1" fillId="17" borderId="20" xfId="0" applyFont="1" applyFill="1" applyBorder="1" applyAlignment="1">
      <alignment vertical="top" wrapText="1"/>
    </xf>
    <xf numFmtId="0" fontId="1" fillId="17" borderId="11" xfId="0" applyFont="1" applyFill="1" applyBorder="1" applyAlignment="1">
      <alignment vertical="top" wrapText="1"/>
    </xf>
    <xf numFmtId="0" fontId="1" fillId="17" borderId="10" xfId="0" applyFont="1" applyFill="1" applyBorder="1" applyAlignment="1">
      <alignment vertical="top" wrapText="1"/>
    </xf>
    <xf numFmtId="0" fontId="35" fillId="0" borderId="0" xfId="0" applyFont="1" applyAlignment="1">
      <alignment wrapText="1"/>
    </xf>
    <xf numFmtId="0" fontId="35" fillId="0" borderId="0" xfId="0" applyFont="1"/>
    <xf numFmtId="2" fontId="2" fillId="21" borderId="8" xfId="0" applyNumberFormat="1" applyFont="1" applyFill="1" applyBorder="1" applyAlignment="1">
      <alignment horizontal="right" vertical="center" wrapText="1" readingOrder="1"/>
    </xf>
    <xf numFmtId="2" fontId="1" fillId="22" borderId="6" xfId="0" applyNumberFormat="1" applyFont="1" applyFill="1" applyBorder="1" applyAlignment="1">
      <alignment horizontal="right" vertical="top" wrapText="1"/>
    </xf>
    <xf numFmtId="0" fontId="2" fillId="21" borderId="8" xfId="0" applyFont="1" applyFill="1" applyBorder="1" applyAlignment="1">
      <alignment horizontal="right" vertical="center" wrapText="1" readingOrder="1"/>
    </xf>
    <xf numFmtId="0" fontId="1" fillId="22" borderId="6" xfId="0" applyFont="1" applyFill="1" applyBorder="1" applyAlignment="1">
      <alignment horizontal="right" vertical="top" wrapText="1"/>
    </xf>
    <xf numFmtId="0" fontId="2" fillId="0" borderId="8" xfId="0" applyFont="1" applyBorder="1" applyAlignment="1">
      <alignment horizontal="center" vertical="top" wrapText="1" readingOrder="1"/>
    </xf>
    <xf numFmtId="0" fontId="1" fillId="0" borderId="12" xfId="0" applyFont="1" applyBorder="1" applyAlignment="1">
      <alignment vertical="top" wrapText="1" readingOrder="1"/>
    </xf>
    <xf numFmtId="0" fontId="1" fillId="0" borderId="13" xfId="0" applyFont="1" applyBorder="1" applyAlignment="1">
      <alignment vertical="top" wrapText="1" readingOrder="1"/>
    </xf>
    <xf numFmtId="0" fontId="1" fillId="0" borderId="16" xfId="0" applyFont="1" applyBorder="1" applyAlignment="1">
      <alignment vertical="top" wrapText="1" readingOrder="1"/>
    </xf>
    <xf numFmtId="0" fontId="1" fillId="0" borderId="0" xfId="0" applyFont="1" applyAlignment="1">
      <alignment vertical="top" readingOrder="1"/>
    </xf>
    <xf numFmtId="0" fontId="1" fillId="0" borderId="17" xfId="0" applyFont="1" applyBorder="1" applyAlignment="1">
      <alignment vertical="top" wrapText="1" readingOrder="1"/>
    </xf>
    <xf numFmtId="0" fontId="1" fillId="0" borderId="20" xfId="0" applyFont="1" applyBorder="1" applyAlignment="1">
      <alignment vertical="top" wrapText="1" readingOrder="1"/>
    </xf>
    <xf numFmtId="0" fontId="1" fillId="0" borderId="11" xfId="0" applyFont="1" applyBorder="1" applyAlignment="1">
      <alignment vertical="top" wrapText="1" readingOrder="1"/>
    </xf>
    <xf numFmtId="0" fontId="1" fillId="0" borderId="10" xfId="0" applyFont="1" applyBorder="1" applyAlignment="1">
      <alignment vertical="top" wrapText="1" readingOrder="1"/>
    </xf>
    <xf numFmtId="0" fontId="2" fillId="19" borderId="8" xfId="0" applyFont="1" applyFill="1" applyBorder="1" applyAlignment="1">
      <alignment horizontal="right" vertical="center" wrapText="1" readingOrder="1"/>
    </xf>
    <xf numFmtId="0" fontId="1" fillId="20" borderId="6" xfId="0" applyFont="1" applyFill="1" applyBorder="1" applyAlignment="1">
      <alignment horizontal="right" vertical="top" wrapText="1"/>
    </xf>
    <xf numFmtId="0" fontId="2" fillId="21" borderId="8" xfId="0" applyFont="1" applyFill="1" applyBorder="1" applyAlignment="1">
      <alignment horizontal="center" vertical="center" wrapText="1" readingOrder="1"/>
    </xf>
    <xf numFmtId="0" fontId="1" fillId="22" borderId="7" xfId="0" applyFont="1" applyFill="1" applyBorder="1" applyAlignment="1">
      <alignment vertical="top" wrapText="1"/>
    </xf>
    <xf numFmtId="0" fontId="36" fillId="23" borderId="8" xfId="0" applyFont="1" applyFill="1" applyBorder="1" applyAlignment="1">
      <alignment horizontal="center" vertical="center" wrapText="1" readingOrder="1"/>
    </xf>
    <xf numFmtId="0" fontId="33" fillId="24" borderId="7" xfId="0" applyFont="1" applyFill="1" applyBorder="1" applyAlignment="1">
      <alignment vertical="top" wrapText="1"/>
    </xf>
    <xf numFmtId="0" fontId="36" fillId="19" borderId="8" xfId="0" applyFont="1" applyFill="1" applyBorder="1" applyAlignment="1">
      <alignment horizontal="center" vertical="center" wrapText="1" readingOrder="1"/>
    </xf>
    <xf numFmtId="0" fontId="33" fillId="20" borderId="7" xfId="0" applyFont="1" applyFill="1" applyBorder="1" applyAlignment="1">
      <alignment vertical="top" wrapText="1"/>
    </xf>
    <xf numFmtId="0" fontId="2" fillId="19" borderId="8" xfId="0" applyFont="1" applyFill="1" applyBorder="1" applyAlignment="1">
      <alignment horizontal="center" vertical="center" wrapText="1" readingOrder="1"/>
    </xf>
    <xf numFmtId="0" fontId="1" fillId="20" borderId="7" xfId="0" applyFont="1" applyFill="1" applyBorder="1" applyAlignment="1">
      <alignment vertical="top" wrapText="1"/>
    </xf>
    <xf numFmtId="0" fontId="13" fillId="19" borderId="8" xfId="0" applyFont="1" applyFill="1" applyBorder="1" applyAlignment="1">
      <alignment horizontal="center" vertical="center" wrapText="1" readingOrder="1"/>
    </xf>
    <xf numFmtId="0" fontId="12" fillId="20" borderId="7" xfId="0" applyFont="1" applyFill="1" applyBorder="1" applyAlignment="1">
      <alignment vertical="top" wrapText="1"/>
    </xf>
    <xf numFmtId="0" fontId="36" fillId="4" borderId="8" xfId="0" applyFont="1" applyFill="1" applyBorder="1" applyAlignment="1">
      <alignment vertical="center" wrapText="1" readingOrder="1"/>
    </xf>
    <xf numFmtId="0" fontId="33" fillId="0" borderId="12" xfId="0" applyFont="1" applyBorder="1" applyAlignment="1">
      <alignment vertical="top" wrapText="1"/>
    </xf>
    <xf numFmtId="0" fontId="33" fillId="0" borderId="13" xfId="0" applyFont="1" applyBorder="1" applyAlignment="1">
      <alignment vertical="top" wrapText="1"/>
    </xf>
    <xf numFmtId="0" fontId="33" fillId="4" borderId="16" xfId="0" applyFont="1" applyFill="1" applyBorder="1" applyAlignment="1">
      <alignment vertical="top" wrapText="1"/>
    </xf>
    <xf numFmtId="0" fontId="33" fillId="0" borderId="0" xfId="0" applyFont="1"/>
    <xf numFmtId="0" fontId="33" fillId="0" borderId="17" xfId="0" applyFont="1" applyBorder="1" applyAlignment="1">
      <alignment vertical="top" wrapText="1"/>
    </xf>
    <xf numFmtId="0" fontId="33" fillId="4" borderId="20" xfId="0" applyFont="1" applyFill="1" applyBorder="1" applyAlignment="1">
      <alignment vertical="top" wrapText="1"/>
    </xf>
    <xf numFmtId="0" fontId="33" fillId="0" borderId="11" xfId="0" applyFont="1" applyBorder="1" applyAlignment="1">
      <alignment vertical="top" wrapText="1"/>
    </xf>
    <xf numFmtId="0" fontId="33" fillId="0" borderId="10" xfId="0" applyFont="1" applyBorder="1" applyAlignment="1">
      <alignment vertical="top" wrapText="1"/>
    </xf>
    <xf numFmtId="4" fontId="2" fillId="7" borderId="5" xfId="0" applyNumberFormat="1" applyFont="1" applyFill="1" applyBorder="1" applyAlignment="1">
      <alignment horizontal="center" vertical="center" wrapText="1" readingOrder="1"/>
    </xf>
    <xf numFmtId="4" fontId="2" fillId="7" borderId="6" xfId="0" applyNumberFormat="1" applyFont="1" applyFill="1" applyBorder="1" applyAlignment="1">
      <alignment horizontal="center" vertical="center" wrapText="1" readingOrder="1"/>
    </xf>
    <xf numFmtId="4" fontId="2" fillId="7" borderId="7" xfId="0" applyNumberFormat="1" applyFont="1" applyFill="1" applyBorder="1" applyAlignment="1">
      <alignment horizontal="center" vertical="center" wrapText="1" readingOrder="1"/>
    </xf>
    <xf numFmtId="165" fontId="2" fillId="21" borderId="8" xfId="0" applyNumberFormat="1" applyFont="1" applyFill="1" applyBorder="1" applyAlignment="1">
      <alignment horizontal="center" vertical="center" wrapText="1" readingOrder="1"/>
    </xf>
    <xf numFmtId="0" fontId="1" fillId="22" borderId="6" xfId="0" applyFont="1" applyFill="1" applyBorder="1" applyAlignment="1">
      <alignment vertical="top" wrapText="1"/>
    </xf>
    <xf numFmtId="0" fontId="26" fillId="10" borderId="42" xfId="0" applyFont="1" applyFill="1" applyBorder="1" applyAlignment="1">
      <alignment horizontal="center" vertical="center" wrapText="1" readingOrder="1"/>
    </xf>
    <xf numFmtId="43" fontId="2" fillId="19" borderId="8" xfId="1" applyFont="1" applyFill="1" applyBorder="1" applyAlignment="1">
      <alignment horizontal="center" vertical="center" wrapText="1" readingOrder="1"/>
    </xf>
    <xf numFmtId="43" fontId="1" fillId="20" borderId="7" xfId="1" applyFont="1" applyFill="1" applyBorder="1" applyAlignment="1">
      <alignment vertical="top" wrapText="1"/>
    </xf>
    <xf numFmtId="165" fontId="2" fillId="20" borderId="5" xfId="0" applyNumberFormat="1" applyFont="1" applyFill="1" applyBorder="1" applyAlignment="1">
      <alignment vertical="center" wrapText="1" readingOrder="1"/>
    </xf>
    <xf numFmtId="165" fontId="2" fillId="20" borderId="6" xfId="0" applyNumberFormat="1" applyFont="1" applyFill="1" applyBorder="1" applyAlignment="1">
      <alignment vertical="center" wrapText="1" readingOrder="1"/>
    </xf>
    <xf numFmtId="165" fontId="2" fillId="20" borderId="7" xfId="0" applyNumberFormat="1" applyFont="1" applyFill="1" applyBorder="1" applyAlignment="1">
      <alignment vertical="center" wrapText="1" readingOrder="1"/>
    </xf>
    <xf numFmtId="165" fontId="2" fillId="19" borderId="5" xfId="0" applyNumberFormat="1" applyFont="1" applyFill="1" applyBorder="1" applyAlignment="1">
      <alignment horizontal="right" vertical="center" wrapText="1" readingOrder="1"/>
    </xf>
    <xf numFmtId="165" fontId="2" fillId="19" borderId="6" xfId="0" applyNumberFormat="1" applyFont="1" applyFill="1" applyBorder="1" applyAlignment="1">
      <alignment horizontal="right" vertical="center" wrapText="1" readingOrder="1"/>
    </xf>
    <xf numFmtId="165" fontId="2" fillId="19" borderId="7" xfId="0" applyNumberFormat="1" applyFont="1" applyFill="1" applyBorder="1" applyAlignment="1">
      <alignment horizontal="right" vertical="center" wrapText="1" readingOrder="1"/>
    </xf>
    <xf numFmtId="0" fontId="2" fillId="17" borderId="27" xfId="0" applyFont="1" applyFill="1" applyBorder="1" applyAlignment="1">
      <alignment vertical="top" wrapText="1" readingOrder="1"/>
    </xf>
    <xf numFmtId="0" fontId="2" fillId="17" borderId="12" xfId="0" applyFont="1" applyFill="1" applyBorder="1" applyAlignment="1">
      <alignment vertical="top" wrapText="1" readingOrder="1"/>
    </xf>
    <xf numFmtId="0" fontId="2" fillId="17" borderId="32" xfId="0" applyFont="1" applyFill="1" applyBorder="1" applyAlignment="1">
      <alignment vertical="top" wrapText="1" readingOrder="1"/>
    </xf>
    <xf numFmtId="0" fontId="2" fillId="17" borderId="16" xfId="0" applyFont="1" applyFill="1" applyBorder="1" applyAlignment="1">
      <alignment vertical="top" wrapText="1" readingOrder="1"/>
    </xf>
    <xf numFmtId="0" fontId="2" fillId="17" borderId="0" xfId="0" applyFont="1" applyFill="1" applyAlignment="1">
      <alignment vertical="top" wrapText="1" readingOrder="1"/>
    </xf>
    <xf numFmtId="0" fontId="2" fillId="17" borderId="19" xfId="0" applyFont="1" applyFill="1" applyBorder="1" applyAlignment="1">
      <alignment vertical="top" wrapText="1" readingOrder="1"/>
    </xf>
    <xf numFmtId="0" fontId="2" fillId="17" borderId="20" xfId="0" applyFont="1" applyFill="1" applyBorder="1" applyAlignment="1">
      <alignment vertical="top" wrapText="1" readingOrder="1"/>
    </xf>
    <xf numFmtId="0" fontId="2" fillId="17" borderId="11" xfId="0" applyFont="1" applyFill="1" applyBorder="1" applyAlignment="1">
      <alignment vertical="top" wrapText="1" readingOrder="1"/>
    </xf>
    <xf numFmtId="0" fontId="2" fillId="17" borderId="25" xfId="0" applyFont="1" applyFill="1" applyBorder="1" applyAlignment="1">
      <alignment vertical="top" wrapText="1" readingOrder="1"/>
    </xf>
    <xf numFmtId="0" fontId="3" fillId="7" borderId="5" xfId="0" applyFont="1" applyFill="1" applyBorder="1" applyAlignment="1">
      <alignment horizontal="right" vertical="center" wrapText="1" readingOrder="1"/>
    </xf>
    <xf numFmtId="0" fontId="3" fillId="7" borderId="6" xfId="0" applyFont="1" applyFill="1" applyBorder="1" applyAlignment="1">
      <alignment horizontal="right" vertical="center" wrapText="1" readingOrder="1"/>
    </xf>
    <xf numFmtId="0" fontId="3" fillId="7" borderId="7" xfId="0" applyFont="1" applyFill="1" applyBorder="1" applyAlignment="1">
      <alignment horizontal="right" vertical="center" wrapText="1" readingOrder="1"/>
    </xf>
    <xf numFmtId="0" fontId="41" fillId="7" borderId="5" xfId="0" applyFont="1" applyFill="1" applyBorder="1" applyAlignment="1">
      <alignment horizontal="right" vertical="center" wrapText="1" readingOrder="1"/>
    </xf>
    <xf numFmtId="0" fontId="41" fillId="7" borderId="6" xfId="0" applyFont="1" applyFill="1" applyBorder="1" applyAlignment="1">
      <alignment horizontal="right" vertical="center" wrapText="1" readingOrder="1"/>
    </xf>
    <xf numFmtId="0" fontId="41" fillId="7" borderId="7" xfId="0" applyFont="1" applyFill="1" applyBorder="1" applyAlignment="1">
      <alignment horizontal="right" vertical="center" wrapText="1" readingOrder="1"/>
    </xf>
    <xf numFmtId="0" fontId="28" fillId="0" borderId="16" xfId="0" applyFont="1" applyBorder="1" applyAlignment="1">
      <alignment vertical="top" wrapText="1"/>
    </xf>
    <xf numFmtId="0" fontId="28" fillId="0" borderId="20" xfId="0" applyFont="1" applyBorder="1" applyAlignment="1">
      <alignment vertical="top" wrapText="1"/>
    </xf>
    <xf numFmtId="0" fontId="2" fillId="7" borderId="5" xfId="0" applyFont="1" applyFill="1" applyBorder="1" applyAlignment="1">
      <alignment horizontal="center" vertical="center" wrapText="1" readingOrder="1"/>
    </xf>
    <xf numFmtId="0" fontId="2" fillId="7" borderId="6" xfId="0" applyFont="1" applyFill="1" applyBorder="1" applyAlignment="1">
      <alignment horizontal="center" vertical="center" wrapText="1" readingOrder="1"/>
    </xf>
    <xf numFmtId="0" fontId="2" fillId="7" borderId="7" xfId="0" applyFont="1" applyFill="1" applyBorder="1" applyAlignment="1">
      <alignment horizontal="center" vertical="center" wrapText="1" readingOrder="1"/>
    </xf>
    <xf numFmtId="0" fontId="2" fillId="14" borderId="8" xfId="0" applyFont="1" applyFill="1" applyBorder="1" applyAlignment="1">
      <alignment vertical="top" wrapText="1" readingOrder="1"/>
    </xf>
    <xf numFmtId="0" fontId="1" fillId="14" borderId="16" xfId="0" applyFont="1" applyFill="1" applyBorder="1" applyAlignment="1">
      <alignment vertical="top" wrapText="1"/>
    </xf>
    <xf numFmtId="43" fontId="2" fillId="7" borderId="5" xfId="1" applyFont="1" applyFill="1" applyBorder="1" applyAlignment="1">
      <alignment horizontal="center" vertical="center" wrapText="1" readingOrder="1"/>
    </xf>
    <xf numFmtId="43" fontId="2" fillId="7" borderId="6" xfId="1" applyFont="1" applyFill="1" applyBorder="1" applyAlignment="1">
      <alignment horizontal="center" vertical="center" wrapText="1" readingOrder="1"/>
    </xf>
    <xf numFmtId="43" fontId="2" fillId="7" borderId="7" xfId="1" applyFont="1" applyFill="1" applyBorder="1" applyAlignment="1">
      <alignment horizontal="center" vertical="center" wrapText="1" readingOrder="1"/>
    </xf>
    <xf numFmtId="0" fontId="38" fillId="0" borderId="16" xfId="0" applyFont="1" applyBorder="1" applyAlignment="1">
      <alignment horizontal="center" vertical="center" wrapText="1"/>
    </xf>
    <xf numFmtId="0" fontId="37" fillId="0" borderId="16" xfId="0" applyFont="1" applyBorder="1" applyAlignment="1">
      <alignment horizontal="center" vertical="center" wrapText="1"/>
    </xf>
    <xf numFmtId="0" fontId="17" fillId="0" borderId="16" xfId="0" applyFont="1" applyBorder="1" applyAlignment="1">
      <alignment horizontal="center" vertical="center"/>
    </xf>
    <xf numFmtId="0" fontId="11" fillId="0" borderId="16" xfId="0" applyFont="1" applyBorder="1" applyAlignment="1">
      <alignment horizontal="center" vertical="center" wrapText="1"/>
    </xf>
    <xf numFmtId="0" fontId="37" fillId="0" borderId="0" xfId="0" applyFont="1" applyAlignment="1">
      <alignment horizontal="center" vertical="center" wrapText="1"/>
    </xf>
    <xf numFmtId="0" fontId="11" fillId="0" borderId="0" xfId="0" applyFont="1" applyAlignment="1">
      <alignment horizontal="center" vertical="center" wrapText="1"/>
    </xf>
    <xf numFmtId="0" fontId="38" fillId="0" borderId="0" xfId="0" applyFont="1" applyAlignment="1">
      <alignment horizontal="center" vertical="center" wrapText="1"/>
    </xf>
    <xf numFmtId="0" fontId="2" fillId="13" borderId="8" xfId="0" applyFont="1" applyFill="1" applyBorder="1" applyAlignment="1">
      <alignment vertical="top" wrapText="1" readingOrder="1"/>
    </xf>
    <xf numFmtId="0" fontId="2" fillId="13" borderId="27" xfId="0" applyFont="1" applyFill="1" applyBorder="1" applyAlignment="1">
      <alignment vertical="top" wrapText="1" readingOrder="1"/>
    </xf>
    <xf numFmtId="0" fontId="2" fillId="13" borderId="12" xfId="0" applyFont="1" applyFill="1" applyBorder="1" applyAlignment="1">
      <alignment vertical="top" wrapText="1" readingOrder="1"/>
    </xf>
    <xf numFmtId="0" fontId="2" fillId="13" borderId="13" xfId="0" applyFont="1" applyFill="1" applyBorder="1" applyAlignment="1">
      <alignment vertical="top" wrapText="1" readingOrder="1"/>
    </xf>
    <xf numFmtId="0" fontId="2" fillId="13" borderId="16" xfId="0" applyFont="1" applyFill="1" applyBorder="1" applyAlignment="1">
      <alignment vertical="top" wrapText="1" readingOrder="1"/>
    </xf>
    <xf numFmtId="0" fontId="2" fillId="13" borderId="0" xfId="0" applyFont="1" applyFill="1" applyAlignment="1">
      <alignment vertical="top" wrapText="1" readingOrder="1"/>
    </xf>
    <xf numFmtId="0" fontId="2" fillId="13" borderId="17" xfId="0" applyFont="1" applyFill="1" applyBorder="1" applyAlignment="1">
      <alignment vertical="top" wrapText="1" readingOrder="1"/>
    </xf>
    <xf numFmtId="0" fontId="2" fillId="13" borderId="20" xfId="0" applyFont="1" applyFill="1" applyBorder="1" applyAlignment="1">
      <alignment vertical="top" wrapText="1" readingOrder="1"/>
    </xf>
    <xf numFmtId="0" fontId="2" fillId="13" borderId="11" xfId="0" applyFont="1" applyFill="1" applyBorder="1" applyAlignment="1">
      <alignment vertical="top" wrapText="1" readingOrder="1"/>
    </xf>
    <xf numFmtId="0" fontId="2" fillId="13" borderId="10" xfId="0" applyFont="1" applyFill="1" applyBorder="1" applyAlignment="1">
      <alignment vertical="top" wrapText="1" readingOrder="1"/>
    </xf>
    <xf numFmtId="165" fontId="26" fillId="26" borderId="8" xfId="0" applyNumberFormat="1" applyFont="1" applyFill="1" applyBorder="1" applyAlignment="1">
      <alignment vertical="center" wrapText="1" readingOrder="1"/>
    </xf>
    <xf numFmtId="0" fontId="1" fillId="26" borderId="6" xfId="0" applyFont="1" applyFill="1" applyBorder="1" applyAlignment="1">
      <alignment vertical="top" wrapText="1"/>
    </xf>
    <xf numFmtId="0" fontId="1" fillId="26" borderId="7" xfId="0" applyFont="1" applyFill="1" applyBorder="1" applyAlignment="1">
      <alignment vertical="top" wrapText="1"/>
    </xf>
    <xf numFmtId="0" fontId="26" fillId="0" borderId="27" xfId="0" applyFont="1" applyBorder="1" applyAlignment="1">
      <alignment wrapText="1" readingOrder="1"/>
    </xf>
    <xf numFmtId="0" fontId="26" fillId="0" borderId="12" xfId="0" applyFont="1" applyBorder="1" applyAlignment="1">
      <alignment wrapText="1" readingOrder="1"/>
    </xf>
    <xf numFmtId="0" fontId="26" fillId="0" borderId="13" xfId="0" applyFont="1" applyBorder="1" applyAlignment="1">
      <alignment wrapText="1" readingOrder="1"/>
    </xf>
    <xf numFmtId="0" fontId="26" fillId="0" borderId="16" xfId="0" applyFont="1" applyBorder="1" applyAlignment="1">
      <alignment wrapText="1" readingOrder="1"/>
    </xf>
    <xf numFmtId="0" fontId="26" fillId="0" borderId="0" xfId="0" applyFont="1" applyAlignment="1">
      <alignment wrapText="1" readingOrder="1"/>
    </xf>
    <xf numFmtId="0" fontId="26" fillId="0" borderId="17" xfId="0" applyFont="1" applyBorder="1" applyAlignment="1">
      <alignment wrapText="1" readingOrder="1"/>
    </xf>
    <xf numFmtId="0" fontId="26" fillId="0" borderId="20" xfId="0" applyFont="1" applyBorder="1" applyAlignment="1">
      <alignment wrapText="1" readingOrder="1"/>
    </xf>
    <xf numFmtId="0" fontId="26" fillId="0" borderId="11" xfId="0" applyFont="1" applyBorder="1" applyAlignment="1">
      <alignment wrapText="1" readingOrder="1"/>
    </xf>
    <xf numFmtId="0" fontId="26" fillId="0" borderId="10" xfId="0" applyFont="1" applyBorder="1" applyAlignment="1">
      <alignment wrapText="1" readingOrder="1"/>
    </xf>
    <xf numFmtId="165" fontId="2" fillId="25" borderId="8" xfId="0" applyNumberFormat="1" applyFont="1" applyFill="1" applyBorder="1" applyAlignment="1">
      <alignment vertical="center" wrapText="1" readingOrder="1"/>
    </xf>
    <xf numFmtId="0" fontId="2" fillId="0" borderId="27" xfId="0" applyFont="1" applyBorder="1" applyAlignment="1">
      <alignment wrapText="1" readingOrder="1"/>
    </xf>
    <xf numFmtId="0" fontId="2" fillId="0" borderId="12" xfId="0" applyFont="1" applyBorder="1" applyAlignment="1">
      <alignment wrapText="1" readingOrder="1"/>
    </xf>
    <xf numFmtId="0" fontId="2" fillId="0" borderId="13" xfId="0" applyFont="1" applyBorder="1" applyAlignment="1">
      <alignment wrapText="1" readingOrder="1"/>
    </xf>
    <xf numFmtId="0" fontId="2" fillId="0" borderId="16" xfId="0" applyFont="1" applyBorder="1" applyAlignment="1">
      <alignment wrapText="1" readingOrder="1"/>
    </xf>
    <xf numFmtId="0" fontId="2" fillId="0" borderId="0" xfId="0" applyFont="1" applyAlignment="1">
      <alignment wrapText="1" readingOrder="1"/>
    </xf>
    <xf numFmtId="0" fontId="2" fillId="0" borderId="17" xfId="0" applyFont="1" applyBorder="1" applyAlignment="1">
      <alignment wrapText="1" readingOrder="1"/>
    </xf>
    <xf numFmtId="0" fontId="2" fillId="0" borderId="20" xfId="0" applyFont="1" applyBorder="1" applyAlignment="1">
      <alignment wrapText="1" readingOrder="1"/>
    </xf>
    <xf numFmtId="0" fontId="2" fillId="0" borderId="11" xfId="0" applyFont="1" applyBorder="1" applyAlignment="1">
      <alignment wrapText="1" readingOrder="1"/>
    </xf>
    <xf numFmtId="0" fontId="2" fillId="0" borderId="10" xfId="0" applyFont="1" applyBorder="1" applyAlignment="1">
      <alignment wrapText="1" readingOrder="1"/>
    </xf>
    <xf numFmtId="165" fontId="26" fillId="25" borderId="8" xfId="0" applyNumberFormat="1" applyFont="1" applyFill="1" applyBorder="1" applyAlignment="1">
      <alignment vertical="center" wrapText="1" readingOrder="1"/>
    </xf>
    <xf numFmtId="165" fontId="26" fillId="0" borderId="27" xfId="0" applyNumberFormat="1" applyFont="1" applyBorder="1" applyAlignment="1">
      <alignment horizontal="right" vertical="center" readingOrder="1"/>
    </xf>
    <xf numFmtId="165" fontId="26" fillId="0" borderId="12" xfId="0" applyNumberFormat="1" applyFont="1" applyBorder="1" applyAlignment="1">
      <alignment horizontal="right" vertical="center" readingOrder="1"/>
    </xf>
    <xf numFmtId="165" fontId="26" fillId="0" borderId="13" xfId="0" applyNumberFormat="1" applyFont="1" applyBorder="1" applyAlignment="1">
      <alignment horizontal="right" vertical="center" readingOrder="1"/>
    </xf>
    <xf numFmtId="0" fontId="26" fillId="13" borderId="8" xfId="0" applyFont="1" applyFill="1" applyBorder="1" applyAlignment="1">
      <alignment vertical="center" wrapText="1" readingOrder="1"/>
    </xf>
    <xf numFmtId="165" fontId="2" fillId="6" borderId="5" xfId="0" applyNumberFormat="1" applyFont="1" applyFill="1" applyBorder="1" applyAlignment="1">
      <alignment horizontal="center" vertical="center" wrapText="1" readingOrder="1"/>
    </xf>
    <xf numFmtId="2" fontId="2" fillId="6" borderId="5" xfId="0" applyNumberFormat="1" applyFont="1" applyFill="1" applyBorder="1" applyAlignment="1">
      <alignment horizontal="center" vertical="center" wrapText="1" readingOrder="1"/>
    </xf>
    <xf numFmtId="0" fontId="3" fillId="4" borderId="5" xfId="0" applyFont="1" applyFill="1" applyBorder="1" applyAlignment="1">
      <alignment horizontal="center" vertical="center" wrapText="1" readingOrder="1"/>
    </xf>
    <xf numFmtId="165" fontId="2" fillId="0" borderId="5" xfId="0" applyNumberFormat="1" applyFont="1" applyBorder="1" applyAlignment="1">
      <alignment horizontal="center" vertical="center" wrapText="1" readingOrder="1"/>
    </xf>
    <xf numFmtId="2" fontId="2" fillId="4" borderId="5" xfId="0" applyNumberFormat="1" applyFont="1" applyFill="1" applyBorder="1" applyAlignment="1">
      <alignment horizontal="center" vertical="center" wrapText="1" readingOrder="1"/>
    </xf>
    <xf numFmtId="0" fontId="2" fillId="0" borderId="27" xfId="0" applyFont="1" applyBorder="1" applyAlignment="1">
      <alignment horizontal="center" vertical="center" wrapText="1" readingOrder="1"/>
    </xf>
    <xf numFmtId="0" fontId="3" fillId="11" borderId="5" xfId="0" applyFont="1" applyFill="1" applyBorder="1" applyAlignment="1">
      <alignment horizontal="right" vertical="center" wrapText="1" readingOrder="1"/>
    </xf>
    <xf numFmtId="0" fontId="3" fillId="11" borderId="6" xfId="0" applyFont="1" applyFill="1" applyBorder="1" applyAlignment="1">
      <alignment horizontal="right" vertical="center" wrapText="1" readingOrder="1"/>
    </xf>
    <xf numFmtId="0" fontId="3" fillId="11" borderId="7" xfId="0" applyFont="1" applyFill="1" applyBorder="1" applyAlignment="1">
      <alignment horizontal="right" vertical="center" wrapText="1" readingOrder="1"/>
    </xf>
    <xf numFmtId="0" fontId="40" fillId="0" borderId="8" xfId="0" applyFont="1" applyBorder="1" applyAlignment="1">
      <alignment horizontal="center" vertical="top" wrapText="1" readingOrder="1"/>
    </xf>
  </cellXfs>
  <cellStyles count="2">
    <cellStyle name="Millares" xfId="1" builtinId="3"/>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C0C0C0"/>
      <rgbColor rgb="00F5F5F5"/>
      <rgbColor rgb="00D3D3D3"/>
      <rgbColor rgb="00008000"/>
      <rgbColor rgb="000000FF"/>
      <rgbColor rgb="00F1F1F1"/>
      <rgbColor rgb="00DAE2EE"/>
      <rgbColor rgb="00FFFF00"/>
      <rgbColor rgb="00000080"/>
      <rgbColor rgb="00808000"/>
      <rgbColor rgb="00800080"/>
      <rgbColor rgb="00008080"/>
      <rgbColor rgb="00FF000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FF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s>
</file>

<file path=xl/drawings/_rels/drawing2.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s>
</file>

<file path=xl/drawings/_rels/drawing3.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s>
</file>

<file path=xl/drawings/_rels/drawing4.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s>
</file>

<file path=xl/drawings/_rels/drawing5.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s>
</file>

<file path=xl/drawings/_rels/drawing6.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6</xdr:col>
      <xdr:colOff>8826</xdr:colOff>
      <xdr:row>4</xdr:row>
      <xdr:rowOff>50800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twoCellAnchor>
    <xdr:from>
      <xdr:col>11</xdr:col>
      <xdr:colOff>8445</xdr:colOff>
      <xdr:row>28</xdr:row>
      <xdr:rowOff>9601</xdr:rowOff>
    </xdr:from>
    <xdr:to>
      <xdr:col>13</xdr:col>
      <xdr:colOff>241300</xdr:colOff>
      <xdr:row>29</xdr:row>
      <xdr:rowOff>177800</xdr:rowOff>
    </xdr:to>
    <xdr:pic>
      <xdr:nvPicPr>
        <xdr:cNvPr id="3" name="Picture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2" cstate="print"/>
        <a:stretch>
          <a:fillRect/>
        </a:stretch>
      </xdr:blipFill>
      <xdr:spPr>
        <a:prstGeom prst="rect">
          <a:avLst/>
        </a:prstGeom>
      </xdr:spPr>
    </xdr:pic>
    <xdr:clientData/>
  </xdr:twoCellAnchor>
  <xdr:twoCellAnchor>
    <xdr:from>
      <xdr:col>11</xdr:col>
      <xdr:colOff>8445</xdr:colOff>
      <xdr:row>32</xdr:row>
      <xdr:rowOff>9601</xdr:rowOff>
    </xdr:from>
    <xdr:to>
      <xdr:col>13</xdr:col>
      <xdr:colOff>241300</xdr:colOff>
      <xdr:row>33</xdr:row>
      <xdr:rowOff>177800</xdr:rowOff>
    </xdr:to>
    <xdr:pic>
      <xdr:nvPicPr>
        <xdr:cNvPr id="4" name="Picture 3">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2" cstate="print"/>
        <a:stretch>
          <a:fillRect/>
        </a:stretch>
      </xdr:blipFill>
      <xdr:spPr>
        <a:prstGeom prst="rect">
          <a:avLst/>
        </a:prstGeom>
      </xdr:spPr>
    </xdr:pic>
    <xdr:clientData/>
  </xdr:twoCellAnchor>
  <xdr:twoCellAnchor>
    <xdr:from>
      <xdr:col>11</xdr:col>
      <xdr:colOff>8445</xdr:colOff>
      <xdr:row>36</xdr:row>
      <xdr:rowOff>9601</xdr:rowOff>
    </xdr:from>
    <xdr:to>
      <xdr:col>13</xdr:col>
      <xdr:colOff>241300</xdr:colOff>
      <xdr:row>37</xdr:row>
      <xdr:rowOff>177800</xdr:rowOff>
    </xdr:to>
    <xdr:pic>
      <xdr:nvPicPr>
        <xdr:cNvPr id="5" name="Picture 4">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2" cstate="print"/>
        <a:stretch>
          <a:fillRect/>
        </a:stretch>
      </xdr:blipFill>
      <xdr:spPr>
        <a:prstGeom prst="rect">
          <a:avLst/>
        </a:prstGeom>
      </xdr:spPr>
    </xdr:pic>
    <xdr:clientData/>
  </xdr:twoCellAnchor>
  <xdr:twoCellAnchor>
    <xdr:from>
      <xdr:col>0</xdr:col>
      <xdr:colOff>0</xdr:colOff>
      <xdr:row>42</xdr:row>
      <xdr:rowOff>0</xdr:rowOff>
    </xdr:from>
    <xdr:to>
      <xdr:col>4</xdr:col>
      <xdr:colOff>190500</xdr:colOff>
      <xdr:row>42</xdr:row>
      <xdr:rowOff>228600</xdr:rowOff>
    </xdr:to>
    <xdr:pic>
      <xdr:nvPicPr>
        <xdr:cNvPr id="6" name="Picture 5">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3" cstate="print"/>
        <a:stretch>
          <a:fillRect/>
        </a:stretch>
      </xdr:blipFill>
      <xdr:spPr>
        <a:prstGeom prst="rect">
          <a:avLst/>
        </a:prstGeom>
      </xdr:spPr>
    </xdr:pic>
    <xdr:clientData/>
  </xdr:twoCellAnchor>
  <xdr:twoCellAnchor>
    <xdr:from>
      <xdr:col>5</xdr:col>
      <xdr:colOff>0</xdr:colOff>
      <xdr:row>42</xdr:row>
      <xdr:rowOff>0</xdr:rowOff>
    </xdr:from>
    <xdr:to>
      <xdr:col>18</xdr:col>
      <xdr:colOff>76200</xdr:colOff>
      <xdr:row>42</xdr:row>
      <xdr:rowOff>228600</xdr:rowOff>
    </xdr:to>
    <xdr:pic>
      <xdr:nvPicPr>
        <xdr:cNvPr id="7" name="Picture 6">
          <a:extLst>
            <a:ext uri="{FF2B5EF4-FFF2-40B4-BE49-F238E27FC236}">
              <a16:creationId xmlns:a16="http://schemas.microsoft.com/office/drawing/2014/main" id="{00000000-0008-0000-0000-000007000000}"/>
            </a:ext>
          </a:extLst>
        </xdr:cNvPr>
        <xdr:cNvPicPr/>
      </xdr:nvPicPr>
      <xdr:blipFill>
        <a:blip xmlns:r="http://schemas.openxmlformats.org/officeDocument/2006/relationships" r:embed="rId4" cstate="print"/>
        <a:stretch>
          <a:fillRect/>
        </a:stretch>
      </xdr:blipFill>
      <xdr:spPr>
        <a:prstGeom prst="rect">
          <a:avLst/>
        </a:prstGeom>
      </xdr:spPr>
    </xdr:pic>
    <xdr:clientData/>
  </xdr:twoCellAnchor>
  <xdr:twoCellAnchor>
    <xdr:from>
      <xdr:col>19</xdr:col>
      <xdr:colOff>0</xdr:colOff>
      <xdr:row>42</xdr:row>
      <xdr:rowOff>0</xdr:rowOff>
    </xdr:from>
    <xdr:to>
      <xdr:col>29</xdr:col>
      <xdr:colOff>50800</xdr:colOff>
      <xdr:row>42</xdr:row>
      <xdr:rowOff>228600</xdr:rowOff>
    </xdr:to>
    <xdr:pic>
      <xdr:nvPicPr>
        <xdr:cNvPr id="8" name="Picture 7">
          <a:extLst>
            <a:ext uri="{FF2B5EF4-FFF2-40B4-BE49-F238E27FC236}">
              <a16:creationId xmlns:a16="http://schemas.microsoft.com/office/drawing/2014/main" id="{00000000-0008-0000-0000-000008000000}"/>
            </a:ext>
          </a:extLst>
        </xdr:cNvPr>
        <xdr:cNvPicPr/>
      </xdr:nvPicPr>
      <xdr:blipFill>
        <a:blip xmlns:r="http://schemas.openxmlformats.org/officeDocument/2006/relationships" r:embed="rId5" cstate="print"/>
        <a:stretch>
          <a:fillRect/>
        </a:stretch>
      </xdr:blipFill>
      <xdr:spPr>
        <a:prstGeom prst="rect">
          <a:avLst/>
        </a:prstGeom>
      </xdr:spPr>
    </xdr:pic>
    <xdr:clientData/>
  </xdr:twoCellAnchor>
  <xdr:twoCellAnchor>
    <xdr:from>
      <xdr:col>30</xdr:col>
      <xdr:colOff>0</xdr:colOff>
      <xdr:row>42</xdr:row>
      <xdr:rowOff>0</xdr:rowOff>
    </xdr:from>
    <xdr:to>
      <xdr:col>44</xdr:col>
      <xdr:colOff>254000</xdr:colOff>
      <xdr:row>42</xdr:row>
      <xdr:rowOff>228600</xdr:rowOff>
    </xdr:to>
    <xdr:pic>
      <xdr:nvPicPr>
        <xdr:cNvPr id="9" name="Picture 8">
          <a:extLst>
            <a:ext uri="{FF2B5EF4-FFF2-40B4-BE49-F238E27FC236}">
              <a16:creationId xmlns:a16="http://schemas.microsoft.com/office/drawing/2014/main" id="{00000000-0008-0000-0000-000009000000}"/>
            </a:ext>
          </a:extLst>
        </xdr:cNvPr>
        <xdr:cNvPicPr/>
      </xdr:nvPicPr>
      <xdr:blipFill>
        <a:blip xmlns:r="http://schemas.openxmlformats.org/officeDocument/2006/relationships" r:embed="rId6" cstate="print"/>
        <a:stretch>
          <a:fillRect/>
        </a:stretch>
      </xdr:blipFill>
      <xdr:spPr>
        <a:prstGeom prst="rect">
          <a:avLst/>
        </a:prstGeom>
      </xdr:spPr>
    </xdr:pic>
    <xdr:clientData/>
  </xdr:twoCellAnchor>
  <xdr:twoCellAnchor>
    <xdr:from>
      <xdr:col>0</xdr:col>
      <xdr:colOff>0</xdr:colOff>
      <xdr:row>43</xdr:row>
      <xdr:rowOff>0</xdr:rowOff>
    </xdr:from>
    <xdr:to>
      <xdr:col>4</xdr:col>
      <xdr:colOff>190500</xdr:colOff>
      <xdr:row>43</xdr:row>
      <xdr:rowOff>228600</xdr:rowOff>
    </xdr:to>
    <xdr:pic>
      <xdr:nvPicPr>
        <xdr:cNvPr id="10" name="Picture 9">
          <a:extLst>
            <a:ext uri="{FF2B5EF4-FFF2-40B4-BE49-F238E27FC236}">
              <a16:creationId xmlns:a16="http://schemas.microsoft.com/office/drawing/2014/main" id="{00000000-0008-0000-0000-00000A000000}"/>
            </a:ext>
          </a:extLst>
        </xdr:cNvPr>
        <xdr:cNvPicPr/>
      </xdr:nvPicPr>
      <xdr:blipFill>
        <a:blip xmlns:r="http://schemas.openxmlformats.org/officeDocument/2006/relationships" r:embed="rId7" cstate="print"/>
        <a:stretch>
          <a:fillRect/>
        </a:stretch>
      </xdr:blipFill>
      <xdr:spPr>
        <a:prstGeom prst="rect">
          <a:avLst/>
        </a:prstGeom>
      </xdr:spPr>
    </xdr:pic>
    <xdr:clientData/>
  </xdr:twoCellAnchor>
  <xdr:twoCellAnchor>
    <xdr:from>
      <xdr:col>5</xdr:col>
      <xdr:colOff>0</xdr:colOff>
      <xdr:row>43</xdr:row>
      <xdr:rowOff>0</xdr:rowOff>
    </xdr:from>
    <xdr:to>
      <xdr:col>18</xdr:col>
      <xdr:colOff>76200</xdr:colOff>
      <xdr:row>43</xdr:row>
      <xdr:rowOff>228600</xdr:rowOff>
    </xdr:to>
    <xdr:pic>
      <xdr:nvPicPr>
        <xdr:cNvPr id="11" name="Picture 10">
          <a:extLst>
            <a:ext uri="{FF2B5EF4-FFF2-40B4-BE49-F238E27FC236}">
              <a16:creationId xmlns:a16="http://schemas.microsoft.com/office/drawing/2014/main" id="{00000000-0008-0000-0000-00000B000000}"/>
            </a:ext>
          </a:extLst>
        </xdr:cNvPr>
        <xdr:cNvPicPr/>
      </xdr:nvPicPr>
      <xdr:blipFill>
        <a:blip xmlns:r="http://schemas.openxmlformats.org/officeDocument/2006/relationships" r:embed="rId8" cstate="print"/>
        <a:stretch>
          <a:fillRect/>
        </a:stretch>
      </xdr:blipFill>
      <xdr:spPr>
        <a:prstGeom prst="rect">
          <a:avLst/>
        </a:prstGeom>
      </xdr:spPr>
    </xdr:pic>
    <xdr:clientData/>
  </xdr:twoCellAnchor>
  <xdr:twoCellAnchor>
    <xdr:from>
      <xdr:col>19</xdr:col>
      <xdr:colOff>0</xdr:colOff>
      <xdr:row>43</xdr:row>
      <xdr:rowOff>0</xdr:rowOff>
    </xdr:from>
    <xdr:to>
      <xdr:col>29</xdr:col>
      <xdr:colOff>50800</xdr:colOff>
      <xdr:row>43</xdr:row>
      <xdr:rowOff>228600</xdr:rowOff>
    </xdr:to>
    <xdr:pic>
      <xdr:nvPicPr>
        <xdr:cNvPr id="12" name="Picture 11">
          <a:extLst>
            <a:ext uri="{FF2B5EF4-FFF2-40B4-BE49-F238E27FC236}">
              <a16:creationId xmlns:a16="http://schemas.microsoft.com/office/drawing/2014/main" id="{00000000-0008-0000-0000-00000C000000}"/>
            </a:ext>
          </a:extLst>
        </xdr:cNvPr>
        <xdr:cNvPicPr/>
      </xdr:nvPicPr>
      <xdr:blipFill>
        <a:blip xmlns:r="http://schemas.openxmlformats.org/officeDocument/2006/relationships" r:embed="rId9" cstate="print"/>
        <a:stretch>
          <a:fillRect/>
        </a:stretch>
      </xdr:blipFill>
      <xdr:spPr>
        <a:prstGeom prst="rect">
          <a:avLst/>
        </a:prstGeom>
      </xdr:spPr>
    </xdr:pic>
    <xdr:clientData/>
  </xdr:twoCellAnchor>
  <xdr:twoCellAnchor>
    <xdr:from>
      <xdr:col>30</xdr:col>
      <xdr:colOff>0</xdr:colOff>
      <xdr:row>43</xdr:row>
      <xdr:rowOff>0</xdr:rowOff>
    </xdr:from>
    <xdr:to>
      <xdr:col>44</xdr:col>
      <xdr:colOff>254000</xdr:colOff>
      <xdr:row>43</xdr:row>
      <xdr:rowOff>228600</xdr:rowOff>
    </xdr:to>
    <xdr:pic>
      <xdr:nvPicPr>
        <xdr:cNvPr id="13" name="Picture 12">
          <a:extLst>
            <a:ext uri="{FF2B5EF4-FFF2-40B4-BE49-F238E27FC236}">
              <a16:creationId xmlns:a16="http://schemas.microsoft.com/office/drawing/2014/main" id="{00000000-0008-0000-0000-00000D000000}"/>
            </a:ext>
          </a:extLst>
        </xdr:cNvPr>
        <xdr:cNvPicPr/>
      </xdr:nvPicPr>
      <xdr:blipFill>
        <a:blip xmlns:r="http://schemas.openxmlformats.org/officeDocument/2006/relationships" r:embed="rId10" cstate="print"/>
        <a:stretch>
          <a:fillRect/>
        </a:stretch>
      </xdr:blipFill>
      <xdr:spPr>
        <a:prstGeom prst="rect">
          <a:avLst/>
        </a:prstGeom>
      </xdr:spPr>
    </xdr:pic>
    <xdr:clientData/>
  </xdr:twoCellAnchor>
  <xdr:twoCellAnchor>
    <xdr:from>
      <xdr:col>12</xdr:col>
      <xdr:colOff>9144</xdr:colOff>
      <xdr:row>50</xdr:row>
      <xdr:rowOff>8763</xdr:rowOff>
    </xdr:from>
    <xdr:to>
      <xdr:col>16</xdr:col>
      <xdr:colOff>25400</xdr:colOff>
      <xdr:row>52</xdr:row>
      <xdr:rowOff>127000</xdr:rowOff>
    </xdr:to>
    <xdr:pic>
      <xdr:nvPicPr>
        <xdr:cNvPr id="14" name="Picture 13">
          <a:extLst>
            <a:ext uri="{FF2B5EF4-FFF2-40B4-BE49-F238E27FC236}">
              <a16:creationId xmlns:a16="http://schemas.microsoft.com/office/drawing/2014/main" id="{00000000-0008-0000-0000-00000E000000}"/>
            </a:ext>
          </a:extLst>
        </xdr:cNvPr>
        <xdr:cNvPicPr/>
      </xdr:nvPicPr>
      <xdr:blipFill>
        <a:blip xmlns:r="http://schemas.openxmlformats.org/officeDocument/2006/relationships" r:embed="rId11" cstate="print"/>
        <a:stretch>
          <a:fillRect/>
        </a:stretch>
      </xdr:blipFill>
      <xdr:spPr>
        <a:prstGeom prst="rect">
          <a:avLst/>
        </a:prstGeom>
      </xdr:spPr>
    </xdr:pic>
    <xdr:clientData/>
  </xdr:twoCellAnchor>
  <xdr:twoCellAnchor>
    <xdr:from>
      <xdr:col>12</xdr:col>
      <xdr:colOff>9144</xdr:colOff>
      <xdr:row>53</xdr:row>
      <xdr:rowOff>8763</xdr:rowOff>
    </xdr:from>
    <xdr:to>
      <xdr:col>16</xdr:col>
      <xdr:colOff>25400</xdr:colOff>
      <xdr:row>55</xdr:row>
      <xdr:rowOff>127000</xdr:rowOff>
    </xdr:to>
    <xdr:pic>
      <xdr:nvPicPr>
        <xdr:cNvPr id="15" name="Picture 14">
          <a:extLst>
            <a:ext uri="{FF2B5EF4-FFF2-40B4-BE49-F238E27FC236}">
              <a16:creationId xmlns:a16="http://schemas.microsoft.com/office/drawing/2014/main" id="{00000000-0008-0000-0000-00000F000000}"/>
            </a:ext>
          </a:extLst>
        </xdr:cNvPr>
        <xdr:cNvPicPr/>
      </xdr:nvPicPr>
      <xdr:blipFill>
        <a:blip xmlns:r="http://schemas.openxmlformats.org/officeDocument/2006/relationships" r:embed="rId11" cstate="print"/>
        <a:stretch>
          <a:fillRect/>
        </a:stretch>
      </xdr:blipFill>
      <xdr:spPr>
        <a:prstGeom prst="rect">
          <a:avLst/>
        </a:prstGeom>
      </xdr:spPr>
    </xdr:pic>
    <xdr:clientData/>
  </xdr:twoCellAnchor>
  <xdr:twoCellAnchor>
    <xdr:from>
      <xdr:col>12</xdr:col>
      <xdr:colOff>9144</xdr:colOff>
      <xdr:row>57</xdr:row>
      <xdr:rowOff>8763</xdr:rowOff>
    </xdr:from>
    <xdr:to>
      <xdr:col>16</xdr:col>
      <xdr:colOff>25400</xdr:colOff>
      <xdr:row>59</xdr:row>
      <xdr:rowOff>127000</xdr:rowOff>
    </xdr:to>
    <xdr:pic>
      <xdr:nvPicPr>
        <xdr:cNvPr id="16" name="Picture 15">
          <a:extLst>
            <a:ext uri="{FF2B5EF4-FFF2-40B4-BE49-F238E27FC236}">
              <a16:creationId xmlns:a16="http://schemas.microsoft.com/office/drawing/2014/main" id="{00000000-0008-0000-0000-000010000000}"/>
            </a:ext>
          </a:extLst>
        </xdr:cNvPr>
        <xdr:cNvPicPr/>
      </xdr:nvPicPr>
      <xdr:blipFill>
        <a:blip xmlns:r="http://schemas.openxmlformats.org/officeDocument/2006/relationships" r:embed="rId11" cstate="print"/>
        <a:stretch>
          <a:fillRect/>
        </a:stretch>
      </xdr:blipFill>
      <xdr:spPr>
        <a:prstGeom prst="rect">
          <a:avLst/>
        </a:prstGeom>
      </xdr:spPr>
    </xdr:pic>
    <xdr:clientData/>
  </xdr:twoCellAnchor>
  <xdr:twoCellAnchor>
    <xdr:from>
      <xdr:col>12</xdr:col>
      <xdr:colOff>9144</xdr:colOff>
      <xdr:row>63</xdr:row>
      <xdr:rowOff>8763</xdr:rowOff>
    </xdr:from>
    <xdr:to>
      <xdr:col>16</xdr:col>
      <xdr:colOff>25400</xdr:colOff>
      <xdr:row>65</xdr:row>
      <xdr:rowOff>127000</xdr:rowOff>
    </xdr:to>
    <xdr:pic>
      <xdr:nvPicPr>
        <xdr:cNvPr id="17" name="Picture 16">
          <a:extLst>
            <a:ext uri="{FF2B5EF4-FFF2-40B4-BE49-F238E27FC236}">
              <a16:creationId xmlns:a16="http://schemas.microsoft.com/office/drawing/2014/main" id="{00000000-0008-0000-0000-000011000000}"/>
            </a:ext>
          </a:extLst>
        </xdr:cNvPr>
        <xdr:cNvPicPr/>
      </xdr:nvPicPr>
      <xdr:blipFill>
        <a:blip xmlns:r="http://schemas.openxmlformats.org/officeDocument/2006/relationships" r:embed="rId11" cstate="print"/>
        <a:stretch>
          <a:fillRect/>
        </a:stretch>
      </xdr:blipFill>
      <xdr:spPr>
        <a:prstGeom prst="rect">
          <a:avLst/>
        </a:prstGeom>
      </xdr:spPr>
    </xdr:pic>
    <xdr:clientData/>
  </xdr:twoCellAnchor>
  <xdr:twoCellAnchor>
    <xdr:from>
      <xdr:col>12</xdr:col>
      <xdr:colOff>9144</xdr:colOff>
      <xdr:row>66</xdr:row>
      <xdr:rowOff>8763</xdr:rowOff>
    </xdr:from>
    <xdr:to>
      <xdr:col>16</xdr:col>
      <xdr:colOff>25400</xdr:colOff>
      <xdr:row>68</xdr:row>
      <xdr:rowOff>127000</xdr:rowOff>
    </xdr:to>
    <xdr:pic>
      <xdr:nvPicPr>
        <xdr:cNvPr id="18" name="Picture 17">
          <a:extLst>
            <a:ext uri="{FF2B5EF4-FFF2-40B4-BE49-F238E27FC236}">
              <a16:creationId xmlns:a16="http://schemas.microsoft.com/office/drawing/2014/main" id="{00000000-0008-0000-0000-000012000000}"/>
            </a:ext>
          </a:extLst>
        </xdr:cNvPr>
        <xdr:cNvPicPr/>
      </xdr:nvPicPr>
      <xdr:blipFill>
        <a:blip xmlns:r="http://schemas.openxmlformats.org/officeDocument/2006/relationships" r:embed="rId11" cstate="print"/>
        <a:stretch>
          <a:fillRect/>
        </a:stretch>
      </xdr:blipFill>
      <xdr:spPr>
        <a:prstGeom prst="rect">
          <a:avLst/>
        </a:prstGeom>
      </xdr:spPr>
    </xdr:pic>
    <xdr:clientData/>
  </xdr:twoCellAnchor>
  <xdr:twoCellAnchor>
    <xdr:from>
      <xdr:col>12</xdr:col>
      <xdr:colOff>9144</xdr:colOff>
      <xdr:row>70</xdr:row>
      <xdr:rowOff>8763</xdr:rowOff>
    </xdr:from>
    <xdr:to>
      <xdr:col>16</xdr:col>
      <xdr:colOff>25400</xdr:colOff>
      <xdr:row>72</xdr:row>
      <xdr:rowOff>127000</xdr:rowOff>
    </xdr:to>
    <xdr:pic>
      <xdr:nvPicPr>
        <xdr:cNvPr id="19" name="Picture 18">
          <a:extLst>
            <a:ext uri="{FF2B5EF4-FFF2-40B4-BE49-F238E27FC236}">
              <a16:creationId xmlns:a16="http://schemas.microsoft.com/office/drawing/2014/main" id="{00000000-0008-0000-0000-000013000000}"/>
            </a:ext>
          </a:extLst>
        </xdr:cNvPr>
        <xdr:cNvPicPr/>
      </xdr:nvPicPr>
      <xdr:blipFill>
        <a:blip xmlns:r="http://schemas.openxmlformats.org/officeDocument/2006/relationships" r:embed="rId11" cstate="print"/>
        <a:stretch>
          <a:fillRect/>
        </a:stretch>
      </xdr:blipFill>
      <xdr:spPr>
        <a:prstGeom prst="rect">
          <a:avLst/>
        </a:prstGeom>
      </xdr:spPr>
    </xdr:pic>
    <xdr:clientData/>
  </xdr:twoCellAnchor>
  <xdr:twoCellAnchor>
    <xdr:from>
      <xdr:col>12</xdr:col>
      <xdr:colOff>9144</xdr:colOff>
      <xdr:row>73</xdr:row>
      <xdr:rowOff>8763</xdr:rowOff>
    </xdr:from>
    <xdr:to>
      <xdr:col>16</xdr:col>
      <xdr:colOff>25400</xdr:colOff>
      <xdr:row>75</xdr:row>
      <xdr:rowOff>127000</xdr:rowOff>
    </xdr:to>
    <xdr:pic>
      <xdr:nvPicPr>
        <xdr:cNvPr id="20" name="Picture 19">
          <a:extLst>
            <a:ext uri="{FF2B5EF4-FFF2-40B4-BE49-F238E27FC236}">
              <a16:creationId xmlns:a16="http://schemas.microsoft.com/office/drawing/2014/main" id="{00000000-0008-0000-0000-000014000000}"/>
            </a:ext>
          </a:extLst>
        </xdr:cNvPr>
        <xdr:cNvPicPr/>
      </xdr:nvPicPr>
      <xdr:blipFill>
        <a:blip xmlns:r="http://schemas.openxmlformats.org/officeDocument/2006/relationships" r:embed="rId11" cstate="print"/>
        <a:stretch>
          <a:fillRect/>
        </a:stretch>
      </xdr:blipFill>
      <xdr:spPr>
        <a:prstGeom prst="rect">
          <a:avLst/>
        </a:prstGeom>
      </xdr:spPr>
    </xdr:pic>
    <xdr:clientData/>
  </xdr:twoCellAnchor>
  <xdr:twoCellAnchor>
    <xdr:from>
      <xdr:col>12</xdr:col>
      <xdr:colOff>9144</xdr:colOff>
      <xdr:row>76</xdr:row>
      <xdr:rowOff>8763</xdr:rowOff>
    </xdr:from>
    <xdr:to>
      <xdr:col>16</xdr:col>
      <xdr:colOff>25400</xdr:colOff>
      <xdr:row>78</xdr:row>
      <xdr:rowOff>127000</xdr:rowOff>
    </xdr:to>
    <xdr:pic>
      <xdr:nvPicPr>
        <xdr:cNvPr id="21" name="Picture 20">
          <a:extLst>
            <a:ext uri="{FF2B5EF4-FFF2-40B4-BE49-F238E27FC236}">
              <a16:creationId xmlns:a16="http://schemas.microsoft.com/office/drawing/2014/main" id="{00000000-0008-0000-0000-000015000000}"/>
            </a:ext>
          </a:extLst>
        </xdr:cNvPr>
        <xdr:cNvPicPr/>
      </xdr:nvPicPr>
      <xdr:blipFill>
        <a:blip xmlns:r="http://schemas.openxmlformats.org/officeDocument/2006/relationships" r:embed="rId11" cstate="print"/>
        <a:stretch>
          <a:fillRect/>
        </a:stretch>
      </xdr:blipFill>
      <xdr:spPr>
        <a:prstGeom prst="rect">
          <a:avLst/>
        </a:prstGeom>
      </xdr:spPr>
    </xdr:pic>
    <xdr:clientData/>
  </xdr:twoCellAnchor>
  <xdr:twoCellAnchor>
    <xdr:from>
      <xdr:col>12</xdr:col>
      <xdr:colOff>9144</xdr:colOff>
      <xdr:row>82</xdr:row>
      <xdr:rowOff>8763</xdr:rowOff>
    </xdr:from>
    <xdr:to>
      <xdr:col>16</xdr:col>
      <xdr:colOff>25400</xdr:colOff>
      <xdr:row>84</xdr:row>
      <xdr:rowOff>127000</xdr:rowOff>
    </xdr:to>
    <xdr:pic>
      <xdr:nvPicPr>
        <xdr:cNvPr id="22" name="Picture 21">
          <a:extLst>
            <a:ext uri="{FF2B5EF4-FFF2-40B4-BE49-F238E27FC236}">
              <a16:creationId xmlns:a16="http://schemas.microsoft.com/office/drawing/2014/main" id="{00000000-0008-0000-0000-000016000000}"/>
            </a:ext>
          </a:extLst>
        </xdr:cNvPr>
        <xdr:cNvPicPr/>
      </xdr:nvPicPr>
      <xdr:blipFill>
        <a:blip xmlns:r="http://schemas.openxmlformats.org/officeDocument/2006/relationships" r:embed="rId12" cstate="print"/>
        <a:stretch>
          <a:fillRect/>
        </a:stretch>
      </xdr:blipFill>
      <xdr:spPr>
        <a:prstGeom prst="rect">
          <a:avLst/>
        </a:prstGeom>
      </xdr:spPr>
    </xdr:pic>
    <xdr:clientData/>
  </xdr:twoCellAnchor>
  <xdr:twoCellAnchor>
    <xdr:from>
      <xdr:col>12</xdr:col>
      <xdr:colOff>9144</xdr:colOff>
      <xdr:row>85</xdr:row>
      <xdr:rowOff>8763</xdr:rowOff>
    </xdr:from>
    <xdr:to>
      <xdr:col>16</xdr:col>
      <xdr:colOff>25400</xdr:colOff>
      <xdr:row>87</xdr:row>
      <xdr:rowOff>127000</xdr:rowOff>
    </xdr:to>
    <xdr:pic>
      <xdr:nvPicPr>
        <xdr:cNvPr id="23" name="Picture 22">
          <a:extLst>
            <a:ext uri="{FF2B5EF4-FFF2-40B4-BE49-F238E27FC236}">
              <a16:creationId xmlns:a16="http://schemas.microsoft.com/office/drawing/2014/main" id="{00000000-0008-0000-0000-000017000000}"/>
            </a:ext>
          </a:extLst>
        </xdr:cNvPr>
        <xdr:cNvPicPr/>
      </xdr:nvPicPr>
      <xdr:blipFill>
        <a:blip xmlns:r="http://schemas.openxmlformats.org/officeDocument/2006/relationships" r:embed="rId12" cstate="print"/>
        <a:stretch>
          <a:fillRect/>
        </a:stretch>
      </xdr:blipFill>
      <xdr:spPr>
        <a:prstGeom prst="rect">
          <a:avLst/>
        </a:prstGeom>
      </xdr:spPr>
    </xdr:pic>
    <xdr:clientData/>
  </xdr:twoCellAnchor>
  <xdr:twoCellAnchor>
    <xdr:from>
      <xdr:col>0</xdr:col>
      <xdr:colOff>0</xdr:colOff>
      <xdr:row>89</xdr:row>
      <xdr:rowOff>0</xdr:rowOff>
    </xdr:from>
    <xdr:to>
      <xdr:col>5</xdr:col>
      <xdr:colOff>38100</xdr:colOff>
      <xdr:row>89</xdr:row>
      <xdr:rowOff>228600</xdr:rowOff>
    </xdr:to>
    <xdr:pic>
      <xdr:nvPicPr>
        <xdr:cNvPr id="24" name="Picture 23">
          <a:extLst>
            <a:ext uri="{FF2B5EF4-FFF2-40B4-BE49-F238E27FC236}">
              <a16:creationId xmlns:a16="http://schemas.microsoft.com/office/drawing/2014/main" id="{00000000-0008-0000-0000-000018000000}"/>
            </a:ext>
          </a:extLst>
        </xdr:cNvPr>
        <xdr:cNvPicPr/>
      </xdr:nvPicPr>
      <xdr:blipFill>
        <a:blip xmlns:r="http://schemas.openxmlformats.org/officeDocument/2006/relationships" r:embed="rId13" cstate="print"/>
        <a:stretch>
          <a:fillRect/>
        </a:stretch>
      </xdr:blipFill>
      <xdr:spPr>
        <a:prstGeom prst="rect">
          <a:avLst/>
        </a:prstGeom>
      </xdr:spPr>
    </xdr:pic>
    <xdr:clientData/>
  </xdr:twoCellAnchor>
  <xdr:twoCellAnchor>
    <xdr:from>
      <xdr:col>6</xdr:col>
      <xdr:colOff>0</xdr:colOff>
      <xdr:row>89</xdr:row>
      <xdr:rowOff>0</xdr:rowOff>
    </xdr:from>
    <xdr:to>
      <xdr:col>18</xdr:col>
      <xdr:colOff>76200</xdr:colOff>
      <xdr:row>89</xdr:row>
      <xdr:rowOff>228600</xdr:rowOff>
    </xdr:to>
    <xdr:pic>
      <xdr:nvPicPr>
        <xdr:cNvPr id="25" name="Picture 24">
          <a:extLst>
            <a:ext uri="{FF2B5EF4-FFF2-40B4-BE49-F238E27FC236}">
              <a16:creationId xmlns:a16="http://schemas.microsoft.com/office/drawing/2014/main" id="{00000000-0008-0000-0000-000019000000}"/>
            </a:ext>
          </a:extLst>
        </xdr:cNvPr>
        <xdr:cNvPicPr/>
      </xdr:nvPicPr>
      <xdr:blipFill>
        <a:blip xmlns:r="http://schemas.openxmlformats.org/officeDocument/2006/relationships" r:embed="rId14" cstate="print"/>
        <a:stretch>
          <a:fillRect/>
        </a:stretch>
      </xdr:blipFill>
      <xdr:spPr>
        <a:prstGeom prst="rect">
          <a:avLst/>
        </a:prstGeom>
      </xdr:spPr>
    </xdr:pic>
    <xdr:clientData/>
  </xdr:twoCellAnchor>
  <xdr:twoCellAnchor>
    <xdr:from>
      <xdr:col>19</xdr:col>
      <xdr:colOff>0</xdr:colOff>
      <xdr:row>89</xdr:row>
      <xdr:rowOff>0</xdr:rowOff>
    </xdr:from>
    <xdr:to>
      <xdr:col>31</xdr:col>
      <xdr:colOff>88900</xdr:colOff>
      <xdr:row>89</xdr:row>
      <xdr:rowOff>228600</xdr:rowOff>
    </xdr:to>
    <xdr:pic>
      <xdr:nvPicPr>
        <xdr:cNvPr id="26" name="Picture 25">
          <a:extLst>
            <a:ext uri="{FF2B5EF4-FFF2-40B4-BE49-F238E27FC236}">
              <a16:creationId xmlns:a16="http://schemas.microsoft.com/office/drawing/2014/main" id="{00000000-0008-0000-0000-00001A000000}"/>
            </a:ext>
          </a:extLst>
        </xdr:cNvPr>
        <xdr:cNvPicPr/>
      </xdr:nvPicPr>
      <xdr:blipFill>
        <a:blip xmlns:r="http://schemas.openxmlformats.org/officeDocument/2006/relationships" r:embed="rId15" cstate="print"/>
        <a:stretch>
          <a:fillRect/>
        </a:stretch>
      </xdr:blipFill>
      <xdr:spPr>
        <a:prstGeom prst="rect">
          <a:avLst/>
        </a:prstGeom>
      </xdr:spPr>
    </xdr:pic>
    <xdr:clientData/>
  </xdr:twoCellAnchor>
  <xdr:twoCellAnchor>
    <xdr:from>
      <xdr:col>32</xdr:col>
      <xdr:colOff>0</xdr:colOff>
      <xdr:row>89</xdr:row>
      <xdr:rowOff>0</xdr:rowOff>
    </xdr:from>
    <xdr:to>
      <xdr:col>45</xdr:col>
      <xdr:colOff>76200</xdr:colOff>
      <xdr:row>89</xdr:row>
      <xdr:rowOff>228600</xdr:rowOff>
    </xdr:to>
    <xdr:pic>
      <xdr:nvPicPr>
        <xdr:cNvPr id="27" name="Picture 26">
          <a:extLst>
            <a:ext uri="{FF2B5EF4-FFF2-40B4-BE49-F238E27FC236}">
              <a16:creationId xmlns:a16="http://schemas.microsoft.com/office/drawing/2014/main" id="{00000000-0008-0000-0000-00001B000000}"/>
            </a:ext>
          </a:extLst>
        </xdr:cNvPr>
        <xdr:cNvPicPr/>
      </xdr:nvPicPr>
      <xdr:blipFill>
        <a:blip xmlns:r="http://schemas.openxmlformats.org/officeDocument/2006/relationships" r:embed="rId16" cstate="print"/>
        <a:stretch>
          <a:fillRect/>
        </a:stretch>
      </xdr:blipFill>
      <xdr:spPr>
        <a:prstGeom prst="rect">
          <a:avLst/>
        </a:prstGeom>
      </xdr:spPr>
    </xdr:pic>
    <xdr:clientData/>
  </xdr:twoCellAnchor>
  <xdr:twoCellAnchor>
    <xdr:from>
      <xdr:col>0</xdr:col>
      <xdr:colOff>0</xdr:colOff>
      <xdr:row>90</xdr:row>
      <xdr:rowOff>0</xdr:rowOff>
    </xdr:from>
    <xdr:to>
      <xdr:col>5</xdr:col>
      <xdr:colOff>38100</xdr:colOff>
      <xdr:row>90</xdr:row>
      <xdr:rowOff>228600</xdr:rowOff>
    </xdr:to>
    <xdr:pic>
      <xdr:nvPicPr>
        <xdr:cNvPr id="28" name="Picture 27">
          <a:extLst>
            <a:ext uri="{FF2B5EF4-FFF2-40B4-BE49-F238E27FC236}">
              <a16:creationId xmlns:a16="http://schemas.microsoft.com/office/drawing/2014/main" id="{00000000-0008-0000-0000-00001C000000}"/>
            </a:ext>
          </a:extLst>
        </xdr:cNvPr>
        <xdr:cNvPicPr/>
      </xdr:nvPicPr>
      <xdr:blipFill>
        <a:blip xmlns:r="http://schemas.openxmlformats.org/officeDocument/2006/relationships" r:embed="rId17" cstate="print"/>
        <a:stretch>
          <a:fillRect/>
        </a:stretch>
      </xdr:blipFill>
      <xdr:spPr>
        <a:prstGeom prst="rect">
          <a:avLst/>
        </a:prstGeom>
      </xdr:spPr>
    </xdr:pic>
    <xdr:clientData/>
  </xdr:twoCellAnchor>
  <xdr:twoCellAnchor>
    <xdr:from>
      <xdr:col>6</xdr:col>
      <xdr:colOff>0</xdr:colOff>
      <xdr:row>90</xdr:row>
      <xdr:rowOff>0</xdr:rowOff>
    </xdr:from>
    <xdr:to>
      <xdr:col>18</xdr:col>
      <xdr:colOff>76200</xdr:colOff>
      <xdr:row>90</xdr:row>
      <xdr:rowOff>228600</xdr:rowOff>
    </xdr:to>
    <xdr:pic>
      <xdr:nvPicPr>
        <xdr:cNvPr id="29" name="Picture 28">
          <a:extLst>
            <a:ext uri="{FF2B5EF4-FFF2-40B4-BE49-F238E27FC236}">
              <a16:creationId xmlns:a16="http://schemas.microsoft.com/office/drawing/2014/main" id="{00000000-0008-0000-0000-00001D000000}"/>
            </a:ext>
          </a:extLst>
        </xdr:cNvPr>
        <xdr:cNvPicPr/>
      </xdr:nvPicPr>
      <xdr:blipFill>
        <a:blip xmlns:r="http://schemas.openxmlformats.org/officeDocument/2006/relationships" r:embed="rId18" cstate="print"/>
        <a:stretch>
          <a:fillRect/>
        </a:stretch>
      </xdr:blipFill>
      <xdr:spPr>
        <a:prstGeom prst="rect">
          <a:avLst/>
        </a:prstGeom>
      </xdr:spPr>
    </xdr:pic>
    <xdr:clientData/>
  </xdr:twoCellAnchor>
  <xdr:twoCellAnchor>
    <xdr:from>
      <xdr:col>19</xdr:col>
      <xdr:colOff>0</xdr:colOff>
      <xdr:row>90</xdr:row>
      <xdr:rowOff>0</xdr:rowOff>
    </xdr:from>
    <xdr:to>
      <xdr:col>31</xdr:col>
      <xdr:colOff>88900</xdr:colOff>
      <xdr:row>90</xdr:row>
      <xdr:rowOff>228600</xdr:rowOff>
    </xdr:to>
    <xdr:pic>
      <xdr:nvPicPr>
        <xdr:cNvPr id="30" name="Picture 29">
          <a:extLst>
            <a:ext uri="{FF2B5EF4-FFF2-40B4-BE49-F238E27FC236}">
              <a16:creationId xmlns:a16="http://schemas.microsoft.com/office/drawing/2014/main" id="{00000000-0008-0000-0000-00001E000000}"/>
            </a:ext>
          </a:extLst>
        </xdr:cNvPr>
        <xdr:cNvPicPr/>
      </xdr:nvPicPr>
      <xdr:blipFill>
        <a:blip xmlns:r="http://schemas.openxmlformats.org/officeDocument/2006/relationships" r:embed="rId19" cstate="print"/>
        <a:stretch>
          <a:fillRect/>
        </a:stretch>
      </xdr:blipFill>
      <xdr:spPr>
        <a:prstGeom prst="rect">
          <a:avLst/>
        </a:prstGeom>
      </xdr:spPr>
    </xdr:pic>
    <xdr:clientData/>
  </xdr:twoCellAnchor>
  <xdr:twoCellAnchor>
    <xdr:from>
      <xdr:col>32</xdr:col>
      <xdr:colOff>0</xdr:colOff>
      <xdr:row>90</xdr:row>
      <xdr:rowOff>0</xdr:rowOff>
    </xdr:from>
    <xdr:to>
      <xdr:col>45</xdr:col>
      <xdr:colOff>76200</xdr:colOff>
      <xdr:row>90</xdr:row>
      <xdr:rowOff>228600</xdr:rowOff>
    </xdr:to>
    <xdr:pic>
      <xdr:nvPicPr>
        <xdr:cNvPr id="31" name="Picture 30">
          <a:extLst>
            <a:ext uri="{FF2B5EF4-FFF2-40B4-BE49-F238E27FC236}">
              <a16:creationId xmlns:a16="http://schemas.microsoft.com/office/drawing/2014/main" id="{00000000-0008-0000-0000-00001F000000}"/>
            </a:ext>
          </a:extLst>
        </xdr:cNvPr>
        <xdr:cNvPicPr/>
      </xdr:nvPicPr>
      <xdr:blipFill>
        <a:blip xmlns:r="http://schemas.openxmlformats.org/officeDocument/2006/relationships" r:embed="rId20" cstate="print"/>
        <a:stretch>
          <a:fillRect/>
        </a:stretch>
      </xdr:blipFill>
      <xdr:spPr>
        <a:prstGeom prst="rect">
          <a:avLst/>
        </a:prstGeom>
      </xdr:spPr>
    </xdr:pic>
    <xdr:clientData/>
  </xdr:twoCellAnchor>
  <xdr:twoCellAnchor>
    <xdr:from>
      <xdr:col>16</xdr:col>
      <xdr:colOff>7924</xdr:colOff>
      <xdr:row>95</xdr:row>
      <xdr:rowOff>9601</xdr:rowOff>
    </xdr:from>
    <xdr:to>
      <xdr:col>23</xdr:col>
      <xdr:colOff>12700</xdr:colOff>
      <xdr:row>96</xdr:row>
      <xdr:rowOff>177800</xdr:rowOff>
    </xdr:to>
    <xdr:pic>
      <xdr:nvPicPr>
        <xdr:cNvPr id="32" name="Picture 31">
          <a:extLst>
            <a:ext uri="{FF2B5EF4-FFF2-40B4-BE49-F238E27FC236}">
              <a16:creationId xmlns:a16="http://schemas.microsoft.com/office/drawing/2014/main" id="{00000000-0008-0000-0000-000020000000}"/>
            </a:ext>
          </a:extLst>
        </xdr:cNvPr>
        <xdr:cNvPicPr/>
      </xdr:nvPicPr>
      <xdr:blipFill>
        <a:blip xmlns:r="http://schemas.openxmlformats.org/officeDocument/2006/relationships" r:embed="rId11" cstate="print"/>
        <a:stretch>
          <a:fillRect/>
        </a:stretch>
      </xdr:blipFill>
      <xdr:spPr>
        <a:prstGeom prst="rect">
          <a:avLst/>
        </a:prstGeom>
      </xdr:spPr>
    </xdr:pic>
    <xdr:clientData/>
  </xdr:twoCellAnchor>
  <xdr:twoCellAnchor>
    <xdr:from>
      <xdr:col>16</xdr:col>
      <xdr:colOff>7924</xdr:colOff>
      <xdr:row>99</xdr:row>
      <xdr:rowOff>9601</xdr:rowOff>
    </xdr:from>
    <xdr:to>
      <xdr:col>23</xdr:col>
      <xdr:colOff>12700</xdr:colOff>
      <xdr:row>100</xdr:row>
      <xdr:rowOff>177800</xdr:rowOff>
    </xdr:to>
    <xdr:pic>
      <xdr:nvPicPr>
        <xdr:cNvPr id="33" name="Picture 32">
          <a:extLst>
            <a:ext uri="{FF2B5EF4-FFF2-40B4-BE49-F238E27FC236}">
              <a16:creationId xmlns:a16="http://schemas.microsoft.com/office/drawing/2014/main" id="{00000000-0008-0000-0000-000021000000}"/>
            </a:ext>
          </a:extLst>
        </xdr:cNvPr>
        <xdr:cNvPicPr/>
      </xdr:nvPicPr>
      <xdr:blipFill>
        <a:blip xmlns:r="http://schemas.openxmlformats.org/officeDocument/2006/relationships" r:embed="rId11" cstate="print"/>
        <a:stretch>
          <a:fillRect/>
        </a:stretch>
      </xdr:blipFill>
      <xdr:spPr>
        <a:prstGeom prst="rect">
          <a:avLst/>
        </a:prstGeom>
      </xdr:spPr>
    </xdr:pic>
    <xdr:clientData/>
  </xdr:twoCellAnchor>
  <xdr:twoCellAnchor>
    <xdr:from>
      <xdr:col>16</xdr:col>
      <xdr:colOff>7924</xdr:colOff>
      <xdr:row>103</xdr:row>
      <xdr:rowOff>9601</xdr:rowOff>
    </xdr:from>
    <xdr:to>
      <xdr:col>23</xdr:col>
      <xdr:colOff>12700</xdr:colOff>
      <xdr:row>104</xdr:row>
      <xdr:rowOff>177800</xdr:rowOff>
    </xdr:to>
    <xdr:pic>
      <xdr:nvPicPr>
        <xdr:cNvPr id="34" name="Picture 33">
          <a:extLst>
            <a:ext uri="{FF2B5EF4-FFF2-40B4-BE49-F238E27FC236}">
              <a16:creationId xmlns:a16="http://schemas.microsoft.com/office/drawing/2014/main" id="{00000000-0008-0000-0000-000022000000}"/>
            </a:ext>
          </a:extLst>
        </xdr:cNvPr>
        <xdr:cNvPicPr/>
      </xdr:nvPicPr>
      <xdr:blipFill>
        <a:blip xmlns:r="http://schemas.openxmlformats.org/officeDocument/2006/relationships" r:embed="rId11" cstate="print"/>
        <a:stretch>
          <a:fillRect/>
        </a:stretch>
      </xdr:blipFill>
      <xdr:spPr>
        <a:prstGeom prst="rect">
          <a:avLst/>
        </a:prstGeom>
      </xdr:spPr>
    </xdr:pic>
    <xdr:clientData/>
  </xdr:twoCellAnchor>
  <xdr:twoCellAnchor>
    <xdr:from>
      <xdr:col>16</xdr:col>
      <xdr:colOff>7924</xdr:colOff>
      <xdr:row>107</xdr:row>
      <xdr:rowOff>9601</xdr:rowOff>
    </xdr:from>
    <xdr:to>
      <xdr:col>23</xdr:col>
      <xdr:colOff>12700</xdr:colOff>
      <xdr:row>108</xdr:row>
      <xdr:rowOff>177800</xdr:rowOff>
    </xdr:to>
    <xdr:pic>
      <xdr:nvPicPr>
        <xdr:cNvPr id="35" name="Picture 34">
          <a:extLst>
            <a:ext uri="{FF2B5EF4-FFF2-40B4-BE49-F238E27FC236}">
              <a16:creationId xmlns:a16="http://schemas.microsoft.com/office/drawing/2014/main" id="{00000000-0008-0000-0000-000023000000}"/>
            </a:ext>
          </a:extLst>
        </xdr:cNvPr>
        <xdr:cNvPicPr/>
      </xdr:nvPicPr>
      <xdr:blipFill>
        <a:blip xmlns:r="http://schemas.openxmlformats.org/officeDocument/2006/relationships" r:embed="rId11" cstate="print"/>
        <a:stretch>
          <a:fillRect/>
        </a:stretch>
      </xdr:blipFill>
      <xdr:spPr>
        <a:prstGeom prst="rect">
          <a:avLst/>
        </a:prstGeom>
      </xdr:spPr>
    </xdr:pic>
    <xdr:clientData/>
  </xdr:twoCellAnchor>
  <xdr:twoCellAnchor>
    <xdr:from>
      <xdr:col>16</xdr:col>
      <xdr:colOff>7924</xdr:colOff>
      <xdr:row>111</xdr:row>
      <xdr:rowOff>9601</xdr:rowOff>
    </xdr:from>
    <xdr:to>
      <xdr:col>23</xdr:col>
      <xdr:colOff>12700</xdr:colOff>
      <xdr:row>112</xdr:row>
      <xdr:rowOff>177800</xdr:rowOff>
    </xdr:to>
    <xdr:pic>
      <xdr:nvPicPr>
        <xdr:cNvPr id="36" name="Picture 35">
          <a:extLst>
            <a:ext uri="{FF2B5EF4-FFF2-40B4-BE49-F238E27FC236}">
              <a16:creationId xmlns:a16="http://schemas.microsoft.com/office/drawing/2014/main" id="{00000000-0008-0000-0000-000024000000}"/>
            </a:ext>
          </a:extLst>
        </xdr:cNvPr>
        <xdr:cNvPicPr/>
      </xdr:nvPicPr>
      <xdr:blipFill>
        <a:blip xmlns:r="http://schemas.openxmlformats.org/officeDocument/2006/relationships" r:embed="rId11" cstate="print"/>
        <a:stretch>
          <a:fillRect/>
        </a:stretch>
      </xdr:blipFill>
      <xdr:spPr>
        <a:prstGeom prst="rect">
          <a:avLst/>
        </a:prstGeom>
      </xdr:spPr>
    </xdr:pic>
    <xdr:clientData/>
  </xdr:twoCellAnchor>
  <xdr:twoCellAnchor>
    <xdr:from>
      <xdr:col>16</xdr:col>
      <xdr:colOff>7924</xdr:colOff>
      <xdr:row>115</xdr:row>
      <xdr:rowOff>9601</xdr:rowOff>
    </xdr:from>
    <xdr:to>
      <xdr:col>23</xdr:col>
      <xdr:colOff>12700</xdr:colOff>
      <xdr:row>116</xdr:row>
      <xdr:rowOff>177800</xdr:rowOff>
    </xdr:to>
    <xdr:pic>
      <xdr:nvPicPr>
        <xdr:cNvPr id="37" name="Picture 36">
          <a:extLst>
            <a:ext uri="{FF2B5EF4-FFF2-40B4-BE49-F238E27FC236}">
              <a16:creationId xmlns:a16="http://schemas.microsoft.com/office/drawing/2014/main" id="{00000000-0008-0000-0000-000025000000}"/>
            </a:ext>
          </a:extLst>
        </xdr:cNvPr>
        <xdr:cNvPicPr/>
      </xdr:nvPicPr>
      <xdr:blipFill>
        <a:blip xmlns:r="http://schemas.openxmlformats.org/officeDocument/2006/relationships" r:embed="rId11" cstate="print"/>
        <a:stretch>
          <a:fillRect/>
        </a:stretch>
      </xdr:blipFill>
      <xdr:spPr>
        <a:prstGeom prst="rect">
          <a:avLst/>
        </a:prstGeom>
      </xdr:spPr>
    </xdr:pic>
    <xdr:clientData/>
  </xdr:twoCellAnchor>
  <xdr:twoCellAnchor>
    <xdr:from>
      <xdr:col>16</xdr:col>
      <xdr:colOff>7924</xdr:colOff>
      <xdr:row>119</xdr:row>
      <xdr:rowOff>9601</xdr:rowOff>
    </xdr:from>
    <xdr:to>
      <xdr:col>23</xdr:col>
      <xdr:colOff>12700</xdr:colOff>
      <xdr:row>120</xdr:row>
      <xdr:rowOff>177800</xdr:rowOff>
    </xdr:to>
    <xdr:pic>
      <xdr:nvPicPr>
        <xdr:cNvPr id="38" name="Picture 37">
          <a:extLst>
            <a:ext uri="{FF2B5EF4-FFF2-40B4-BE49-F238E27FC236}">
              <a16:creationId xmlns:a16="http://schemas.microsoft.com/office/drawing/2014/main" id="{00000000-0008-0000-0000-000026000000}"/>
            </a:ext>
          </a:extLst>
        </xdr:cNvPr>
        <xdr:cNvPicPr/>
      </xdr:nvPicPr>
      <xdr:blipFill>
        <a:blip xmlns:r="http://schemas.openxmlformats.org/officeDocument/2006/relationships" r:embed="rId11" cstate="print"/>
        <a:stretch>
          <a:fillRect/>
        </a:stretch>
      </xdr:blipFill>
      <xdr:spPr>
        <a:prstGeom prst="rect">
          <a:avLst/>
        </a:prstGeom>
      </xdr:spPr>
    </xdr:pic>
    <xdr:clientData/>
  </xdr:twoCellAnchor>
  <xdr:twoCellAnchor>
    <xdr:from>
      <xdr:col>16</xdr:col>
      <xdr:colOff>7924</xdr:colOff>
      <xdr:row>123</xdr:row>
      <xdr:rowOff>9601</xdr:rowOff>
    </xdr:from>
    <xdr:to>
      <xdr:col>23</xdr:col>
      <xdr:colOff>12700</xdr:colOff>
      <xdr:row>124</xdr:row>
      <xdr:rowOff>177800</xdr:rowOff>
    </xdr:to>
    <xdr:pic>
      <xdr:nvPicPr>
        <xdr:cNvPr id="39" name="Picture 38">
          <a:extLst>
            <a:ext uri="{FF2B5EF4-FFF2-40B4-BE49-F238E27FC236}">
              <a16:creationId xmlns:a16="http://schemas.microsoft.com/office/drawing/2014/main" id="{00000000-0008-0000-0000-000027000000}"/>
            </a:ext>
          </a:extLst>
        </xdr:cNvPr>
        <xdr:cNvPicPr/>
      </xdr:nvPicPr>
      <xdr:blipFill>
        <a:blip xmlns:r="http://schemas.openxmlformats.org/officeDocument/2006/relationships" r:embed="rId11" cstate="print"/>
        <a:stretch>
          <a:fillRect/>
        </a:stretch>
      </xdr:blipFill>
      <xdr:spPr>
        <a:prstGeom prst="rect">
          <a:avLst/>
        </a:prstGeom>
      </xdr:spPr>
    </xdr:pic>
    <xdr:clientData/>
  </xdr:twoCellAnchor>
  <xdr:twoCellAnchor>
    <xdr:from>
      <xdr:col>16</xdr:col>
      <xdr:colOff>7924</xdr:colOff>
      <xdr:row>129</xdr:row>
      <xdr:rowOff>9601</xdr:rowOff>
    </xdr:from>
    <xdr:to>
      <xdr:col>23</xdr:col>
      <xdr:colOff>12700</xdr:colOff>
      <xdr:row>130</xdr:row>
      <xdr:rowOff>177800</xdr:rowOff>
    </xdr:to>
    <xdr:pic>
      <xdr:nvPicPr>
        <xdr:cNvPr id="40" name="Picture 39">
          <a:extLst>
            <a:ext uri="{FF2B5EF4-FFF2-40B4-BE49-F238E27FC236}">
              <a16:creationId xmlns:a16="http://schemas.microsoft.com/office/drawing/2014/main" id="{00000000-0008-0000-0000-000028000000}"/>
            </a:ext>
          </a:extLst>
        </xdr:cNvPr>
        <xdr:cNvPicPr/>
      </xdr:nvPicPr>
      <xdr:blipFill>
        <a:blip xmlns:r="http://schemas.openxmlformats.org/officeDocument/2006/relationships" r:embed="rId11" cstate="print"/>
        <a:stretch>
          <a:fillRect/>
        </a:stretch>
      </xdr:blipFill>
      <xdr:spPr>
        <a:prstGeom prst="rect">
          <a:avLst/>
        </a:prstGeom>
      </xdr:spPr>
    </xdr:pic>
    <xdr:clientData/>
  </xdr:twoCellAnchor>
  <xdr:twoCellAnchor>
    <xdr:from>
      <xdr:col>16</xdr:col>
      <xdr:colOff>7924</xdr:colOff>
      <xdr:row>133</xdr:row>
      <xdr:rowOff>9601</xdr:rowOff>
    </xdr:from>
    <xdr:to>
      <xdr:col>23</xdr:col>
      <xdr:colOff>12700</xdr:colOff>
      <xdr:row>134</xdr:row>
      <xdr:rowOff>177800</xdr:rowOff>
    </xdr:to>
    <xdr:pic>
      <xdr:nvPicPr>
        <xdr:cNvPr id="41" name="Picture 40">
          <a:extLst>
            <a:ext uri="{FF2B5EF4-FFF2-40B4-BE49-F238E27FC236}">
              <a16:creationId xmlns:a16="http://schemas.microsoft.com/office/drawing/2014/main" id="{00000000-0008-0000-0000-000029000000}"/>
            </a:ext>
          </a:extLst>
        </xdr:cNvPr>
        <xdr:cNvPicPr/>
      </xdr:nvPicPr>
      <xdr:blipFill>
        <a:blip xmlns:r="http://schemas.openxmlformats.org/officeDocument/2006/relationships" r:embed="rId11" cstate="print"/>
        <a:stretch>
          <a:fillRect/>
        </a:stretch>
      </xdr:blipFill>
      <xdr:spPr>
        <a:prstGeom prst="rect">
          <a:avLst/>
        </a:prstGeom>
      </xdr:spPr>
    </xdr:pic>
    <xdr:clientData/>
  </xdr:twoCellAnchor>
  <xdr:twoCellAnchor>
    <xdr:from>
      <xdr:col>16</xdr:col>
      <xdr:colOff>7924</xdr:colOff>
      <xdr:row>137</xdr:row>
      <xdr:rowOff>9601</xdr:rowOff>
    </xdr:from>
    <xdr:to>
      <xdr:col>23</xdr:col>
      <xdr:colOff>12700</xdr:colOff>
      <xdr:row>138</xdr:row>
      <xdr:rowOff>177800</xdr:rowOff>
    </xdr:to>
    <xdr:pic>
      <xdr:nvPicPr>
        <xdr:cNvPr id="42" name="Picture 41">
          <a:extLst>
            <a:ext uri="{FF2B5EF4-FFF2-40B4-BE49-F238E27FC236}">
              <a16:creationId xmlns:a16="http://schemas.microsoft.com/office/drawing/2014/main" id="{00000000-0008-0000-0000-00002A000000}"/>
            </a:ext>
          </a:extLst>
        </xdr:cNvPr>
        <xdr:cNvPicPr/>
      </xdr:nvPicPr>
      <xdr:blipFill>
        <a:blip xmlns:r="http://schemas.openxmlformats.org/officeDocument/2006/relationships" r:embed="rId11" cstate="print"/>
        <a:stretch>
          <a:fillRect/>
        </a:stretch>
      </xdr:blipFill>
      <xdr:spPr>
        <a:prstGeom prst="rect">
          <a:avLst/>
        </a:prstGeom>
      </xdr:spPr>
    </xdr:pic>
    <xdr:clientData/>
  </xdr:twoCellAnchor>
  <xdr:twoCellAnchor>
    <xdr:from>
      <xdr:col>16</xdr:col>
      <xdr:colOff>7924</xdr:colOff>
      <xdr:row>141</xdr:row>
      <xdr:rowOff>9601</xdr:rowOff>
    </xdr:from>
    <xdr:to>
      <xdr:col>23</xdr:col>
      <xdr:colOff>12700</xdr:colOff>
      <xdr:row>142</xdr:row>
      <xdr:rowOff>177800</xdr:rowOff>
    </xdr:to>
    <xdr:pic>
      <xdr:nvPicPr>
        <xdr:cNvPr id="43" name="Picture 42">
          <a:extLst>
            <a:ext uri="{FF2B5EF4-FFF2-40B4-BE49-F238E27FC236}">
              <a16:creationId xmlns:a16="http://schemas.microsoft.com/office/drawing/2014/main" id="{00000000-0008-0000-0000-00002B000000}"/>
            </a:ext>
          </a:extLst>
        </xdr:cNvPr>
        <xdr:cNvPicPr/>
      </xdr:nvPicPr>
      <xdr:blipFill>
        <a:blip xmlns:r="http://schemas.openxmlformats.org/officeDocument/2006/relationships" r:embed="rId11" cstate="print"/>
        <a:stretch>
          <a:fillRect/>
        </a:stretch>
      </xdr:blipFill>
      <xdr:spPr>
        <a:prstGeom prst="rect">
          <a:avLst/>
        </a:prstGeom>
      </xdr:spPr>
    </xdr:pic>
    <xdr:clientData/>
  </xdr:twoCellAnchor>
  <xdr:twoCellAnchor>
    <xdr:from>
      <xdr:col>16</xdr:col>
      <xdr:colOff>7924</xdr:colOff>
      <xdr:row>145</xdr:row>
      <xdr:rowOff>9601</xdr:rowOff>
    </xdr:from>
    <xdr:to>
      <xdr:col>23</xdr:col>
      <xdr:colOff>12700</xdr:colOff>
      <xdr:row>146</xdr:row>
      <xdr:rowOff>177800</xdr:rowOff>
    </xdr:to>
    <xdr:pic>
      <xdr:nvPicPr>
        <xdr:cNvPr id="44" name="Picture 43">
          <a:extLst>
            <a:ext uri="{FF2B5EF4-FFF2-40B4-BE49-F238E27FC236}">
              <a16:creationId xmlns:a16="http://schemas.microsoft.com/office/drawing/2014/main" id="{00000000-0008-0000-0000-00002C000000}"/>
            </a:ext>
          </a:extLst>
        </xdr:cNvPr>
        <xdr:cNvPicPr/>
      </xdr:nvPicPr>
      <xdr:blipFill>
        <a:blip xmlns:r="http://schemas.openxmlformats.org/officeDocument/2006/relationships" r:embed="rId11" cstate="print"/>
        <a:stretch>
          <a:fillRect/>
        </a:stretch>
      </xdr:blipFill>
      <xdr:spPr>
        <a:prstGeom prst="rect">
          <a:avLst/>
        </a:prstGeom>
      </xdr:spPr>
    </xdr:pic>
    <xdr:clientData/>
  </xdr:twoCellAnchor>
  <xdr:twoCellAnchor>
    <xdr:from>
      <xdr:col>16</xdr:col>
      <xdr:colOff>7924</xdr:colOff>
      <xdr:row>151</xdr:row>
      <xdr:rowOff>9601</xdr:rowOff>
    </xdr:from>
    <xdr:to>
      <xdr:col>23</xdr:col>
      <xdr:colOff>12700</xdr:colOff>
      <xdr:row>152</xdr:row>
      <xdr:rowOff>177800</xdr:rowOff>
    </xdr:to>
    <xdr:pic>
      <xdr:nvPicPr>
        <xdr:cNvPr id="45" name="Picture 44">
          <a:extLst>
            <a:ext uri="{FF2B5EF4-FFF2-40B4-BE49-F238E27FC236}">
              <a16:creationId xmlns:a16="http://schemas.microsoft.com/office/drawing/2014/main" id="{00000000-0008-0000-0000-00002D000000}"/>
            </a:ext>
          </a:extLst>
        </xdr:cNvPr>
        <xdr:cNvPicPr/>
      </xdr:nvPicPr>
      <xdr:blipFill>
        <a:blip xmlns:r="http://schemas.openxmlformats.org/officeDocument/2006/relationships" r:embed="rId11" cstate="print"/>
        <a:stretch>
          <a:fillRect/>
        </a:stretch>
      </xdr:blipFill>
      <xdr:spPr>
        <a:prstGeom prst="rect">
          <a:avLst/>
        </a:prstGeom>
      </xdr:spPr>
    </xdr:pic>
    <xdr:clientData/>
  </xdr:twoCellAnchor>
  <xdr:twoCellAnchor>
    <xdr:from>
      <xdr:col>16</xdr:col>
      <xdr:colOff>7924</xdr:colOff>
      <xdr:row>155</xdr:row>
      <xdr:rowOff>9601</xdr:rowOff>
    </xdr:from>
    <xdr:to>
      <xdr:col>23</xdr:col>
      <xdr:colOff>12700</xdr:colOff>
      <xdr:row>156</xdr:row>
      <xdr:rowOff>177800</xdr:rowOff>
    </xdr:to>
    <xdr:pic>
      <xdr:nvPicPr>
        <xdr:cNvPr id="46" name="Picture 45">
          <a:extLst>
            <a:ext uri="{FF2B5EF4-FFF2-40B4-BE49-F238E27FC236}">
              <a16:creationId xmlns:a16="http://schemas.microsoft.com/office/drawing/2014/main" id="{00000000-0008-0000-0000-00002E000000}"/>
            </a:ext>
          </a:extLst>
        </xdr:cNvPr>
        <xdr:cNvPicPr/>
      </xdr:nvPicPr>
      <xdr:blipFill>
        <a:blip xmlns:r="http://schemas.openxmlformats.org/officeDocument/2006/relationships" r:embed="rId11" cstate="print"/>
        <a:stretch>
          <a:fillRect/>
        </a:stretch>
      </xdr:blipFill>
      <xdr:spPr>
        <a:prstGeom prst="rect">
          <a:avLst/>
        </a:prstGeom>
      </xdr:spPr>
    </xdr:pic>
    <xdr:clientData/>
  </xdr:twoCellAnchor>
  <xdr:twoCellAnchor>
    <xdr:from>
      <xdr:col>16</xdr:col>
      <xdr:colOff>7924</xdr:colOff>
      <xdr:row>159</xdr:row>
      <xdr:rowOff>9601</xdr:rowOff>
    </xdr:from>
    <xdr:to>
      <xdr:col>23</xdr:col>
      <xdr:colOff>12700</xdr:colOff>
      <xdr:row>160</xdr:row>
      <xdr:rowOff>177800</xdr:rowOff>
    </xdr:to>
    <xdr:pic>
      <xdr:nvPicPr>
        <xdr:cNvPr id="47" name="Picture 46">
          <a:extLst>
            <a:ext uri="{FF2B5EF4-FFF2-40B4-BE49-F238E27FC236}">
              <a16:creationId xmlns:a16="http://schemas.microsoft.com/office/drawing/2014/main" id="{00000000-0008-0000-0000-00002F000000}"/>
            </a:ext>
          </a:extLst>
        </xdr:cNvPr>
        <xdr:cNvPicPr/>
      </xdr:nvPicPr>
      <xdr:blipFill>
        <a:blip xmlns:r="http://schemas.openxmlformats.org/officeDocument/2006/relationships" r:embed="rId11" cstate="print"/>
        <a:stretch>
          <a:fillRect/>
        </a:stretch>
      </xdr:blipFill>
      <xdr:spPr>
        <a:prstGeom prst="rect">
          <a:avLst/>
        </a:prstGeom>
      </xdr:spPr>
    </xdr:pic>
    <xdr:clientData/>
  </xdr:twoCellAnchor>
  <xdr:twoCellAnchor>
    <xdr:from>
      <xdr:col>16</xdr:col>
      <xdr:colOff>7924</xdr:colOff>
      <xdr:row>163</xdr:row>
      <xdr:rowOff>9601</xdr:rowOff>
    </xdr:from>
    <xdr:to>
      <xdr:col>23</xdr:col>
      <xdr:colOff>12700</xdr:colOff>
      <xdr:row>164</xdr:row>
      <xdr:rowOff>177800</xdr:rowOff>
    </xdr:to>
    <xdr:pic>
      <xdr:nvPicPr>
        <xdr:cNvPr id="48" name="Picture 47">
          <a:extLst>
            <a:ext uri="{FF2B5EF4-FFF2-40B4-BE49-F238E27FC236}">
              <a16:creationId xmlns:a16="http://schemas.microsoft.com/office/drawing/2014/main" id="{00000000-0008-0000-0000-000030000000}"/>
            </a:ext>
          </a:extLst>
        </xdr:cNvPr>
        <xdr:cNvPicPr/>
      </xdr:nvPicPr>
      <xdr:blipFill>
        <a:blip xmlns:r="http://schemas.openxmlformats.org/officeDocument/2006/relationships" r:embed="rId11" cstate="print"/>
        <a:stretch>
          <a:fillRect/>
        </a:stretch>
      </xdr:blipFill>
      <xdr:spPr>
        <a:prstGeom prst="rect">
          <a:avLst/>
        </a:prstGeom>
      </xdr:spPr>
    </xdr:pic>
    <xdr:clientData/>
  </xdr:twoCellAnchor>
  <xdr:twoCellAnchor>
    <xdr:from>
      <xdr:col>16</xdr:col>
      <xdr:colOff>7924</xdr:colOff>
      <xdr:row>167</xdr:row>
      <xdr:rowOff>9601</xdr:rowOff>
    </xdr:from>
    <xdr:to>
      <xdr:col>23</xdr:col>
      <xdr:colOff>12700</xdr:colOff>
      <xdr:row>168</xdr:row>
      <xdr:rowOff>177800</xdr:rowOff>
    </xdr:to>
    <xdr:pic>
      <xdr:nvPicPr>
        <xdr:cNvPr id="49" name="Picture 48">
          <a:extLst>
            <a:ext uri="{FF2B5EF4-FFF2-40B4-BE49-F238E27FC236}">
              <a16:creationId xmlns:a16="http://schemas.microsoft.com/office/drawing/2014/main" id="{00000000-0008-0000-0000-000031000000}"/>
            </a:ext>
          </a:extLst>
        </xdr:cNvPr>
        <xdr:cNvPicPr/>
      </xdr:nvPicPr>
      <xdr:blipFill>
        <a:blip xmlns:r="http://schemas.openxmlformats.org/officeDocument/2006/relationships" r:embed="rId11" cstate="print"/>
        <a:stretch>
          <a:fillRect/>
        </a:stretch>
      </xdr:blipFill>
      <xdr:spPr>
        <a:prstGeom prst="rect">
          <a:avLst/>
        </a:prstGeom>
      </xdr:spPr>
    </xdr:pic>
    <xdr:clientData/>
  </xdr:twoCellAnchor>
  <xdr:twoCellAnchor>
    <xdr:from>
      <xdr:col>16</xdr:col>
      <xdr:colOff>7924</xdr:colOff>
      <xdr:row>171</xdr:row>
      <xdr:rowOff>9601</xdr:rowOff>
    </xdr:from>
    <xdr:to>
      <xdr:col>23</xdr:col>
      <xdr:colOff>12700</xdr:colOff>
      <xdr:row>172</xdr:row>
      <xdr:rowOff>177800</xdr:rowOff>
    </xdr:to>
    <xdr:pic>
      <xdr:nvPicPr>
        <xdr:cNvPr id="50" name="Picture 49">
          <a:extLst>
            <a:ext uri="{FF2B5EF4-FFF2-40B4-BE49-F238E27FC236}">
              <a16:creationId xmlns:a16="http://schemas.microsoft.com/office/drawing/2014/main" id="{00000000-0008-0000-0000-000032000000}"/>
            </a:ext>
          </a:extLst>
        </xdr:cNvPr>
        <xdr:cNvPicPr/>
      </xdr:nvPicPr>
      <xdr:blipFill>
        <a:blip xmlns:r="http://schemas.openxmlformats.org/officeDocument/2006/relationships" r:embed="rId11" cstate="print"/>
        <a:stretch>
          <a:fillRect/>
        </a:stretch>
      </xdr:blipFill>
      <xdr:spPr>
        <a:prstGeom prst="rect">
          <a:avLst/>
        </a:prstGeom>
      </xdr:spPr>
    </xdr:pic>
    <xdr:clientData/>
  </xdr:twoCellAnchor>
  <xdr:twoCellAnchor>
    <xdr:from>
      <xdr:col>0</xdr:col>
      <xdr:colOff>0</xdr:colOff>
      <xdr:row>176</xdr:row>
      <xdr:rowOff>0</xdr:rowOff>
    </xdr:from>
    <xdr:to>
      <xdr:col>6</xdr:col>
      <xdr:colOff>63500</xdr:colOff>
      <xdr:row>176</xdr:row>
      <xdr:rowOff>228600</xdr:rowOff>
    </xdr:to>
    <xdr:pic>
      <xdr:nvPicPr>
        <xdr:cNvPr id="51" name="Picture 50">
          <a:extLst>
            <a:ext uri="{FF2B5EF4-FFF2-40B4-BE49-F238E27FC236}">
              <a16:creationId xmlns:a16="http://schemas.microsoft.com/office/drawing/2014/main" id="{00000000-0008-0000-0000-000033000000}"/>
            </a:ext>
          </a:extLst>
        </xdr:cNvPr>
        <xdr:cNvPicPr/>
      </xdr:nvPicPr>
      <xdr:blipFill>
        <a:blip xmlns:r="http://schemas.openxmlformats.org/officeDocument/2006/relationships" r:embed="rId21" cstate="print"/>
        <a:stretch>
          <a:fillRect/>
        </a:stretch>
      </xdr:blipFill>
      <xdr:spPr>
        <a:prstGeom prst="rect">
          <a:avLst/>
        </a:prstGeom>
      </xdr:spPr>
    </xdr:pic>
    <xdr:clientData/>
  </xdr:twoCellAnchor>
  <xdr:twoCellAnchor>
    <xdr:from>
      <xdr:col>7</xdr:col>
      <xdr:colOff>0</xdr:colOff>
      <xdr:row>176</xdr:row>
      <xdr:rowOff>0</xdr:rowOff>
    </xdr:from>
    <xdr:to>
      <xdr:col>19</xdr:col>
      <xdr:colOff>38100</xdr:colOff>
      <xdr:row>176</xdr:row>
      <xdr:rowOff>228600</xdr:rowOff>
    </xdr:to>
    <xdr:pic>
      <xdr:nvPicPr>
        <xdr:cNvPr id="52" name="Picture 51">
          <a:extLst>
            <a:ext uri="{FF2B5EF4-FFF2-40B4-BE49-F238E27FC236}">
              <a16:creationId xmlns:a16="http://schemas.microsoft.com/office/drawing/2014/main" id="{00000000-0008-0000-0000-000034000000}"/>
            </a:ext>
          </a:extLst>
        </xdr:cNvPr>
        <xdr:cNvPicPr/>
      </xdr:nvPicPr>
      <xdr:blipFill>
        <a:blip xmlns:r="http://schemas.openxmlformats.org/officeDocument/2006/relationships" r:embed="rId22" cstate="print"/>
        <a:stretch>
          <a:fillRect/>
        </a:stretch>
      </xdr:blipFill>
      <xdr:spPr>
        <a:prstGeom prst="rect">
          <a:avLst/>
        </a:prstGeom>
      </xdr:spPr>
    </xdr:pic>
    <xdr:clientData/>
  </xdr:twoCellAnchor>
  <xdr:twoCellAnchor>
    <xdr:from>
      <xdr:col>20</xdr:col>
      <xdr:colOff>0</xdr:colOff>
      <xdr:row>176</xdr:row>
      <xdr:rowOff>0</xdr:rowOff>
    </xdr:from>
    <xdr:to>
      <xdr:col>27</xdr:col>
      <xdr:colOff>228600</xdr:colOff>
      <xdr:row>176</xdr:row>
      <xdr:rowOff>228600</xdr:rowOff>
    </xdr:to>
    <xdr:pic>
      <xdr:nvPicPr>
        <xdr:cNvPr id="53" name="Picture 52">
          <a:extLst>
            <a:ext uri="{FF2B5EF4-FFF2-40B4-BE49-F238E27FC236}">
              <a16:creationId xmlns:a16="http://schemas.microsoft.com/office/drawing/2014/main" id="{00000000-0008-0000-0000-000035000000}"/>
            </a:ext>
          </a:extLst>
        </xdr:cNvPr>
        <xdr:cNvPicPr/>
      </xdr:nvPicPr>
      <xdr:blipFill>
        <a:blip xmlns:r="http://schemas.openxmlformats.org/officeDocument/2006/relationships" r:embed="rId23" cstate="print"/>
        <a:stretch>
          <a:fillRect/>
        </a:stretch>
      </xdr:blipFill>
      <xdr:spPr>
        <a:prstGeom prst="rect">
          <a:avLst/>
        </a:prstGeom>
      </xdr:spPr>
    </xdr:pic>
    <xdr:clientData/>
  </xdr:twoCellAnchor>
  <xdr:twoCellAnchor>
    <xdr:from>
      <xdr:col>28</xdr:col>
      <xdr:colOff>0</xdr:colOff>
      <xdr:row>176</xdr:row>
      <xdr:rowOff>0</xdr:rowOff>
    </xdr:from>
    <xdr:to>
      <xdr:col>42</xdr:col>
      <xdr:colOff>50800</xdr:colOff>
      <xdr:row>176</xdr:row>
      <xdr:rowOff>228600</xdr:rowOff>
    </xdr:to>
    <xdr:pic>
      <xdr:nvPicPr>
        <xdr:cNvPr id="54" name="Picture 53">
          <a:extLst>
            <a:ext uri="{FF2B5EF4-FFF2-40B4-BE49-F238E27FC236}">
              <a16:creationId xmlns:a16="http://schemas.microsoft.com/office/drawing/2014/main" id="{00000000-0008-0000-0000-000036000000}"/>
            </a:ext>
          </a:extLst>
        </xdr:cNvPr>
        <xdr:cNvPicPr/>
      </xdr:nvPicPr>
      <xdr:blipFill>
        <a:blip xmlns:r="http://schemas.openxmlformats.org/officeDocument/2006/relationships" r:embed="rId24" cstate="print"/>
        <a:stretch>
          <a:fillRect/>
        </a:stretch>
      </xdr:blipFill>
      <xdr:spPr>
        <a:prstGeom prst="rect">
          <a:avLst/>
        </a:prstGeom>
      </xdr:spPr>
    </xdr:pic>
    <xdr:clientData/>
  </xdr:twoCellAnchor>
  <xdr:twoCellAnchor>
    <xdr:from>
      <xdr:col>0</xdr:col>
      <xdr:colOff>0</xdr:colOff>
      <xdr:row>177</xdr:row>
      <xdr:rowOff>0</xdr:rowOff>
    </xdr:from>
    <xdr:to>
      <xdr:col>6</xdr:col>
      <xdr:colOff>63500</xdr:colOff>
      <xdr:row>177</xdr:row>
      <xdr:rowOff>228600</xdr:rowOff>
    </xdr:to>
    <xdr:pic>
      <xdr:nvPicPr>
        <xdr:cNvPr id="55" name="Picture 54">
          <a:extLst>
            <a:ext uri="{FF2B5EF4-FFF2-40B4-BE49-F238E27FC236}">
              <a16:creationId xmlns:a16="http://schemas.microsoft.com/office/drawing/2014/main" id="{00000000-0008-0000-0000-000037000000}"/>
            </a:ext>
          </a:extLst>
        </xdr:cNvPr>
        <xdr:cNvPicPr/>
      </xdr:nvPicPr>
      <xdr:blipFill>
        <a:blip xmlns:r="http://schemas.openxmlformats.org/officeDocument/2006/relationships" r:embed="rId25" cstate="print"/>
        <a:stretch>
          <a:fillRect/>
        </a:stretch>
      </xdr:blipFill>
      <xdr:spPr>
        <a:prstGeom prst="rect">
          <a:avLst/>
        </a:prstGeom>
      </xdr:spPr>
    </xdr:pic>
    <xdr:clientData/>
  </xdr:twoCellAnchor>
  <xdr:twoCellAnchor>
    <xdr:from>
      <xdr:col>7</xdr:col>
      <xdr:colOff>0</xdr:colOff>
      <xdr:row>177</xdr:row>
      <xdr:rowOff>0</xdr:rowOff>
    </xdr:from>
    <xdr:to>
      <xdr:col>19</xdr:col>
      <xdr:colOff>38100</xdr:colOff>
      <xdr:row>177</xdr:row>
      <xdr:rowOff>228600</xdr:rowOff>
    </xdr:to>
    <xdr:pic>
      <xdr:nvPicPr>
        <xdr:cNvPr id="56" name="Picture 55">
          <a:extLst>
            <a:ext uri="{FF2B5EF4-FFF2-40B4-BE49-F238E27FC236}">
              <a16:creationId xmlns:a16="http://schemas.microsoft.com/office/drawing/2014/main" id="{00000000-0008-0000-0000-000038000000}"/>
            </a:ext>
          </a:extLst>
        </xdr:cNvPr>
        <xdr:cNvPicPr/>
      </xdr:nvPicPr>
      <xdr:blipFill>
        <a:blip xmlns:r="http://schemas.openxmlformats.org/officeDocument/2006/relationships" r:embed="rId26" cstate="print"/>
        <a:stretch>
          <a:fillRect/>
        </a:stretch>
      </xdr:blipFill>
      <xdr:spPr>
        <a:prstGeom prst="rect">
          <a:avLst/>
        </a:prstGeom>
      </xdr:spPr>
    </xdr:pic>
    <xdr:clientData/>
  </xdr:twoCellAnchor>
  <xdr:twoCellAnchor>
    <xdr:from>
      <xdr:col>20</xdr:col>
      <xdr:colOff>0</xdr:colOff>
      <xdr:row>177</xdr:row>
      <xdr:rowOff>0</xdr:rowOff>
    </xdr:from>
    <xdr:to>
      <xdr:col>27</xdr:col>
      <xdr:colOff>228600</xdr:colOff>
      <xdr:row>177</xdr:row>
      <xdr:rowOff>228600</xdr:rowOff>
    </xdr:to>
    <xdr:pic>
      <xdr:nvPicPr>
        <xdr:cNvPr id="57" name="Picture 56">
          <a:extLst>
            <a:ext uri="{FF2B5EF4-FFF2-40B4-BE49-F238E27FC236}">
              <a16:creationId xmlns:a16="http://schemas.microsoft.com/office/drawing/2014/main" id="{00000000-0008-0000-0000-000039000000}"/>
            </a:ext>
          </a:extLst>
        </xdr:cNvPr>
        <xdr:cNvPicPr/>
      </xdr:nvPicPr>
      <xdr:blipFill>
        <a:blip xmlns:r="http://schemas.openxmlformats.org/officeDocument/2006/relationships" r:embed="rId27" cstate="print"/>
        <a:stretch>
          <a:fillRect/>
        </a:stretch>
      </xdr:blipFill>
      <xdr:spPr>
        <a:prstGeom prst="rect">
          <a:avLst/>
        </a:prstGeom>
      </xdr:spPr>
    </xdr:pic>
    <xdr:clientData/>
  </xdr:twoCellAnchor>
  <xdr:twoCellAnchor>
    <xdr:from>
      <xdr:col>28</xdr:col>
      <xdr:colOff>0</xdr:colOff>
      <xdr:row>177</xdr:row>
      <xdr:rowOff>0</xdr:rowOff>
    </xdr:from>
    <xdr:to>
      <xdr:col>42</xdr:col>
      <xdr:colOff>50800</xdr:colOff>
      <xdr:row>177</xdr:row>
      <xdr:rowOff>228600</xdr:rowOff>
    </xdr:to>
    <xdr:pic>
      <xdr:nvPicPr>
        <xdr:cNvPr id="58" name="Picture 57">
          <a:extLst>
            <a:ext uri="{FF2B5EF4-FFF2-40B4-BE49-F238E27FC236}">
              <a16:creationId xmlns:a16="http://schemas.microsoft.com/office/drawing/2014/main" id="{00000000-0008-0000-0000-00003A000000}"/>
            </a:ext>
          </a:extLst>
        </xdr:cNvPr>
        <xdr:cNvPicPr/>
      </xdr:nvPicPr>
      <xdr:blipFill>
        <a:blip xmlns:r="http://schemas.openxmlformats.org/officeDocument/2006/relationships" r:embed="rId28" cstate="print"/>
        <a:stretch>
          <a:fillRect/>
        </a:stretch>
      </xdr:blipFill>
      <xdr:spPr>
        <a:prstGeom prst="rect">
          <a:avLst/>
        </a:prstGeom>
      </xdr:spPr>
    </xdr:pic>
    <xdr:clientData/>
  </xdr:twoCellAnchor>
  <xdr:twoCellAnchor>
    <xdr:from>
      <xdr:col>16</xdr:col>
      <xdr:colOff>7924</xdr:colOff>
      <xdr:row>195</xdr:row>
      <xdr:rowOff>9601</xdr:rowOff>
    </xdr:from>
    <xdr:to>
      <xdr:col>23</xdr:col>
      <xdr:colOff>12700</xdr:colOff>
      <xdr:row>196</xdr:row>
      <xdr:rowOff>177800</xdr:rowOff>
    </xdr:to>
    <xdr:pic>
      <xdr:nvPicPr>
        <xdr:cNvPr id="59" name="Picture 58">
          <a:extLst>
            <a:ext uri="{FF2B5EF4-FFF2-40B4-BE49-F238E27FC236}">
              <a16:creationId xmlns:a16="http://schemas.microsoft.com/office/drawing/2014/main" id="{00000000-0008-0000-0000-00003B000000}"/>
            </a:ext>
          </a:extLst>
        </xdr:cNvPr>
        <xdr:cNvPicPr/>
      </xdr:nvPicPr>
      <xdr:blipFill>
        <a:blip xmlns:r="http://schemas.openxmlformats.org/officeDocument/2006/relationships" r:embed="rId11" cstate="print"/>
        <a:stretch>
          <a:fillRect/>
        </a:stretch>
      </xdr:blipFill>
      <xdr:spPr>
        <a:xfrm>
          <a:off x="3324865" y="25357307"/>
          <a:ext cx="542659" cy="392317"/>
        </a:xfrm>
        <a:prstGeom prst="rect">
          <a:avLst/>
        </a:prstGeom>
      </xdr:spPr>
    </xdr:pic>
    <xdr:clientData/>
  </xdr:twoCellAnchor>
  <xdr:twoCellAnchor>
    <xdr:from>
      <xdr:col>16</xdr:col>
      <xdr:colOff>7924</xdr:colOff>
      <xdr:row>209</xdr:row>
      <xdr:rowOff>9601</xdr:rowOff>
    </xdr:from>
    <xdr:to>
      <xdr:col>23</xdr:col>
      <xdr:colOff>12700</xdr:colOff>
      <xdr:row>210</xdr:row>
      <xdr:rowOff>177800</xdr:rowOff>
    </xdr:to>
    <xdr:pic>
      <xdr:nvPicPr>
        <xdr:cNvPr id="61" name="Picture 60">
          <a:extLst>
            <a:ext uri="{FF2B5EF4-FFF2-40B4-BE49-F238E27FC236}">
              <a16:creationId xmlns:a16="http://schemas.microsoft.com/office/drawing/2014/main" id="{00000000-0008-0000-0000-00003D000000}"/>
            </a:ext>
          </a:extLst>
        </xdr:cNvPr>
        <xdr:cNvPicPr/>
      </xdr:nvPicPr>
      <xdr:blipFill>
        <a:blip xmlns:r="http://schemas.openxmlformats.org/officeDocument/2006/relationships" r:embed="rId11" cstate="print"/>
        <a:stretch>
          <a:fillRect/>
        </a:stretch>
      </xdr:blipFill>
      <xdr:spPr>
        <a:xfrm>
          <a:off x="3324865" y="31083513"/>
          <a:ext cx="542659" cy="358699"/>
        </a:xfrm>
        <a:prstGeom prst="rect">
          <a:avLst/>
        </a:prstGeom>
      </xdr:spPr>
    </xdr:pic>
    <xdr:clientData/>
  </xdr:twoCellAnchor>
  <xdr:twoCellAnchor>
    <xdr:from>
      <xdr:col>16</xdr:col>
      <xdr:colOff>7924</xdr:colOff>
      <xdr:row>223</xdr:row>
      <xdr:rowOff>9601</xdr:rowOff>
    </xdr:from>
    <xdr:to>
      <xdr:col>23</xdr:col>
      <xdr:colOff>12700</xdr:colOff>
      <xdr:row>224</xdr:row>
      <xdr:rowOff>177800</xdr:rowOff>
    </xdr:to>
    <xdr:pic>
      <xdr:nvPicPr>
        <xdr:cNvPr id="62" name="Picture 61">
          <a:extLst>
            <a:ext uri="{FF2B5EF4-FFF2-40B4-BE49-F238E27FC236}">
              <a16:creationId xmlns:a16="http://schemas.microsoft.com/office/drawing/2014/main" id="{00000000-0008-0000-0000-00003E000000}"/>
            </a:ext>
          </a:extLst>
        </xdr:cNvPr>
        <xdr:cNvPicPr/>
      </xdr:nvPicPr>
      <xdr:blipFill>
        <a:blip xmlns:r="http://schemas.openxmlformats.org/officeDocument/2006/relationships" r:embed="rId11" cstate="print"/>
        <a:stretch>
          <a:fillRect/>
        </a:stretch>
      </xdr:blipFill>
      <xdr:spPr>
        <a:xfrm>
          <a:off x="3324865" y="31083513"/>
          <a:ext cx="542659" cy="358699"/>
        </a:xfrm>
        <a:prstGeom prst="rect">
          <a:avLst/>
        </a:prstGeom>
      </xdr:spPr>
    </xdr:pic>
    <xdr:clientData/>
  </xdr:twoCellAnchor>
  <xdr:twoCellAnchor>
    <xdr:from>
      <xdr:col>16</xdr:col>
      <xdr:colOff>7924</xdr:colOff>
      <xdr:row>249</xdr:row>
      <xdr:rowOff>9601</xdr:rowOff>
    </xdr:from>
    <xdr:to>
      <xdr:col>23</xdr:col>
      <xdr:colOff>12700</xdr:colOff>
      <xdr:row>250</xdr:row>
      <xdr:rowOff>177800</xdr:rowOff>
    </xdr:to>
    <xdr:pic>
      <xdr:nvPicPr>
        <xdr:cNvPr id="63" name="Picture 62">
          <a:extLst>
            <a:ext uri="{FF2B5EF4-FFF2-40B4-BE49-F238E27FC236}">
              <a16:creationId xmlns:a16="http://schemas.microsoft.com/office/drawing/2014/main" id="{00000000-0008-0000-0000-00003F000000}"/>
            </a:ext>
          </a:extLst>
        </xdr:cNvPr>
        <xdr:cNvPicPr/>
      </xdr:nvPicPr>
      <xdr:blipFill>
        <a:blip xmlns:r="http://schemas.openxmlformats.org/officeDocument/2006/relationships" r:embed="rId11" cstate="print"/>
        <a:stretch>
          <a:fillRect/>
        </a:stretch>
      </xdr:blipFill>
      <xdr:spPr>
        <a:xfrm>
          <a:off x="3324865" y="33571219"/>
          <a:ext cx="542659" cy="358699"/>
        </a:xfrm>
        <a:prstGeom prst="rect">
          <a:avLst/>
        </a:prstGeom>
      </xdr:spPr>
    </xdr:pic>
    <xdr:clientData/>
  </xdr:twoCellAnchor>
  <xdr:twoCellAnchor>
    <xdr:from>
      <xdr:col>16</xdr:col>
      <xdr:colOff>7924</xdr:colOff>
      <xdr:row>183</xdr:row>
      <xdr:rowOff>9601</xdr:rowOff>
    </xdr:from>
    <xdr:to>
      <xdr:col>23</xdr:col>
      <xdr:colOff>12700</xdr:colOff>
      <xdr:row>184</xdr:row>
      <xdr:rowOff>177800</xdr:rowOff>
    </xdr:to>
    <xdr:pic>
      <xdr:nvPicPr>
        <xdr:cNvPr id="64" name="Picture 63">
          <a:extLst>
            <a:ext uri="{FF2B5EF4-FFF2-40B4-BE49-F238E27FC236}">
              <a16:creationId xmlns:a16="http://schemas.microsoft.com/office/drawing/2014/main" id="{00000000-0008-0000-0000-000040000000}"/>
            </a:ext>
          </a:extLst>
        </xdr:cNvPr>
        <xdr:cNvPicPr/>
      </xdr:nvPicPr>
      <xdr:blipFill>
        <a:blip xmlns:r="http://schemas.openxmlformats.org/officeDocument/2006/relationships" r:embed="rId11" cstate="print"/>
        <a:stretch>
          <a:fillRect/>
        </a:stretch>
      </xdr:blipFill>
      <xdr:spPr>
        <a:xfrm>
          <a:off x="3324865" y="32047219"/>
          <a:ext cx="542659" cy="358699"/>
        </a:xfrm>
        <a:prstGeom prst="rect">
          <a:avLst/>
        </a:prstGeom>
      </xdr:spPr>
    </xdr:pic>
    <xdr:clientData/>
  </xdr:twoCellAnchor>
  <xdr:twoCellAnchor>
    <xdr:from>
      <xdr:col>16</xdr:col>
      <xdr:colOff>7924</xdr:colOff>
      <xdr:row>187</xdr:row>
      <xdr:rowOff>9601</xdr:rowOff>
    </xdr:from>
    <xdr:to>
      <xdr:col>23</xdr:col>
      <xdr:colOff>12700</xdr:colOff>
      <xdr:row>188</xdr:row>
      <xdr:rowOff>177800</xdr:rowOff>
    </xdr:to>
    <xdr:pic>
      <xdr:nvPicPr>
        <xdr:cNvPr id="65" name="Picture 64">
          <a:extLst>
            <a:ext uri="{FF2B5EF4-FFF2-40B4-BE49-F238E27FC236}">
              <a16:creationId xmlns:a16="http://schemas.microsoft.com/office/drawing/2014/main" id="{00000000-0008-0000-0000-000041000000}"/>
            </a:ext>
          </a:extLst>
        </xdr:cNvPr>
        <xdr:cNvPicPr/>
      </xdr:nvPicPr>
      <xdr:blipFill>
        <a:blip xmlns:r="http://schemas.openxmlformats.org/officeDocument/2006/relationships" r:embed="rId11" cstate="print"/>
        <a:stretch>
          <a:fillRect/>
        </a:stretch>
      </xdr:blipFill>
      <xdr:spPr>
        <a:xfrm>
          <a:off x="3324865" y="31285219"/>
          <a:ext cx="542659" cy="358699"/>
        </a:xfrm>
        <a:prstGeom prst="rect">
          <a:avLst/>
        </a:prstGeom>
      </xdr:spPr>
    </xdr:pic>
    <xdr:clientData/>
  </xdr:twoCellAnchor>
  <xdr:twoCellAnchor>
    <xdr:from>
      <xdr:col>16</xdr:col>
      <xdr:colOff>7924</xdr:colOff>
      <xdr:row>191</xdr:row>
      <xdr:rowOff>9601</xdr:rowOff>
    </xdr:from>
    <xdr:to>
      <xdr:col>23</xdr:col>
      <xdr:colOff>12700</xdr:colOff>
      <xdr:row>192</xdr:row>
      <xdr:rowOff>177800</xdr:rowOff>
    </xdr:to>
    <xdr:pic>
      <xdr:nvPicPr>
        <xdr:cNvPr id="66" name="Picture 65">
          <a:extLst>
            <a:ext uri="{FF2B5EF4-FFF2-40B4-BE49-F238E27FC236}">
              <a16:creationId xmlns:a16="http://schemas.microsoft.com/office/drawing/2014/main" id="{00000000-0008-0000-0000-000042000000}"/>
            </a:ext>
          </a:extLst>
        </xdr:cNvPr>
        <xdr:cNvPicPr/>
      </xdr:nvPicPr>
      <xdr:blipFill>
        <a:blip xmlns:r="http://schemas.openxmlformats.org/officeDocument/2006/relationships" r:embed="rId11" cstate="print"/>
        <a:stretch>
          <a:fillRect/>
        </a:stretch>
      </xdr:blipFill>
      <xdr:spPr>
        <a:xfrm>
          <a:off x="3324865" y="32047219"/>
          <a:ext cx="542659" cy="358699"/>
        </a:xfrm>
        <a:prstGeom prst="rect">
          <a:avLst/>
        </a:prstGeom>
      </xdr:spPr>
    </xdr:pic>
    <xdr:clientData/>
  </xdr:twoCellAnchor>
  <xdr:twoCellAnchor>
    <xdr:from>
      <xdr:col>16</xdr:col>
      <xdr:colOff>7924</xdr:colOff>
      <xdr:row>201</xdr:row>
      <xdr:rowOff>9601</xdr:rowOff>
    </xdr:from>
    <xdr:to>
      <xdr:col>23</xdr:col>
      <xdr:colOff>12700</xdr:colOff>
      <xdr:row>202</xdr:row>
      <xdr:rowOff>177800</xdr:rowOff>
    </xdr:to>
    <xdr:pic>
      <xdr:nvPicPr>
        <xdr:cNvPr id="67" name="Picture 66">
          <a:extLst>
            <a:ext uri="{FF2B5EF4-FFF2-40B4-BE49-F238E27FC236}">
              <a16:creationId xmlns:a16="http://schemas.microsoft.com/office/drawing/2014/main" id="{00000000-0008-0000-0000-000043000000}"/>
            </a:ext>
          </a:extLst>
        </xdr:cNvPr>
        <xdr:cNvPicPr/>
      </xdr:nvPicPr>
      <xdr:blipFill>
        <a:blip xmlns:r="http://schemas.openxmlformats.org/officeDocument/2006/relationships" r:embed="rId11" cstate="print"/>
        <a:stretch>
          <a:fillRect/>
        </a:stretch>
      </xdr:blipFill>
      <xdr:spPr>
        <a:xfrm>
          <a:off x="3324865" y="31285219"/>
          <a:ext cx="542659" cy="358699"/>
        </a:xfrm>
        <a:prstGeom prst="rect">
          <a:avLst/>
        </a:prstGeom>
      </xdr:spPr>
    </xdr:pic>
    <xdr:clientData/>
  </xdr:twoCellAnchor>
  <xdr:twoCellAnchor>
    <xdr:from>
      <xdr:col>16</xdr:col>
      <xdr:colOff>7924</xdr:colOff>
      <xdr:row>215</xdr:row>
      <xdr:rowOff>9601</xdr:rowOff>
    </xdr:from>
    <xdr:to>
      <xdr:col>23</xdr:col>
      <xdr:colOff>12700</xdr:colOff>
      <xdr:row>216</xdr:row>
      <xdr:rowOff>177800</xdr:rowOff>
    </xdr:to>
    <xdr:pic>
      <xdr:nvPicPr>
        <xdr:cNvPr id="68" name="Picture 67">
          <a:extLst>
            <a:ext uri="{FF2B5EF4-FFF2-40B4-BE49-F238E27FC236}">
              <a16:creationId xmlns:a16="http://schemas.microsoft.com/office/drawing/2014/main" id="{00000000-0008-0000-0000-000044000000}"/>
            </a:ext>
          </a:extLst>
        </xdr:cNvPr>
        <xdr:cNvPicPr/>
      </xdr:nvPicPr>
      <xdr:blipFill>
        <a:blip xmlns:r="http://schemas.openxmlformats.org/officeDocument/2006/relationships" r:embed="rId11" cstate="print"/>
        <a:stretch>
          <a:fillRect/>
        </a:stretch>
      </xdr:blipFill>
      <xdr:spPr>
        <a:xfrm>
          <a:off x="3324865" y="34714219"/>
          <a:ext cx="542659" cy="358699"/>
        </a:xfrm>
        <a:prstGeom prst="rect">
          <a:avLst/>
        </a:prstGeom>
      </xdr:spPr>
    </xdr:pic>
    <xdr:clientData/>
  </xdr:twoCellAnchor>
  <xdr:twoCellAnchor>
    <xdr:from>
      <xdr:col>16</xdr:col>
      <xdr:colOff>7924</xdr:colOff>
      <xdr:row>229</xdr:row>
      <xdr:rowOff>9601</xdr:rowOff>
    </xdr:from>
    <xdr:to>
      <xdr:col>23</xdr:col>
      <xdr:colOff>12700</xdr:colOff>
      <xdr:row>230</xdr:row>
      <xdr:rowOff>177800</xdr:rowOff>
    </xdr:to>
    <xdr:pic>
      <xdr:nvPicPr>
        <xdr:cNvPr id="69" name="Picture 68">
          <a:extLst>
            <a:ext uri="{FF2B5EF4-FFF2-40B4-BE49-F238E27FC236}">
              <a16:creationId xmlns:a16="http://schemas.microsoft.com/office/drawing/2014/main" id="{00000000-0008-0000-0000-000045000000}"/>
            </a:ext>
          </a:extLst>
        </xdr:cNvPr>
        <xdr:cNvPicPr/>
      </xdr:nvPicPr>
      <xdr:blipFill>
        <a:blip xmlns:r="http://schemas.openxmlformats.org/officeDocument/2006/relationships" r:embed="rId11" cstate="print"/>
        <a:stretch>
          <a:fillRect/>
        </a:stretch>
      </xdr:blipFill>
      <xdr:spPr>
        <a:xfrm>
          <a:off x="3324865" y="36619219"/>
          <a:ext cx="542659" cy="358699"/>
        </a:xfrm>
        <a:prstGeom prst="rect">
          <a:avLst/>
        </a:prstGeom>
      </xdr:spPr>
    </xdr:pic>
    <xdr:clientData/>
  </xdr:twoCellAnchor>
  <xdr:twoCellAnchor>
    <xdr:from>
      <xdr:col>16</xdr:col>
      <xdr:colOff>7924</xdr:colOff>
      <xdr:row>233</xdr:row>
      <xdr:rowOff>9601</xdr:rowOff>
    </xdr:from>
    <xdr:to>
      <xdr:col>23</xdr:col>
      <xdr:colOff>12700</xdr:colOff>
      <xdr:row>234</xdr:row>
      <xdr:rowOff>177800</xdr:rowOff>
    </xdr:to>
    <xdr:pic>
      <xdr:nvPicPr>
        <xdr:cNvPr id="70" name="Picture 69">
          <a:extLst>
            <a:ext uri="{FF2B5EF4-FFF2-40B4-BE49-F238E27FC236}">
              <a16:creationId xmlns:a16="http://schemas.microsoft.com/office/drawing/2014/main" id="{00000000-0008-0000-0000-000046000000}"/>
            </a:ext>
          </a:extLst>
        </xdr:cNvPr>
        <xdr:cNvPicPr/>
      </xdr:nvPicPr>
      <xdr:blipFill>
        <a:blip xmlns:r="http://schemas.openxmlformats.org/officeDocument/2006/relationships" r:embed="rId11" cstate="print"/>
        <a:stretch>
          <a:fillRect/>
        </a:stretch>
      </xdr:blipFill>
      <xdr:spPr>
        <a:xfrm>
          <a:off x="3324865" y="36619219"/>
          <a:ext cx="542659" cy="358699"/>
        </a:xfrm>
        <a:prstGeom prst="rect">
          <a:avLst/>
        </a:prstGeom>
      </xdr:spPr>
    </xdr:pic>
    <xdr:clientData/>
  </xdr:twoCellAnchor>
  <xdr:twoCellAnchor>
    <xdr:from>
      <xdr:col>16</xdr:col>
      <xdr:colOff>7924</xdr:colOff>
      <xdr:row>237</xdr:row>
      <xdr:rowOff>9601</xdr:rowOff>
    </xdr:from>
    <xdr:to>
      <xdr:col>23</xdr:col>
      <xdr:colOff>12700</xdr:colOff>
      <xdr:row>238</xdr:row>
      <xdr:rowOff>177800</xdr:rowOff>
    </xdr:to>
    <xdr:pic>
      <xdr:nvPicPr>
        <xdr:cNvPr id="71" name="Picture 70">
          <a:extLst>
            <a:ext uri="{FF2B5EF4-FFF2-40B4-BE49-F238E27FC236}">
              <a16:creationId xmlns:a16="http://schemas.microsoft.com/office/drawing/2014/main" id="{00000000-0008-0000-0000-000047000000}"/>
            </a:ext>
          </a:extLst>
        </xdr:cNvPr>
        <xdr:cNvPicPr/>
      </xdr:nvPicPr>
      <xdr:blipFill>
        <a:blip xmlns:r="http://schemas.openxmlformats.org/officeDocument/2006/relationships" r:embed="rId11" cstate="print"/>
        <a:stretch>
          <a:fillRect/>
        </a:stretch>
      </xdr:blipFill>
      <xdr:spPr>
        <a:xfrm>
          <a:off x="3324865" y="36619219"/>
          <a:ext cx="542659" cy="358699"/>
        </a:xfrm>
        <a:prstGeom prst="rect">
          <a:avLst/>
        </a:prstGeom>
      </xdr:spPr>
    </xdr:pic>
    <xdr:clientData/>
  </xdr:twoCellAnchor>
  <xdr:twoCellAnchor>
    <xdr:from>
      <xdr:col>16</xdr:col>
      <xdr:colOff>7924</xdr:colOff>
      <xdr:row>205</xdr:row>
      <xdr:rowOff>9601</xdr:rowOff>
    </xdr:from>
    <xdr:to>
      <xdr:col>23</xdr:col>
      <xdr:colOff>12700</xdr:colOff>
      <xdr:row>206</xdr:row>
      <xdr:rowOff>177800</xdr:rowOff>
    </xdr:to>
    <xdr:pic>
      <xdr:nvPicPr>
        <xdr:cNvPr id="72" name="Picture 71">
          <a:extLst>
            <a:ext uri="{FF2B5EF4-FFF2-40B4-BE49-F238E27FC236}">
              <a16:creationId xmlns:a16="http://schemas.microsoft.com/office/drawing/2014/main" id="{00000000-0008-0000-0000-000048000000}"/>
            </a:ext>
          </a:extLst>
        </xdr:cNvPr>
        <xdr:cNvPicPr/>
      </xdr:nvPicPr>
      <xdr:blipFill>
        <a:blip xmlns:r="http://schemas.openxmlformats.org/officeDocument/2006/relationships" r:embed="rId11" cstate="print"/>
        <a:stretch>
          <a:fillRect/>
        </a:stretch>
      </xdr:blipFill>
      <xdr:spPr>
        <a:xfrm>
          <a:off x="3324865" y="34714219"/>
          <a:ext cx="542659" cy="358699"/>
        </a:xfrm>
        <a:prstGeom prst="rect">
          <a:avLst/>
        </a:prstGeom>
      </xdr:spPr>
    </xdr:pic>
    <xdr:clientData/>
  </xdr:twoCellAnchor>
  <xdr:twoCellAnchor>
    <xdr:from>
      <xdr:col>16</xdr:col>
      <xdr:colOff>7924</xdr:colOff>
      <xdr:row>219</xdr:row>
      <xdr:rowOff>9601</xdr:rowOff>
    </xdr:from>
    <xdr:to>
      <xdr:col>23</xdr:col>
      <xdr:colOff>12700</xdr:colOff>
      <xdr:row>220</xdr:row>
      <xdr:rowOff>177800</xdr:rowOff>
    </xdr:to>
    <xdr:pic>
      <xdr:nvPicPr>
        <xdr:cNvPr id="73" name="Picture 72">
          <a:extLst>
            <a:ext uri="{FF2B5EF4-FFF2-40B4-BE49-F238E27FC236}">
              <a16:creationId xmlns:a16="http://schemas.microsoft.com/office/drawing/2014/main" id="{00000000-0008-0000-0000-000049000000}"/>
            </a:ext>
          </a:extLst>
        </xdr:cNvPr>
        <xdr:cNvPicPr/>
      </xdr:nvPicPr>
      <xdr:blipFill>
        <a:blip xmlns:r="http://schemas.openxmlformats.org/officeDocument/2006/relationships" r:embed="rId11" cstate="print"/>
        <a:stretch>
          <a:fillRect/>
        </a:stretch>
      </xdr:blipFill>
      <xdr:spPr>
        <a:xfrm>
          <a:off x="3324865" y="37381219"/>
          <a:ext cx="542659" cy="358699"/>
        </a:xfrm>
        <a:prstGeom prst="rect">
          <a:avLst/>
        </a:prstGeom>
      </xdr:spPr>
    </xdr:pic>
    <xdr:clientData/>
  </xdr:twoCellAnchor>
  <xdr:twoCellAnchor>
    <xdr:from>
      <xdr:col>16</xdr:col>
      <xdr:colOff>7924</xdr:colOff>
      <xdr:row>245</xdr:row>
      <xdr:rowOff>9601</xdr:rowOff>
    </xdr:from>
    <xdr:to>
      <xdr:col>23</xdr:col>
      <xdr:colOff>12700</xdr:colOff>
      <xdr:row>246</xdr:row>
      <xdr:rowOff>177800</xdr:rowOff>
    </xdr:to>
    <xdr:pic>
      <xdr:nvPicPr>
        <xdr:cNvPr id="74" name="Picture 73">
          <a:extLst>
            <a:ext uri="{FF2B5EF4-FFF2-40B4-BE49-F238E27FC236}">
              <a16:creationId xmlns:a16="http://schemas.microsoft.com/office/drawing/2014/main" id="{00000000-0008-0000-0000-00004A000000}"/>
            </a:ext>
          </a:extLst>
        </xdr:cNvPr>
        <xdr:cNvPicPr/>
      </xdr:nvPicPr>
      <xdr:blipFill>
        <a:blip xmlns:r="http://schemas.openxmlformats.org/officeDocument/2006/relationships" r:embed="rId11" cstate="print"/>
        <a:stretch>
          <a:fillRect/>
        </a:stretch>
      </xdr:blipFill>
      <xdr:spPr>
        <a:xfrm>
          <a:off x="3351199" y="35623576"/>
          <a:ext cx="538176" cy="358699"/>
        </a:xfrm>
        <a:prstGeom prst="rect">
          <a:avLst/>
        </a:prstGeom>
      </xdr:spPr>
    </xdr:pic>
    <xdr:clientData/>
  </xdr:twoCellAnchor>
  <xdr:twoCellAnchor>
    <xdr:from>
      <xdr:col>16</xdr:col>
      <xdr:colOff>7924</xdr:colOff>
      <xdr:row>241</xdr:row>
      <xdr:rowOff>9601</xdr:rowOff>
    </xdr:from>
    <xdr:to>
      <xdr:col>23</xdr:col>
      <xdr:colOff>12700</xdr:colOff>
      <xdr:row>242</xdr:row>
      <xdr:rowOff>177800</xdr:rowOff>
    </xdr:to>
    <xdr:pic>
      <xdr:nvPicPr>
        <xdr:cNvPr id="75" name="Picture 74">
          <a:extLst>
            <a:ext uri="{FF2B5EF4-FFF2-40B4-BE49-F238E27FC236}">
              <a16:creationId xmlns:a16="http://schemas.microsoft.com/office/drawing/2014/main" id="{00000000-0008-0000-0000-00004B000000}"/>
            </a:ext>
          </a:extLst>
        </xdr:cNvPr>
        <xdr:cNvPicPr/>
      </xdr:nvPicPr>
      <xdr:blipFill>
        <a:blip xmlns:r="http://schemas.openxmlformats.org/officeDocument/2006/relationships" r:embed="rId11" cstate="print"/>
        <a:stretch>
          <a:fillRect/>
        </a:stretch>
      </xdr:blipFill>
      <xdr:spPr>
        <a:xfrm>
          <a:off x="3351199" y="41719576"/>
          <a:ext cx="538176" cy="35869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1</xdr:row>
      <xdr:rowOff>0</xdr:rowOff>
    </xdr:from>
    <xdr:to>
      <xdr:col>6</xdr:col>
      <xdr:colOff>8826</xdr:colOff>
      <xdr:row>4</xdr:row>
      <xdr:rowOff>50800</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a:xfrm>
          <a:off x="95250" y="190500"/>
          <a:ext cx="1037526" cy="631825"/>
        </a:xfrm>
        <a:prstGeom prst="rect">
          <a:avLst/>
        </a:prstGeom>
      </xdr:spPr>
    </xdr:pic>
    <xdr:clientData/>
  </xdr:twoCellAnchor>
  <xdr:twoCellAnchor>
    <xdr:from>
      <xdr:col>11</xdr:col>
      <xdr:colOff>8445</xdr:colOff>
      <xdr:row>28</xdr:row>
      <xdr:rowOff>9601</xdr:rowOff>
    </xdr:from>
    <xdr:to>
      <xdr:col>13</xdr:col>
      <xdr:colOff>241300</xdr:colOff>
      <xdr:row>29</xdr:row>
      <xdr:rowOff>177800</xdr:rowOff>
    </xdr:to>
    <xdr:pic>
      <xdr:nvPicPr>
        <xdr:cNvPr id="3" name="Picture 2">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2" cstate="print"/>
        <a:stretch>
          <a:fillRect/>
        </a:stretch>
      </xdr:blipFill>
      <xdr:spPr>
        <a:xfrm>
          <a:off x="2675445" y="5353126"/>
          <a:ext cx="518605" cy="396799"/>
        </a:xfrm>
        <a:prstGeom prst="rect">
          <a:avLst/>
        </a:prstGeom>
      </xdr:spPr>
    </xdr:pic>
    <xdr:clientData/>
  </xdr:twoCellAnchor>
  <xdr:twoCellAnchor>
    <xdr:from>
      <xdr:col>11</xdr:col>
      <xdr:colOff>8445</xdr:colOff>
      <xdr:row>32</xdr:row>
      <xdr:rowOff>9601</xdr:rowOff>
    </xdr:from>
    <xdr:to>
      <xdr:col>13</xdr:col>
      <xdr:colOff>241300</xdr:colOff>
      <xdr:row>33</xdr:row>
      <xdr:rowOff>177800</xdr:rowOff>
    </xdr:to>
    <xdr:pic>
      <xdr:nvPicPr>
        <xdr:cNvPr id="4" name="Picture 3">
          <a:extLst>
            <a:ext uri="{FF2B5EF4-FFF2-40B4-BE49-F238E27FC236}">
              <a16:creationId xmlns:a16="http://schemas.microsoft.com/office/drawing/2014/main" id="{00000000-0008-0000-0100-000004000000}"/>
            </a:ext>
          </a:extLst>
        </xdr:cNvPr>
        <xdr:cNvPicPr/>
      </xdr:nvPicPr>
      <xdr:blipFill>
        <a:blip xmlns:r="http://schemas.openxmlformats.org/officeDocument/2006/relationships" r:embed="rId2" cstate="print"/>
        <a:stretch>
          <a:fillRect/>
        </a:stretch>
      </xdr:blipFill>
      <xdr:spPr>
        <a:xfrm>
          <a:off x="2675445" y="6143701"/>
          <a:ext cx="518605" cy="396799"/>
        </a:xfrm>
        <a:prstGeom prst="rect">
          <a:avLst/>
        </a:prstGeom>
      </xdr:spPr>
    </xdr:pic>
    <xdr:clientData/>
  </xdr:twoCellAnchor>
  <xdr:twoCellAnchor>
    <xdr:from>
      <xdr:col>11</xdr:col>
      <xdr:colOff>8445</xdr:colOff>
      <xdr:row>36</xdr:row>
      <xdr:rowOff>9601</xdr:rowOff>
    </xdr:from>
    <xdr:to>
      <xdr:col>13</xdr:col>
      <xdr:colOff>241300</xdr:colOff>
      <xdr:row>37</xdr:row>
      <xdr:rowOff>177800</xdr:rowOff>
    </xdr:to>
    <xdr:pic>
      <xdr:nvPicPr>
        <xdr:cNvPr id="5" name="Picture 4">
          <a:extLst>
            <a:ext uri="{FF2B5EF4-FFF2-40B4-BE49-F238E27FC236}">
              <a16:creationId xmlns:a16="http://schemas.microsoft.com/office/drawing/2014/main" id="{00000000-0008-0000-0100-000005000000}"/>
            </a:ext>
          </a:extLst>
        </xdr:cNvPr>
        <xdr:cNvPicPr/>
      </xdr:nvPicPr>
      <xdr:blipFill>
        <a:blip xmlns:r="http://schemas.openxmlformats.org/officeDocument/2006/relationships" r:embed="rId2" cstate="print"/>
        <a:stretch>
          <a:fillRect/>
        </a:stretch>
      </xdr:blipFill>
      <xdr:spPr>
        <a:xfrm>
          <a:off x="2675445" y="6934276"/>
          <a:ext cx="518605" cy="396799"/>
        </a:xfrm>
        <a:prstGeom prst="rect">
          <a:avLst/>
        </a:prstGeom>
      </xdr:spPr>
    </xdr:pic>
    <xdr:clientData/>
  </xdr:twoCellAnchor>
  <xdr:twoCellAnchor>
    <xdr:from>
      <xdr:col>0</xdr:col>
      <xdr:colOff>0</xdr:colOff>
      <xdr:row>42</xdr:row>
      <xdr:rowOff>0</xdr:rowOff>
    </xdr:from>
    <xdr:to>
      <xdr:col>4</xdr:col>
      <xdr:colOff>190500</xdr:colOff>
      <xdr:row>42</xdr:row>
      <xdr:rowOff>228600</xdr:rowOff>
    </xdr:to>
    <xdr:pic>
      <xdr:nvPicPr>
        <xdr:cNvPr id="6" name="Picture 5">
          <a:extLst>
            <a:ext uri="{FF2B5EF4-FFF2-40B4-BE49-F238E27FC236}">
              <a16:creationId xmlns:a16="http://schemas.microsoft.com/office/drawing/2014/main" id="{00000000-0008-0000-0100-000006000000}"/>
            </a:ext>
          </a:extLst>
        </xdr:cNvPr>
        <xdr:cNvPicPr/>
      </xdr:nvPicPr>
      <xdr:blipFill>
        <a:blip xmlns:r="http://schemas.openxmlformats.org/officeDocument/2006/relationships" r:embed="rId3" cstate="print"/>
        <a:stretch>
          <a:fillRect/>
        </a:stretch>
      </xdr:blipFill>
      <xdr:spPr>
        <a:xfrm>
          <a:off x="0" y="7810500"/>
          <a:ext cx="1076325" cy="228600"/>
        </a:xfrm>
        <a:prstGeom prst="rect">
          <a:avLst/>
        </a:prstGeom>
      </xdr:spPr>
    </xdr:pic>
    <xdr:clientData/>
  </xdr:twoCellAnchor>
  <xdr:twoCellAnchor>
    <xdr:from>
      <xdr:col>5</xdr:col>
      <xdr:colOff>0</xdr:colOff>
      <xdr:row>42</xdr:row>
      <xdr:rowOff>0</xdr:rowOff>
    </xdr:from>
    <xdr:to>
      <xdr:col>18</xdr:col>
      <xdr:colOff>76200</xdr:colOff>
      <xdr:row>42</xdr:row>
      <xdr:rowOff>228600</xdr:rowOff>
    </xdr:to>
    <xdr:pic>
      <xdr:nvPicPr>
        <xdr:cNvPr id="7" name="Picture 6">
          <a:extLst>
            <a:ext uri="{FF2B5EF4-FFF2-40B4-BE49-F238E27FC236}">
              <a16:creationId xmlns:a16="http://schemas.microsoft.com/office/drawing/2014/main" id="{00000000-0008-0000-0100-000007000000}"/>
            </a:ext>
          </a:extLst>
        </xdr:cNvPr>
        <xdr:cNvPicPr/>
      </xdr:nvPicPr>
      <xdr:blipFill>
        <a:blip xmlns:r="http://schemas.openxmlformats.org/officeDocument/2006/relationships" r:embed="rId4" cstate="print"/>
        <a:stretch>
          <a:fillRect/>
        </a:stretch>
      </xdr:blipFill>
      <xdr:spPr>
        <a:xfrm>
          <a:off x="1076325" y="7810500"/>
          <a:ext cx="2286000" cy="228600"/>
        </a:xfrm>
        <a:prstGeom prst="rect">
          <a:avLst/>
        </a:prstGeom>
      </xdr:spPr>
    </xdr:pic>
    <xdr:clientData/>
  </xdr:twoCellAnchor>
  <xdr:twoCellAnchor>
    <xdr:from>
      <xdr:col>19</xdr:col>
      <xdr:colOff>0</xdr:colOff>
      <xdr:row>42</xdr:row>
      <xdr:rowOff>0</xdr:rowOff>
    </xdr:from>
    <xdr:to>
      <xdr:col>29</xdr:col>
      <xdr:colOff>50800</xdr:colOff>
      <xdr:row>42</xdr:row>
      <xdr:rowOff>228600</xdr:rowOff>
    </xdr:to>
    <xdr:pic>
      <xdr:nvPicPr>
        <xdr:cNvPr id="8" name="Picture 7">
          <a:extLst>
            <a:ext uri="{FF2B5EF4-FFF2-40B4-BE49-F238E27FC236}">
              <a16:creationId xmlns:a16="http://schemas.microsoft.com/office/drawing/2014/main" id="{00000000-0008-0000-0100-000008000000}"/>
            </a:ext>
          </a:extLst>
        </xdr:cNvPr>
        <xdr:cNvPicPr/>
      </xdr:nvPicPr>
      <xdr:blipFill>
        <a:blip xmlns:r="http://schemas.openxmlformats.org/officeDocument/2006/relationships" r:embed="rId5" cstate="print"/>
        <a:stretch>
          <a:fillRect/>
        </a:stretch>
      </xdr:blipFill>
      <xdr:spPr>
        <a:xfrm>
          <a:off x="3371850" y="7810500"/>
          <a:ext cx="1270000" cy="228600"/>
        </a:xfrm>
        <a:prstGeom prst="rect">
          <a:avLst/>
        </a:prstGeom>
      </xdr:spPr>
    </xdr:pic>
    <xdr:clientData/>
  </xdr:twoCellAnchor>
  <xdr:twoCellAnchor>
    <xdr:from>
      <xdr:col>30</xdr:col>
      <xdr:colOff>0</xdr:colOff>
      <xdr:row>42</xdr:row>
      <xdr:rowOff>0</xdr:rowOff>
    </xdr:from>
    <xdr:to>
      <xdr:col>44</xdr:col>
      <xdr:colOff>254000</xdr:colOff>
      <xdr:row>42</xdr:row>
      <xdr:rowOff>228600</xdr:rowOff>
    </xdr:to>
    <xdr:pic>
      <xdr:nvPicPr>
        <xdr:cNvPr id="9" name="Picture 8">
          <a:extLst>
            <a:ext uri="{FF2B5EF4-FFF2-40B4-BE49-F238E27FC236}">
              <a16:creationId xmlns:a16="http://schemas.microsoft.com/office/drawing/2014/main" id="{00000000-0008-0000-0100-000009000000}"/>
            </a:ext>
          </a:extLst>
        </xdr:cNvPr>
        <xdr:cNvPicPr/>
      </xdr:nvPicPr>
      <xdr:blipFill>
        <a:blip xmlns:r="http://schemas.openxmlformats.org/officeDocument/2006/relationships" r:embed="rId6" cstate="print"/>
        <a:stretch>
          <a:fillRect/>
        </a:stretch>
      </xdr:blipFill>
      <xdr:spPr>
        <a:xfrm>
          <a:off x="4638675" y="7810500"/>
          <a:ext cx="2292350" cy="228600"/>
        </a:xfrm>
        <a:prstGeom prst="rect">
          <a:avLst/>
        </a:prstGeom>
      </xdr:spPr>
    </xdr:pic>
    <xdr:clientData/>
  </xdr:twoCellAnchor>
  <xdr:twoCellAnchor>
    <xdr:from>
      <xdr:col>0</xdr:col>
      <xdr:colOff>0</xdr:colOff>
      <xdr:row>43</xdr:row>
      <xdr:rowOff>0</xdr:rowOff>
    </xdr:from>
    <xdr:to>
      <xdr:col>4</xdr:col>
      <xdr:colOff>190500</xdr:colOff>
      <xdr:row>43</xdr:row>
      <xdr:rowOff>228600</xdr:rowOff>
    </xdr:to>
    <xdr:pic>
      <xdr:nvPicPr>
        <xdr:cNvPr id="10" name="Picture 9">
          <a:extLst>
            <a:ext uri="{FF2B5EF4-FFF2-40B4-BE49-F238E27FC236}">
              <a16:creationId xmlns:a16="http://schemas.microsoft.com/office/drawing/2014/main" id="{00000000-0008-0000-0100-00000A000000}"/>
            </a:ext>
          </a:extLst>
        </xdr:cNvPr>
        <xdr:cNvPicPr/>
      </xdr:nvPicPr>
      <xdr:blipFill>
        <a:blip xmlns:r="http://schemas.openxmlformats.org/officeDocument/2006/relationships" r:embed="rId7" cstate="print"/>
        <a:stretch>
          <a:fillRect/>
        </a:stretch>
      </xdr:blipFill>
      <xdr:spPr>
        <a:xfrm>
          <a:off x="0" y="8039100"/>
          <a:ext cx="1076325" cy="228600"/>
        </a:xfrm>
        <a:prstGeom prst="rect">
          <a:avLst/>
        </a:prstGeom>
      </xdr:spPr>
    </xdr:pic>
    <xdr:clientData/>
  </xdr:twoCellAnchor>
  <xdr:twoCellAnchor>
    <xdr:from>
      <xdr:col>5</xdr:col>
      <xdr:colOff>0</xdr:colOff>
      <xdr:row>43</xdr:row>
      <xdr:rowOff>0</xdr:rowOff>
    </xdr:from>
    <xdr:to>
      <xdr:col>18</xdr:col>
      <xdr:colOff>76200</xdr:colOff>
      <xdr:row>43</xdr:row>
      <xdr:rowOff>228600</xdr:rowOff>
    </xdr:to>
    <xdr:pic>
      <xdr:nvPicPr>
        <xdr:cNvPr id="11" name="Picture 10">
          <a:extLst>
            <a:ext uri="{FF2B5EF4-FFF2-40B4-BE49-F238E27FC236}">
              <a16:creationId xmlns:a16="http://schemas.microsoft.com/office/drawing/2014/main" id="{00000000-0008-0000-0100-00000B000000}"/>
            </a:ext>
          </a:extLst>
        </xdr:cNvPr>
        <xdr:cNvPicPr/>
      </xdr:nvPicPr>
      <xdr:blipFill>
        <a:blip xmlns:r="http://schemas.openxmlformats.org/officeDocument/2006/relationships" r:embed="rId8" cstate="print"/>
        <a:stretch>
          <a:fillRect/>
        </a:stretch>
      </xdr:blipFill>
      <xdr:spPr>
        <a:xfrm>
          <a:off x="1076325" y="8039100"/>
          <a:ext cx="2286000" cy="228600"/>
        </a:xfrm>
        <a:prstGeom prst="rect">
          <a:avLst/>
        </a:prstGeom>
      </xdr:spPr>
    </xdr:pic>
    <xdr:clientData/>
  </xdr:twoCellAnchor>
  <xdr:twoCellAnchor>
    <xdr:from>
      <xdr:col>19</xdr:col>
      <xdr:colOff>0</xdr:colOff>
      <xdr:row>43</xdr:row>
      <xdr:rowOff>0</xdr:rowOff>
    </xdr:from>
    <xdr:to>
      <xdr:col>29</xdr:col>
      <xdr:colOff>50800</xdr:colOff>
      <xdr:row>43</xdr:row>
      <xdr:rowOff>228600</xdr:rowOff>
    </xdr:to>
    <xdr:pic>
      <xdr:nvPicPr>
        <xdr:cNvPr id="12" name="Picture 11">
          <a:extLst>
            <a:ext uri="{FF2B5EF4-FFF2-40B4-BE49-F238E27FC236}">
              <a16:creationId xmlns:a16="http://schemas.microsoft.com/office/drawing/2014/main" id="{00000000-0008-0000-0100-00000C000000}"/>
            </a:ext>
          </a:extLst>
        </xdr:cNvPr>
        <xdr:cNvPicPr/>
      </xdr:nvPicPr>
      <xdr:blipFill>
        <a:blip xmlns:r="http://schemas.openxmlformats.org/officeDocument/2006/relationships" r:embed="rId9" cstate="print"/>
        <a:stretch>
          <a:fillRect/>
        </a:stretch>
      </xdr:blipFill>
      <xdr:spPr>
        <a:xfrm>
          <a:off x="3371850" y="8039100"/>
          <a:ext cx="1270000" cy="228600"/>
        </a:xfrm>
        <a:prstGeom prst="rect">
          <a:avLst/>
        </a:prstGeom>
      </xdr:spPr>
    </xdr:pic>
    <xdr:clientData/>
  </xdr:twoCellAnchor>
  <xdr:twoCellAnchor>
    <xdr:from>
      <xdr:col>30</xdr:col>
      <xdr:colOff>0</xdr:colOff>
      <xdr:row>43</xdr:row>
      <xdr:rowOff>0</xdr:rowOff>
    </xdr:from>
    <xdr:to>
      <xdr:col>44</xdr:col>
      <xdr:colOff>254000</xdr:colOff>
      <xdr:row>43</xdr:row>
      <xdr:rowOff>228600</xdr:rowOff>
    </xdr:to>
    <xdr:pic>
      <xdr:nvPicPr>
        <xdr:cNvPr id="13" name="Picture 12">
          <a:extLst>
            <a:ext uri="{FF2B5EF4-FFF2-40B4-BE49-F238E27FC236}">
              <a16:creationId xmlns:a16="http://schemas.microsoft.com/office/drawing/2014/main" id="{00000000-0008-0000-0100-00000D000000}"/>
            </a:ext>
          </a:extLst>
        </xdr:cNvPr>
        <xdr:cNvPicPr/>
      </xdr:nvPicPr>
      <xdr:blipFill>
        <a:blip xmlns:r="http://schemas.openxmlformats.org/officeDocument/2006/relationships" r:embed="rId10" cstate="print"/>
        <a:stretch>
          <a:fillRect/>
        </a:stretch>
      </xdr:blipFill>
      <xdr:spPr>
        <a:xfrm>
          <a:off x="4638675" y="8039100"/>
          <a:ext cx="2292350" cy="228600"/>
        </a:xfrm>
        <a:prstGeom prst="rect">
          <a:avLst/>
        </a:prstGeom>
      </xdr:spPr>
    </xdr:pic>
    <xdr:clientData/>
  </xdr:twoCellAnchor>
  <xdr:twoCellAnchor>
    <xdr:from>
      <xdr:col>12</xdr:col>
      <xdr:colOff>9144</xdr:colOff>
      <xdr:row>50</xdr:row>
      <xdr:rowOff>8763</xdr:rowOff>
    </xdr:from>
    <xdr:to>
      <xdr:col>16</xdr:col>
      <xdr:colOff>25400</xdr:colOff>
      <xdr:row>52</xdr:row>
      <xdr:rowOff>127000</xdr:rowOff>
    </xdr:to>
    <xdr:pic>
      <xdr:nvPicPr>
        <xdr:cNvPr id="14" name="Picture 13">
          <a:extLst>
            <a:ext uri="{FF2B5EF4-FFF2-40B4-BE49-F238E27FC236}">
              <a16:creationId xmlns:a16="http://schemas.microsoft.com/office/drawing/2014/main" id="{00000000-0008-0000-0100-00000E000000}"/>
            </a:ext>
          </a:extLst>
        </xdr:cNvPr>
        <xdr:cNvPicPr/>
      </xdr:nvPicPr>
      <xdr:blipFill>
        <a:blip xmlns:r="http://schemas.openxmlformats.org/officeDocument/2006/relationships" r:embed="rId11" cstate="print"/>
        <a:stretch>
          <a:fillRect/>
        </a:stretch>
      </xdr:blipFill>
      <xdr:spPr>
        <a:xfrm>
          <a:off x="2771394" y="9105138"/>
          <a:ext cx="511556" cy="384937"/>
        </a:xfrm>
        <a:prstGeom prst="rect">
          <a:avLst/>
        </a:prstGeom>
      </xdr:spPr>
    </xdr:pic>
    <xdr:clientData/>
  </xdr:twoCellAnchor>
  <xdr:twoCellAnchor>
    <xdr:from>
      <xdr:col>12</xdr:col>
      <xdr:colOff>9144</xdr:colOff>
      <xdr:row>53</xdr:row>
      <xdr:rowOff>8763</xdr:rowOff>
    </xdr:from>
    <xdr:to>
      <xdr:col>16</xdr:col>
      <xdr:colOff>25400</xdr:colOff>
      <xdr:row>55</xdr:row>
      <xdr:rowOff>127000</xdr:rowOff>
    </xdr:to>
    <xdr:pic>
      <xdr:nvPicPr>
        <xdr:cNvPr id="15" name="Picture 14">
          <a:extLst>
            <a:ext uri="{FF2B5EF4-FFF2-40B4-BE49-F238E27FC236}">
              <a16:creationId xmlns:a16="http://schemas.microsoft.com/office/drawing/2014/main" id="{00000000-0008-0000-0100-00000F000000}"/>
            </a:ext>
          </a:extLst>
        </xdr:cNvPr>
        <xdr:cNvPicPr/>
      </xdr:nvPicPr>
      <xdr:blipFill>
        <a:blip xmlns:r="http://schemas.openxmlformats.org/officeDocument/2006/relationships" r:embed="rId11" cstate="print"/>
        <a:stretch>
          <a:fillRect/>
        </a:stretch>
      </xdr:blipFill>
      <xdr:spPr>
        <a:xfrm>
          <a:off x="2771394" y="9505188"/>
          <a:ext cx="511556" cy="384937"/>
        </a:xfrm>
        <a:prstGeom prst="rect">
          <a:avLst/>
        </a:prstGeom>
      </xdr:spPr>
    </xdr:pic>
    <xdr:clientData/>
  </xdr:twoCellAnchor>
  <xdr:twoCellAnchor>
    <xdr:from>
      <xdr:col>12</xdr:col>
      <xdr:colOff>9144</xdr:colOff>
      <xdr:row>57</xdr:row>
      <xdr:rowOff>8763</xdr:rowOff>
    </xdr:from>
    <xdr:to>
      <xdr:col>16</xdr:col>
      <xdr:colOff>25400</xdr:colOff>
      <xdr:row>59</xdr:row>
      <xdr:rowOff>127000</xdr:rowOff>
    </xdr:to>
    <xdr:pic>
      <xdr:nvPicPr>
        <xdr:cNvPr id="16" name="Picture 15">
          <a:extLst>
            <a:ext uri="{FF2B5EF4-FFF2-40B4-BE49-F238E27FC236}">
              <a16:creationId xmlns:a16="http://schemas.microsoft.com/office/drawing/2014/main" id="{00000000-0008-0000-0100-000010000000}"/>
            </a:ext>
          </a:extLst>
        </xdr:cNvPr>
        <xdr:cNvPicPr/>
      </xdr:nvPicPr>
      <xdr:blipFill>
        <a:blip xmlns:r="http://schemas.openxmlformats.org/officeDocument/2006/relationships" r:embed="rId11" cstate="print"/>
        <a:stretch>
          <a:fillRect/>
        </a:stretch>
      </xdr:blipFill>
      <xdr:spPr>
        <a:xfrm>
          <a:off x="2771394" y="9905238"/>
          <a:ext cx="511556" cy="384937"/>
        </a:xfrm>
        <a:prstGeom prst="rect">
          <a:avLst/>
        </a:prstGeom>
      </xdr:spPr>
    </xdr:pic>
    <xdr:clientData/>
  </xdr:twoCellAnchor>
  <xdr:twoCellAnchor>
    <xdr:from>
      <xdr:col>12</xdr:col>
      <xdr:colOff>9144</xdr:colOff>
      <xdr:row>63</xdr:row>
      <xdr:rowOff>8763</xdr:rowOff>
    </xdr:from>
    <xdr:to>
      <xdr:col>16</xdr:col>
      <xdr:colOff>25400</xdr:colOff>
      <xdr:row>65</xdr:row>
      <xdr:rowOff>127000</xdr:rowOff>
    </xdr:to>
    <xdr:pic>
      <xdr:nvPicPr>
        <xdr:cNvPr id="17" name="Picture 16">
          <a:extLst>
            <a:ext uri="{FF2B5EF4-FFF2-40B4-BE49-F238E27FC236}">
              <a16:creationId xmlns:a16="http://schemas.microsoft.com/office/drawing/2014/main" id="{00000000-0008-0000-0100-000011000000}"/>
            </a:ext>
          </a:extLst>
        </xdr:cNvPr>
        <xdr:cNvPicPr/>
      </xdr:nvPicPr>
      <xdr:blipFill>
        <a:blip xmlns:r="http://schemas.openxmlformats.org/officeDocument/2006/relationships" r:embed="rId11" cstate="print"/>
        <a:stretch>
          <a:fillRect/>
        </a:stretch>
      </xdr:blipFill>
      <xdr:spPr>
        <a:xfrm>
          <a:off x="2771394" y="10857738"/>
          <a:ext cx="511556" cy="384937"/>
        </a:xfrm>
        <a:prstGeom prst="rect">
          <a:avLst/>
        </a:prstGeom>
      </xdr:spPr>
    </xdr:pic>
    <xdr:clientData/>
  </xdr:twoCellAnchor>
  <xdr:twoCellAnchor>
    <xdr:from>
      <xdr:col>12</xdr:col>
      <xdr:colOff>9144</xdr:colOff>
      <xdr:row>66</xdr:row>
      <xdr:rowOff>8763</xdr:rowOff>
    </xdr:from>
    <xdr:to>
      <xdr:col>16</xdr:col>
      <xdr:colOff>25400</xdr:colOff>
      <xdr:row>68</xdr:row>
      <xdr:rowOff>127000</xdr:rowOff>
    </xdr:to>
    <xdr:pic>
      <xdr:nvPicPr>
        <xdr:cNvPr id="18" name="Picture 17">
          <a:extLst>
            <a:ext uri="{FF2B5EF4-FFF2-40B4-BE49-F238E27FC236}">
              <a16:creationId xmlns:a16="http://schemas.microsoft.com/office/drawing/2014/main" id="{00000000-0008-0000-0100-000012000000}"/>
            </a:ext>
          </a:extLst>
        </xdr:cNvPr>
        <xdr:cNvPicPr/>
      </xdr:nvPicPr>
      <xdr:blipFill>
        <a:blip xmlns:r="http://schemas.openxmlformats.org/officeDocument/2006/relationships" r:embed="rId11" cstate="print"/>
        <a:stretch>
          <a:fillRect/>
        </a:stretch>
      </xdr:blipFill>
      <xdr:spPr>
        <a:xfrm>
          <a:off x="2771394" y="12581763"/>
          <a:ext cx="511556" cy="384937"/>
        </a:xfrm>
        <a:prstGeom prst="rect">
          <a:avLst/>
        </a:prstGeom>
      </xdr:spPr>
    </xdr:pic>
    <xdr:clientData/>
  </xdr:twoCellAnchor>
  <xdr:twoCellAnchor>
    <xdr:from>
      <xdr:col>12</xdr:col>
      <xdr:colOff>9144</xdr:colOff>
      <xdr:row>70</xdr:row>
      <xdr:rowOff>8763</xdr:rowOff>
    </xdr:from>
    <xdr:to>
      <xdr:col>16</xdr:col>
      <xdr:colOff>25400</xdr:colOff>
      <xdr:row>72</xdr:row>
      <xdr:rowOff>127000</xdr:rowOff>
    </xdr:to>
    <xdr:pic>
      <xdr:nvPicPr>
        <xdr:cNvPr id="19" name="Picture 18">
          <a:extLst>
            <a:ext uri="{FF2B5EF4-FFF2-40B4-BE49-F238E27FC236}">
              <a16:creationId xmlns:a16="http://schemas.microsoft.com/office/drawing/2014/main" id="{00000000-0008-0000-0100-000013000000}"/>
            </a:ext>
          </a:extLst>
        </xdr:cNvPr>
        <xdr:cNvPicPr/>
      </xdr:nvPicPr>
      <xdr:blipFill>
        <a:blip xmlns:r="http://schemas.openxmlformats.org/officeDocument/2006/relationships" r:embed="rId11" cstate="print"/>
        <a:stretch>
          <a:fillRect/>
        </a:stretch>
      </xdr:blipFill>
      <xdr:spPr>
        <a:xfrm>
          <a:off x="2771394" y="13172313"/>
          <a:ext cx="511556" cy="384937"/>
        </a:xfrm>
        <a:prstGeom prst="rect">
          <a:avLst/>
        </a:prstGeom>
      </xdr:spPr>
    </xdr:pic>
    <xdr:clientData/>
  </xdr:twoCellAnchor>
  <xdr:twoCellAnchor>
    <xdr:from>
      <xdr:col>12</xdr:col>
      <xdr:colOff>9144</xdr:colOff>
      <xdr:row>73</xdr:row>
      <xdr:rowOff>8763</xdr:rowOff>
    </xdr:from>
    <xdr:to>
      <xdr:col>16</xdr:col>
      <xdr:colOff>25400</xdr:colOff>
      <xdr:row>75</xdr:row>
      <xdr:rowOff>127000</xdr:rowOff>
    </xdr:to>
    <xdr:pic>
      <xdr:nvPicPr>
        <xdr:cNvPr id="20" name="Picture 19">
          <a:extLst>
            <a:ext uri="{FF2B5EF4-FFF2-40B4-BE49-F238E27FC236}">
              <a16:creationId xmlns:a16="http://schemas.microsoft.com/office/drawing/2014/main" id="{00000000-0008-0000-0100-000014000000}"/>
            </a:ext>
          </a:extLst>
        </xdr:cNvPr>
        <xdr:cNvPicPr/>
      </xdr:nvPicPr>
      <xdr:blipFill>
        <a:blip xmlns:r="http://schemas.openxmlformats.org/officeDocument/2006/relationships" r:embed="rId11" cstate="print"/>
        <a:stretch>
          <a:fillRect/>
        </a:stretch>
      </xdr:blipFill>
      <xdr:spPr>
        <a:xfrm>
          <a:off x="2771394" y="13572363"/>
          <a:ext cx="511556" cy="384937"/>
        </a:xfrm>
        <a:prstGeom prst="rect">
          <a:avLst/>
        </a:prstGeom>
      </xdr:spPr>
    </xdr:pic>
    <xdr:clientData/>
  </xdr:twoCellAnchor>
  <xdr:twoCellAnchor>
    <xdr:from>
      <xdr:col>12</xdr:col>
      <xdr:colOff>9144</xdr:colOff>
      <xdr:row>76</xdr:row>
      <xdr:rowOff>8763</xdr:rowOff>
    </xdr:from>
    <xdr:to>
      <xdr:col>16</xdr:col>
      <xdr:colOff>25400</xdr:colOff>
      <xdr:row>78</xdr:row>
      <xdr:rowOff>127000</xdr:rowOff>
    </xdr:to>
    <xdr:pic>
      <xdr:nvPicPr>
        <xdr:cNvPr id="21" name="Picture 20">
          <a:extLst>
            <a:ext uri="{FF2B5EF4-FFF2-40B4-BE49-F238E27FC236}">
              <a16:creationId xmlns:a16="http://schemas.microsoft.com/office/drawing/2014/main" id="{00000000-0008-0000-0100-000015000000}"/>
            </a:ext>
          </a:extLst>
        </xdr:cNvPr>
        <xdr:cNvPicPr/>
      </xdr:nvPicPr>
      <xdr:blipFill>
        <a:blip xmlns:r="http://schemas.openxmlformats.org/officeDocument/2006/relationships" r:embed="rId11" cstate="print"/>
        <a:stretch>
          <a:fillRect/>
        </a:stretch>
      </xdr:blipFill>
      <xdr:spPr>
        <a:xfrm>
          <a:off x="2771394" y="13972413"/>
          <a:ext cx="511556" cy="384937"/>
        </a:xfrm>
        <a:prstGeom prst="rect">
          <a:avLst/>
        </a:prstGeom>
      </xdr:spPr>
    </xdr:pic>
    <xdr:clientData/>
  </xdr:twoCellAnchor>
  <xdr:twoCellAnchor>
    <xdr:from>
      <xdr:col>12</xdr:col>
      <xdr:colOff>9144</xdr:colOff>
      <xdr:row>82</xdr:row>
      <xdr:rowOff>8763</xdr:rowOff>
    </xdr:from>
    <xdr:to>
      <xdr:col>16</xdr:col>
      <xdr:colOff>25400</xdr:colOff>
      <xdr:row>84</xdr:row>
      <xdr:rowOff>127000</xdr:rowOff>
    </xdr:to>
    <xdr:pic>
      <xdr:nvPicPr>
        <xdr:cNvPr id="22" name="Picture 21">
          <a:extLst>
            <a:ext uri="{FF2B5EF4-FFF2-40B4-BE49-F238E27FC236}">
              <a16:creationId xmlns:a16="http://schemas.microsoft.com/office/drawing/2014/main" id="{00000000-0008-0000-0100-000016000000}"/>
            </a:ext>
          </a:extLst>
        </xdr:cNvPr>
        <xdr:cNvPicPr/>
      </xdr:nvPicPr>
      <xdr:blipFill>
        <a:blip xmlns:r="http://schemas.openxmlformats.org/officeDocument/2006/relationships" r:embed="rId12" cstate="print"/>
        <a:stretch>
          <a:fillRect/>
        </a:stretch>
      </xdr:blipFill>
      <xdr:spPr>
        <a:xfrm>
          <a:off x="2771394" y="14924913"/>
          <a:ext cx="511556" cy="384937"/>
        </a:xfrm>
        <a:prstGeom prst="rect">
          <a:avLst/>
        </a:prstGeom>
      </xdr:spPr>
    </xdr:pic>
    <xdr:clientData/>
  </xdr:twoCellAnchor>
  <xdr:twoCellAnchor>
    <xdr:from>
      <xdr:col>11</xdr:col>
      <xdr:colOff>94869</xdr:colOff>
      <xdr:row>84</xdr:row>
      <xdr:rowOff>551688</xdr:rowOff>
    </xdr:from>
    <xdr:to>
      <xdr:col>16</xdr:col>
      <xdr:colOff>15875</xdr:colOff>
      <xdr:row>87</xdr:row>
      <xdr:rowOff>117475</xdr:rowOff>
    </xdr:to>
    <xdr:pic>
      <xdr:nvPicPr>
        <xdr:cNvPr id="23" name="Picture 22">
          <a:extLst>
            <a:ext uri="{FF2B5EF4-FFF2-40B4-BE49-F238E27FC236}">
              <a16:creationId xmlns:a16="http://schemas.microsoft.com/office/drawing/2014/main" id="{00000000-0008-0000-0100-000017000000}"/>
            </a:ext>
            <a:ext uri="{147F2762-F138-4A5C-976F-8EAC2B608ADB}">
              <a16:predDERef xmlns:a16="http://schemas.microsoft.com/office/drawing/2014/main" pred="{00000000-0008-0000-0100-000016000000}"/>
            </a:ext>
          </a:extLst>
        </xdr:cNvPr>
        <xdr:cNvPicPr/>
      </xdr:nvPicPr>
      <xdr:blipFill>
        <a:blip xmlns:r="http://schemas.openxmlformats.org/officeDocument/2006/relationships" r:embed="rId12" cstate="print"/>
        <a:stretch>
          <a:fillRect/>
        </a:stretch>
      </xdr:blipFill>
      <xdr:spPr>
        <a:xfrm>
          <a:off x="2761869" y="15001113"/>
          <a:ext cx="511556" cy="384937"/>
        </a:xfrm>
        <a:prstGeom prst="rect">
          <a:avLst/>
        </a:prstGeom>
      </xdr:spPr>
    </xdr:pic>
    <xdr:clientData/>
  </xdr:twoCellAnchor>
  <xdr:twoCellAnchor>
    <xdr:from>
      <xdr:col>0</xdr:col>
      <xdr:colOff>0</xdr:colOff>
      <xdr:row>89</xdr:row>
      <xdr:rowOff>0</xdr:rowOff>
    </xdr:from>
    <xdr:to>
      <xdr:col>5</xdr:col>
      <xdr:colOff>38100</xdr:colOff>
      <xdr:row>89</xdr:row>
      <xdr:rowOff>228600</xdr:rowOff>
    </xdr:to>
    <xdr:pic>
      <xdr:nvPicPr>
        <xdr:cNvPr id="24" name="Picture 23">
          <a:extLst>
            <a:ext uri="{FF2B5EF4-FFF2-40B4-BE49-F238E27FC236}">
              <a16:creationId xmlns:a16="http://schemas.microsoft.com/office/drawing/2014/main" id="{00000000-0008-0000-0100-000018000000}"/>
            </a:ext>
          </a:extLst>
        </xdr:cNvPr>
        <xdr:cNvPicPr/>
      </xdr:nvPicPr>
      <xdr:blipFill>
        <a:blip xmlns:r="http://schemas.openxmlformats.org/officeDocument/2006/relationships" r:embed="rId13" cstate="print"/>
        <a:stretch>
          <a:fillRect/>
        </a:stretch>
      </xdr:blipFill>
      <xdr:spPr>
        <a:xfrm>
          <a:off x="0" y="15801975"/>
          <a:ext cx="1114425" cy="228600"/>
        </a:xfrm>
        <a:prstGeom prst="rect">
          <a:avLst/>
        </a:prstGeom>
      </xdr:spPr>
    </xdr:pic>
    <xdr:clientData/>
  </xdr:twoCellAnchor>
  <xdr:twoCellAnchor>
    <xdr:from>
      <xdr:col>6</xdr:col>
      <xdr:colOff>0</xdr:colOff>
      <xdr:row>89</xdr:row>
      <xdr:rowOff>0</xdr:rowOff>
    </xdr:from>
    <xdr:to>
      <xdr:col>18</xdr:col>
      <xdr:colOff>76200</xdr:colOff>
      <xdr:row>89</xdr:row>
      <xdr:rowOff>228600</xdr:rowOff>
    </xdr:to>
    <xdr:pic>
      <xdr:nvPicPr>
        <xdr:cNvPr id="25" name="Picture 24">
          <a:extLst>
            <a:ext uri="{FF2B5EF4-FFF2-40B4-BE49-F238E27FC236}">
              <a16:creationId xmlns:a16="http://schemas.microsoft.com/office/drawing/2014/main" id="{00000000-0008-0000-0100-000019000000}"/>
            </a:ext>
          </a:extLst>
        </xdr:cNvPr>
        <xdr:cNvPicPr/>
      </xdr:nvPicPr>
      <xdr:blipFill>
        <a:blip xmlns:r="http://schemas.openxmlformats.org/officeDocument/2006/relationships" r:embed="rId14" cstate="print"/>
        <a:stretch>
          <a:fillRect/>
        </a:stretch>
      </xdr:blipFill>
      <xdr:spPr>
        <a:xfrm>
          <a:off x="1123950" y="15801975"/>
          <a:ext cx="2238375" cy="228600"/>
        </a:xfrm>
        <a:prstGeom prst="rect">
          <a:avLst/>
        </a:prstGeom>
      </xdr:spPr>
    </xdr:pic>
    <xdr:clientData/>
  </xdr:twoCellAnchor>
  <xdr:twoCellAnchor>
    <xdr:from>
      <xdr:col>19</xdr:col>
      <xdr:colOff>0</xdr:colOff>
      <xdr:row>89</xdr:row>
      <xdr:rowOff>0</xdr:rowOff>
    </xdr:from>
    <xdr:to>
      <xdr:col>31</xdr:col>
      <xdr:colOff>88900</xdr:colOff>
      <xdr:row>89</xdr:row>
      <xdr:rowOff>228600</xdr:rowOff>
    </xdr:to>
    <xdr:pic>
      <xdr:nvPicPr>
        <xdr:cNvPr id="26" name="Picture 25">
          <a:extLst>
            <a:ext uri="{FF2B5EF4-FFF2-40B4-BE49-F238E27FC236}">
              <a16:creationId xmlns:a16="http://schemas.microsoft.com/office/drawing/2014/main" id="{00000000-0008-0000-0100-00001A000000}"/>
            </a:ext>
          </a:extLst>
        </xdr:cNvPr>
        <xdr:cNvPicPr/>
      </xdr:nvPicPr>
      <xdr:blipFill>
        <a:blip xmlns:r="http://schemas.openxmlformats.org/officeDocument/2006/relationships" r:embed="rId15" cstate="print"/>
        <a:stretch>
          <a:fillRect/>
        </a:stretch>
      </xdr:blipFill>
      <xdr:spPr>
        <a:xfrm>
          <a:off x="3371850" y="15801975"/>
          <a:ext cx="1365250" cy="228600"/>
        </a:xfrm>
        <a:prstGeom prst="rect">
          <a:avLst/>
        </a:prstGeom>
      </xdr:spPr>
    </xdr:pic>
    <xdr:clientData/>
  </xdr:twoCellAnchor>
  <xdr:twoCellAnchor>
    <xdr:from>
      <xdr:col>32</xdr:col>
      <xdr:colOff>0</xdr:colOff>
      <xdr:row>89</xdr:row>
      <xdr:rowOff>0</xdr:rowOff>
    </xdr:from>
    <xdr:to>
      <xdr:col>45</xdr:col>
      <xdr:colOff>76200</xdr:colOff>
      <xdr:row>89</xdr:row>
      <xdr:rowOff>228600</xdr:rowOff>
    </xdr:to>
    <xdr:pic>
      <xdr:nvPicPr>
        <xdr:cNvPr id="27" name="Picture 26">
          <a:extLst>
            <a:ext uri="{FF2B5EF4-FFF2-40B4-BE49-F238E27FC236}">
              <a16:creationId xmlns:a16="http://schemas.microsoft.com/office/drawing/2014/main" id="{00000000-0008-0000-0100-00001B000000}"/>
            </a:ext>
          </a:extLst>
        </xdr:cNvPr>
        <xdr:cNvPicPr/>
      </xdr:nvPicPr>
      <xdr:blipFill>
        <a:blip xmlns:r="http://schemas.openxmlformats.org/officeDocument/2006/relationships" r:embed="rId16" cstate="print"/>
        <a:stretch>
          <a:fillRect/>
        </a:stretch>
      </xdr:blipFill>
      <xdr:spPr>
        <a:xfrm>
          <a:off x="4743450" y="15801975"/>
          <a:ext cx="2276475" cy="228600"/>
        </a:xfrm>
        <a:prstGeom prst="rect">
          <a:avLst/>
        </a:prstGeom>
      </xdr:spPr>
    </xdr:pic>
    <xdr:clientData/>
  </xdr:twoCellAnchor>
  <xdr:twoCellAnchor>
    <xdr:from>
      <xdr:col>0</xdr:col>
      <xdr:colOff>0</xdr:colOff>
      <xdr:row>90</xdr:row>
      <xdr:rowOff>0</xdr:rowOff>
    </xdr:from>
    <xdr:to>
      <xdr:col>5</xdr:col>
      <xdr:colOff>38100</xdr:colOff>
      <xdr:row>90</xdr:row>
      <xdr:rowOff>228600</xdr:rowOff>
    </xdr:to>
    <xdr:pic>
      <xdr:nvPicPr>
        <xdr:cNvPr id="28" name="Picture 27">
          <a:extLst>
            <a:ext uri="{FF2B5EF4-FFF2-40B4-BE49-F238E27FC236}">
              <a16:creationId xmlns:a16="http://schemas.microsoft.com/office/drawing/2014/main" id="{00000000-0008-0000-0100-00001C000000}"/>
            </a:ext>
          </a:extLst>
        </xdr:cNvPr>
        <xdr:cNvPicPr/>
      </xdr:nvPicPr>
      <xdr:blipFill>
        <a:blip xmlns:r="http://schemas.openxmlformats.org/officeDocument/2006/relationships" r:embed="rId17" cstate="print"/>
        <a:stretch>
          <a:fillRect/>
        </a:stretch>
      </xdr:blipFill>
      <xdr:spPr>
        <a:xfrm>
          <a:off x="0" y="16030575"/>
          <a:ext cx="1114425" cy="228600"/>
        </a:xfrm>
        <a:prstGeom prst="rect">
          <a:avLst/>
        </a:prstGeom>
      </xdr:spPr>
    </xdr:pic>
    <xdr:clientData/>
  </xdr:twoCellAnchor>
  <xdr:twoCellAnchor>
    <xdr:from>
      <xdr:col>6</xdr:col>
      <xdr:colOff>0</xdr:colOff>
      <xdr:row>90</xdr:row>
      <xdr:rowOff>0</xdr:rowOff>
    </xdr:from>
    <xdr:to>
      <xdr:col>18</xdr:col>
      <xdr:colOff>76200</xdr:colOff>
      <xdr:row>90</xdr:row>
      <xdr:rowOff>228600</xdr:rowOff>
    </xdr:to>
    <xdr:pic>
      <xdr:nvPicPr>
        <xdr:cNvPr id="29" name="Picture 28">
          <a:extLst>
            <a:ext uri="{FF2B5EF4-FFF2-40B4-BE49-F238E27FC236}">
              <a16:creationId xmlns:a16="http://schemas.microsoft.com/office/drawing/2014/main" id="{00000000-0008-0000-0100-00001D000000}"/>
            </a:ext>
          </a:extLst>
        </xdr:cNvPr>
        <xdr:cNvPicPr/>
      </xdr:nvPicPr>
      <xdr:blipFill>
        <a:blip xmlns:r="http://schemas.openxmlformats.org/officeDocument/2006/relationships" r:embed="rId18" cstate="print"/>
        <a:stretch>
          <a:fillRect/>
        </a:stretch>
      </xdr:blipFill>
      <xdr:spPr>
        <a:xfrm>
          <a:off x="1123950" y="16030575"/>
          <a:ext cx="2238375" cy="228600"/>
        </a:xfrm>
        <a:prstGeom prst="rect">
          <a:avLst/>
        </a:prstGeom>
      </xdr:spPr>
    </xdr:pic>
    <xdr:clientData/>
  </xdr:twoCellAnchor>
  <xdr:twoCellAnchor>
    <xdr:from>
      <xdr:col>19</xdr:col>
      <xdr:colOff>0</xdr:colOff>
      <xdr:row>90</xdr:row>
      <xdr:rowOff>0</xdr:rowOff>
    </xdr:from>
    <xdr:to>
      <xdr:col>31</xdr:col>
      <xdr:colOff>88900</xdr:colOff>
      <xdr:row>90</xdr:row>
      <xdr:rowOff>228600</xdr:rowOff>
    </xdr:to>
    <xdr:pic>
      <xdr:nvPicPr>
        <xdr:cNvPr id="30" name="Picture 29">
          <a:extLst>
            <a:ext uri="{FF2B5EF4-FFF2-40B4-BE49-F238E27FC236}">
              <a16:creationId xmlns:a16="http://schemas.microsoft.com/office/drawing/2014/main" id="{00000000-0008-0000-0100-00001E000000}"/>
            </a:ext>
          </a:extLst>
        </xdr:cNvPr>
        <xdr:cNvPicPr/>
      </xdr:nvPicPr>
      <xdr:blipFill>
        <a:blip xmlns:r="http://schemas.openxmlformats.org/officeDocument/2006/relationships" r:embed="rId19" cstate="print"/>
        <a:stretch>
          <a:fillRect/>
        </a:stretch>
      </xdr:blipFill>
      <xdr:spPr>
        <a:xfrm>
          <a:off x="3371850" y="16030575"/>
          <a:ext cx="1365250" cy="228600"/>
        </a:xfrm>
        <a:prstGeom prst="rect">
          <a:avLst/>
        </a:prstGeom>
      </xdr:spPr>
    </xdr:pic>
    <xdr:clientData/>
  </xdr:twoCellAnchor>
  <xdr:twoCellAnchor>
    <xdr:from>
      <xdr:col>32</xdr:col>
      <xdr:colOff>0</xdr:colOff>
      <xdr:row>90</xdr:row>
      <xdr:rowOff>0</xdr:rowOff>
    </xdr:from>
    <xdr:to>
      <xdr:col>45</xdr:col>
      <xdr:colOff>76200</xdr:colOff>
      <xdr:row>90</xdr:row>
      <xdr:rowOff>228600</xdr:rowOff>
    </xdr:to>
    <xdr:pic>
      <xdr:nvPicPr>
        <xdr:cNvPr id="31" name="Picture 30">
          <a:extLst>
            <a:ext uri="{FF2B5EF4-FFF2-40B4-BE49-F238E27FC236}">
              <a16:creationId xmlns:a16="http://schemas.microsoft.com/office/drawing/2014/main" id="{00000000-0008-0000-0100-00001F000000}"/>
            </a:ext>
          </a:extLst>
        </xdr:cNvPr>
        <xdr:cNvPicPr/>
      </xdr:nvPicPr>
      <xdr:blipFill>
        <a:blip xmlns:r="http://schemas.openxmlformats.org/officeDocument/2006/relationships" r:embed="rId20" cstate="print"/>
        <a:stretch>
          <a:fillRect/>
        </a:stretch>
      </xdr:blipFill>
      <xdr:spPr>
        <a:xfrm>
          <a:off x="4743450" y="16030575"/>
          <a:ext cx="2276475" cy="228600"/>
        </a:xfrm>
        <a:prstGeom prst="rect">
          <a:avLst/>
        </a:prstGeom>
      </xdr:spPr>
    </xdr:pic>
    <xdr:clientData/>
  </xdr:twoCellAnchor>
  <xdr:twoCellAnchor>
    <xdr:from>
      <xdr:col>16</xdr:col>
      <xdr:colOff>7924</xdr:colOff>
      <xdr:row>95</xdr:row>
      <xdr:rowOff>9601</xdr:rowOff>
    </xdr:from>
    <xdr:to>
      <xdr:col>23</xdr:col>
      <xdr:colOff>12700</xdr:colOff>
      <xdr:row>96</xdr:row>
      <xdr:rowOff>177800</xdr:rowOff>
    </xdr:to>
    <xdr:pic>
      <xdr:nvPicPr>
        <xdr:cNvPr id="32" name="Picture 31">
          <a:extLst>
            <a:ext uri="{FF2B5EF4-FFF2-40B4-BE49-F238E27FC236}">
              <a16:creationId xmlns:a16="http://schemas.microsoft.com/office/drawing/2014/main" id="{00000000-0008-0000-0100-000020000000}"/>
            </a:ext>
          </a:extLst>
        </xdr:cNvPr>
        <xdr:cNvPicPr/>
      </xdr:nvPicPr>
      <xdr:blipFill>
        <a:blip xmlns:r="http://schemas.openxmlformats.org/officeDocument/2006/relationships" r:embed="rId11" cstate="print"/>
        <a:stretch>
          <a:fillRect/>
        </a:stretch>
      </xdr:blipFill>
      <xdr:spPr>
        <a:xfrm>
          <a:off x="3265474" y="17049826"/>
          <a:ext cx="519126" cy="396799"/>
        </a:xfrm>
        <a:prstGeom prst="rect">
          <a:avLst/>
        </a:prstGeom>
      </xdr:spPr>
    </xdr:pic>
    <xdr:clientData/>
  </xdr:twoCellAnchor>
  <xdr:twoCellAnchor>
    <xdr:from>
      <xdr:col>16</xdr:col>
      <xdr:colOff>7924</xdr:colOff>
      <xdr:row>99</xdr:row>
      <xdr:rowOff>9601</xdr:rowOff>
    </xdr:from>
    <xdr:to>
      <xdr:col>23</xdr:col>
      <xdr:colOff>12700</xdr:colOff>
      <xdr:row>100</xdr:row>
      <xdr:rowOff>177800</xdr:rowOff>
    </xdr:to>
    <xdr:pic>
      <xdr:nvPicPr>
        <xdr:cNvPr id="33" name="Picture 32">
          <a:extLst>
            <a:ext uri="{FF2B5EF4-FFF2-40B4-BE49-F238E27FC236}">
              <a16:creationId xmlns:a16="http://schemas.microsoft.com/office/drawing/2014/main" id="{00000000-0008-0000-0100-000021000000}"/>
            </a:ext>
          </a:extLst>
        </xdr:cNvPr>
        <xdr:cNvPicPr/>
      </xdr:nvPicPr>
      <xdr:blipFill>
        <a:blip xmlns:r="http://schemas.openxmlformats.org/officeDocument/2006/relationships" r:embed="rId11" cstate="print"/>
        <a:stretch>
          <a:fillRect/>
        </a:stretch>
      </xdr:blipFill>
      <xdr:spPr>
        <a:xfrm>
          <a:off x="3265474" y="17735626"/>
          <a:ext cx="519126" cy="396799"/>
        </a:xfrm>
        <a:prstGeom prst="rect">
          <a:avLst/>
        </a:prstGeom>
      </xdr:spPr>
    </xdr:pic>
    <xdr:clientData/>
  </xdr:twoCellAnchor>
  <xdr:twoCellAnchor>
    <xdr:from>
      <xdr:col>16</xdr:col>
      <xdr:colOff>7924</xdr:colOff>
      <xdr:row>103</xdr:row>
      <xdr:rowOff>9601</xdr:rowOff>
    </xdr:from>
    <xdr:to>
      <xdr:col>23</xdr:col>
      <xdr:colOff>12700</xdr:colOff>
      <xdr:row>104</xdr:row>
      <xdr:rowOff>177800</xdr:rowOff>
    </xdr:to>
    <xdr:pic>
      <xdr:nvPicPr>
        <xdr:cNvPr id="34" name="Picture 33">
          <a:extLst>
            <a:ext uri="{FF2B5EF4-FFF2-40B4-BE49-F238E27FC236}">
              <a16:creationId xmlns:a16="http://schemas.microsoft.com/office/drawing/2014/main" id="{00000000-0008-0000-0100-000022000000}"/>
            </a:ext>
          </a:extLst>
        </xdr:cNvPr>
        <xdr:cNvPicPr/>
      </xdr:nvPicPr>
      <xdr:blipFill>
        <a:blip xmlns:r="http://schemas.openxmlformats.org/officeDocument/2006/relationships" r:embed="rId11" cstate="print"/>
        <a:stretch>
          <a:fillRect/>
        </a:stretch>
      </xdr:blipFill>
      <xdr:spPr>
        <a:xfrm>
          <a:off x="3265474" y="18450001"/>
          <a:ext cx="519126" cy="396799"/>
        </a:xfrm>
        <a:prstGeom prst="rect">
          <a:avLst/>
        </a:prstGeom>
      </xdr:spPr>
    </xdr:pic>
    <xdr:clientData/>
  </xdr:twoCellAnchor>
  <xdr:twoCellAnchor>
    <xdr:from>
      <xdr:col>16</xdr:col>
      <xdr:colOff>7924</xdr:colOff>
      <xdr:row>107</xdr:row>
      <xdr:rowOff>9601</xdr:rowOff>
    </xdr:from>
    <xdr:to>
      <xdr:col>23</xdr:col>
      <xdr:colOff>12700</xdr:colOff>
      <xdr:row>108</xdr:row>
      <xdr:rowOff>177800</xdr:rowOff>
    </xdr:to>
    <xdr:pic>
      <xdr:nvPicPr>
        <xdr:cNvPr id="35" name="Picture 34">
          <a:extLst>
            <a:ext uri="{FF2B5EF4-FFF2-40B4-BE49-F238E27FC236}">
              <a16:creationId xmlns:a16="http://schemas.microsoft.com/office/drawing/2014/main" id="{00000000-0008-0000-0100-000023000000}"/>
            </a:ext>
          </a:extLst>
        </xdr:cNvPr>
        <xdr:cNvPicPr/>
      </xdr:nvPicPr>
      <xdr:blipFill>
        <a:blip xmlns:r="http://schemas.openxmlformats.org/officeDocument/2006/relationships" r:embed="rId11" cstate="print"/>
        <a:stretch>
          <a:fillRect/>
        </a:stretch>
      </xdr:blipFill>
      <xdr:spPr>
        <a:xfrm>
          <a:off x="3265474" y="19145326"/>
          <a:ext cx="519126" cy="396799"/>
        </a:xfrm>
        <a:prstGeom prst="rect">
          <a:avLst/>
        </a:prstGeom>
      </xdr:spPr>
    </xdr:pic>
    <xdr:clientData/>
  </xdr:twoCellAnchor>
  <xdr:twoCellAnchor>
    <xdr:from>
      <xdr:col>16</xdr:col>
      <xdr:colOff>7924</xdr:colOff>
      <xdr:row>111</xdr:row>
      <xdr:rowOff>9601</xdr:rowOff>
    </xdr:from>
    <xdr:to>
      <xdr:col>23</xdr:col>
      <xdr:colOff>12700</xdr:colOff>
      <xdr:row>112</xdr:row>
      <xdr:rowOff>177800</xdr:rowOff>
    </xdr:to>
    <xdr:pic>
      <xdr:nvPicPr>
        <xdr:cNvPr id="36" name="Picture 35">
          <a:extLst>
            <a:ext uri="{FF2B5EF4-FFF2-40B4-BE49-F238E27FC236}">
              <a16:creationId xmlns:a16="http://schemas.microsoft.com/office/drawing/2014/main" id="{00000000-0008-0000-0100-000024000000}"/>
            </a:ext>
          </a:extLst>
        </xdr:cNvPr>
        <xdr:cNvPicPr/>
      </xdr:nvPicPr>
      <xdr:blipFill>
        <a:blip xmlns:r="http://schemas.openxmlformats.org/officeDocument/2006/relationships" r:embed="rId11" cstate="print"/>
        <a:stretch>
          <a:fillRect/>
        </a:stretch>
      </xdr:blipFill>
      <xdr:spPr>
        <a:xfrm>
          <a:off x="3265474" y="19831126"/>
          <a:ext cx="519126" cy="396799"/>
        </a:xfrm>
        <a:prstGeom prst="rect">
          <a:avLst/>
        </a:prstGeom>
      </xdr:spPr>
    </xdr:pic>
    <xdr:clientData/>
  </xdr:twoCellAnchor>
  <xdr:twoCellAnchor>
    <xdr:from>
      <xdr:col>16</xdr:col>
      <xdr:colOff>7924</xdr:colOff>
      <xdr:row>115</xdr:row>
      <xdr:rowOff>9601</xdr:rowOff>
    </xdr:from>
    <xdr:to>
      <xdr:col>23</xdr:col>
      <xdr:colOff>12700</xdr:colOff>
      <xdr:row>116</xdr:row>
      <xdr:rowOff>177800</xdr:rowOff>
    </xdr:to>
    <xdr:pic>
      <xdr:nvPicPr>
        <xdr:cNvPr id="37" name="Picture 36">
          <a:extLst>
            <a:ext uri="{FF2B5EF4-FFF2-40B4-BE49-F238E27FC236}">
              <a16:creationId xmlns:a16="http://schemas.microsoft.com/office/drawing/2014/main" id="{00000000-0008-0000-0100-000025000000}"/>
            </a:ext>
          </a:extLst>
        </xdr:cNvPr>
        <xdr:cNvPicPr/>
      </xdr:nvPicPr>
      <xdr:blipFill>
        <a:blip xmlns:r="http://schemas.openxmlformats.org/officeDocument/2006/relationships" r:embed="rId11" cstate="print"/>
        <a:stretch>
          <a:fillRect/>
        </a:stretch>
      </xdr:blipFill>
      <xdr:spPr>
        <a:xfrm>
          <a:off x="3265474" y="20535976"/>
          <a:ext cx="519126" cy="396799"/>
        </a:xfrm>
        <a:prstGeom prst="rect">
          <a:avLst/>
        </a:prstGeom>
      </xdr:spPr>
    </xdr:pic>
    <xdr:clientData/>
  </xdr:twoCellAnchor>
  <xdr:twoCellAnchor>
    <xdr:from>
      <xdr:col>16</xdr:col>
      <xdr:colOff>7924</xdr:colOff>
      <xdr:row>119</xdr:row>
      <xdr:rowOff>9601</xdr:rowOff>
    </xdr:from>
    <xdr:to>
      <xdr:col>23</xdr:col>
      <xdr:colOff>12700</xdr:colOff>
      <xdr:row>120</xdr:row>
      <xdr:rowOff>177800</xdr:rowOff>
    </xdr:to>
    <xdr:pic>
      <xdr:nvPicPr>
        <xdr:cNvPr id="38" name="Picture 37">
          <a:extLst>
            <a:ext uri="{FF2B5EF4-FFF2-40B4-BE49-F238E27FC236}">
              <a16:creationId xmlns:a16="http://schemas.microsoft.com/office/drawing/2014/main" id="{00000000-0008-0000-0100-000026000000}"/>
            </a:ext>
          </a:extLst>
        </xdr:cNvPr>
        <xdr:cNvPicPr/>
      </xdr:nvPicPr>
      <xdr:blipFill>
        <a:blip xmlns:r="http://schemas.openxmlformats.org/officeDocument/2006/relationships" r:embed="rId11" cstate="print"/>
        <a:stretch>
          <a:fillRect/>
        </a:stretch>
      </xdr:blipFill>
      <xdr:spPr>
        <a:xfrm>
          <a:off x="3265474" y="21193201"/>
          <a:ext cx="519126" cy="396799"/>
        </a:xfrm>
        <a:prstGeom prst="rect">
          <a:avLst/>
        </a:prstGeom>
      </xdr:spPr>
    </xdr:pic>
    <xdr:clientData/>
  </xdr:twoCellAnchor>
  <xdr:twoCellAnchor>
    <xdr:from>
      <xdr:col>16</xdr:col>
      <xdr:colOff>7924</xdr:colOff>
      <xdr:row>123</xdr:row>
      <xdr:rowOff>9601</xdr:rowOff>
    </xdr:from>
    <xdr:to>
      <xdr:col>23</xdr:col>
      <xdr:colOff>12700</xdr:colOff>
      <xdr:row>124</xdr:row>
      <xdr:rowOff>177800</xdr:rowOff>
    </xdr:to>
    <xdr:pic>
      <xdr:nvPicPr>
        <xdr:cNvPr id="39" name="Picture 38">
          <a:extLst>
            <a:ext uri="{FF2B5EF4-FFF2-40B4-BE49-F238E27FC236}">
              <a16:creationId xmlns:a16="http://schemas.microsoft.com/office/drawing/2014/main" id="{00000000-0008-0000-0100-000027000000}"/>
            </a:ext>
          </a:extLst>
        </xdr:cNvPr>
        <xdr:cNvPicPr/>
      </xdr:nvPicPr>
      <xdr:blipFill>
        <a:blip xmlns:r="http://schemas.openxmlformats.org/officeDocument/2006/relationships" r:embed="rId11" cstate="print"/>
        <a:stretch>
          <a:fillRect/>
        </a:stretch>
      </xdr:blipFill>
      <xdr:spPr>
        <a:xfrm>
          <a:off x="3265474" y="21869476"/>
          <a:ext cx="519126" cy="396799"/>
        </a:xfrm>
        <a:prstGeom prst="rect">
          <a:avLst/>
        </a:prstGeom>
      </xdr:spPr>
    </xdr:pic>
    <xdr:clientData/>
  </xdr:twoCellAnchor>
  <xdr:twoCellAnchor>
    <xdr:from>
      <xdr:col>16</xdr:col>
      <xdr:colOff>7924</xdr:colOff>
      <xdr:row>129</xdr:row>
      <xdr:rowOff>9601</xdr:rowOff>
    </xdr:from>
    <xdr:to>
      <xdr:col>23</xdr:col>
      <xdr:colOff>12700</xdr:colOff>
      <xdr:row>130</xdr:row>
      <xdr:rowOff>177800</xdr:rowOff>
    </xdr:to>
    <xdr:pic>
      <xdr:nvPicPr>
        <xdr:cNvPr id="40" name="Picture 39">
          <a:extLst>
            <a:ext uri="{FF2B5EF4-FFF2-40B4-BE49-F238E27FC236}">
              <a16:creationId xmlns:a16="http://schemas.microsoft.com/office/drawing/2014/main" id="{00000000-0008-0000-0100-000028000000}"/>
            </a:ext>
          </a:extLst>
        </xdr:cNvPr>
        <xdr:cNvPicPr/>
      </xdr:nvPicPr>
      <xdr:blipFill>
        <a:blip xmlns:r="http://schemas.openxmlformats.org/officeDocument/2006/relationships" r:embed="rId11" cstate="print"/>
        <a:stretch>
          <a:fillRect/>
        </a:stretch>
      </xdr:blipFill>
      <xdr:spPr>
        <a:xfrm>
          <a:off x="3265474" y="23031526"/>
          <a:ext cx="519126" cy="396799"/>
        </a:xfrm>
        <a:prstGeom prst="rect">
          <a:avLst/>
        </a:prstGeom>
      </xdr:spPr>
    </xdr:pic>
    <xdr:clientData/>
  </xdr:twoCellAnchor>
  <xdr:twoCellAnchor>
    <xdr:from>
      <xdr:col>16</xdr:col>
      <xdr:colOff>7924</xdr:colOff>
      <xdr:row>133</xdr:row>
      <xdr:rowOff>9601</xdr:rowOff>
    </xdr:from>
    <xdr:to>
      <xdr:col>23</xdr:col>
      <xdr:colOff>12700</xdr:colOff>
      <xdr:row>134</xdr:row>
      <xdr:rowOff>177800</xdr:rowOff>
    </xdr:to>
    <xdr:pic>
      <xdr:nvPicPr>
        <xdr:cNvPr id="41" name="Picture 40">
          <a:extLst>
            <a:ext uri="{FF2B5EF4-FFF2-40B4-BE49-F238E27FC236}">
              <a16:creationId xmlns:a16="http://schemas.microsoft.com/office/drawing/2014/main" id="{00000000-0008-0000-0100-000029000000}"/>
            </a:ext>
          </a:extLst>
        </xdr:cNvPr>
        <xdr:cNvPicPr/>
      </xdr:nvPicPr>
      <xdr:blipFill>
        <a:blip xmlns:r="http://schemas.openxmlformats.org/officeDocument/2006/relationships" r:embed="rId11" cstate="print"/>
        <a:stretch>
          <a:fillRect/>
        </a:stretch>
      </xdr:blipFill>
      <xdr:spPr>
        <a:xfrm>
          <a:off x="3265474" y="23822101"/>
          <a:ext cx="519126" cy="396799"/>
        </a:xfrm>
        <a:prstGeom prst="rect">
          <a:avLst/>
        </a:prstGeom>
      </xdr:spPr>
    </xdr:pic>
    <xdr:clientData/>
  </xdr:twoCellAnchor>
  <xdr:twoCellAnchor>
    <xdr:from>
      <xdr:col>16</xdr:col>
      <xdr:colOff>7924</xdr:colOff>
      <xdr:row>137</xdr:row>
      <xdr:rowOff>9601</xdr:rowOff>
    </xdr:from>
    <xdr:to>
      <xdr:col>23</xdr:col>
      <xdr:colOff>12700</xdr:colOff>
      <xdr:row>138</xdr:row>
      <xdr:rowOff>177800</xdr:rowOff>
    </xdr:to>
    <xdr:pic>
      <xdr:nvPicPr>
        <xdr:cNvPr id="42" name="Picture 41">
          <a:extLst>
            <a:ext uri="{FF2B5EF4-FFF2-40B4-BE49-F238E27FC236}">
              <a16:creationId xmlns:a16="http://schemas.microsoft.com/office/drawing/2014/main" id="{00000000-0008-0000-0100-00002A000000}"/>
            </a:ext>
          </a:extLst>
        </xdr:cNvPr>
        <xdr:cNvPicPr/>
      </xdr:nvPicPr>
      <xdr:blipFill>
        <a:blip xmlns:r="http://schemas.openxmlformats.org/officeDocument/2006/relationships" r:embed="rId11" cstate="print"/>
        <a:stretch>
          <a:fillRect/>
        </a:stretch>
      </xdr:blipFill>
      <xdr:spPr>
        <a:xfrm>
          <a:off x="3265474" y="24612676"/>
          <a:ext cx="519126" cy="396799"/>
        </a:xfrm>
        <a:prstGeom prst="rect">
          <a:avLst/>
        </a:prstGeom>
      </xdr:spPr>
    </xdr:pic>
    <xdr:clientData/>
  </xdr:twoCellAnchor>
  <xdr:twoCellAnchor>
    <xdr:from>
      <xdr:col>16</xdr:col>
      <xdr:colOff>7924</xdr:colOff>
      <xdr:row>141</xdr:row>
      <xdr:rowOff>9601</xdr:rowOff>
    </xdr:from>
    <xdr:to>
      <xdr:col>23</xdr:col>
      <xdr:colOff>12700</xdr:colOff>
      <xdr:row>142</xdr:row>
      <xdr:rowOff>177800</xdr:rowOff>
    </xdr:to>
    <xdr:pic>
      <xdr:nvPicPr>
        <xdr:cNvPr id="43" name="Picture 42">
          <a:extLst>
            <a:ext uri="{FF2B5EF4-FFF2-40B4-BE49-F238E27FC236}">
              <a16:creationId xmlns:a16="http://schemas.microsoft.com/office/drawing/2014/main" id="{00000000-0008-0000-0100-00002B000000}"/>
            </a:ext>
          </a:extLst>
        </xdr:cNvPr>
        <xdr:cNvPicPr/>
      </xdr:nvPicPr>
      <xdr:blipFill>
        <a:blip xmlns:r="http://schemas.openxmlformats.org/officeDocument/2006/relationships" r:embed="rId11" cstate="print"/>
        <a:stretch>
          <a:fillRect/>
        </a:stretch>
      </xdr:blipFill>
      <xdr:spPr>
        <a:xfrm>
          <a:off x="3265474" y="25403251"/>
          <a:ext cx="519126" cy="396799"/>
        </a:xfrm>
        <a:prstGeom prst="rect">
          <a:avLst/>
        </a:prstGeom>
      </xdr:spPr>
    </xdr:pic>
    <xdr:clientData/>
  </xdr:twoCellAnchor>
  <xdr:twoCellAnchor>
    <xdr:from>
      <xdr:col>16</xdr:col>
      <xdr:colOff>7924</xdr:colOff>
      <xdr:row>145</xdr:row>
      <xdr:rowOff>9601</xdr:rowOff>
    </xdr:from>
    <xdr:to>
      <xdr:col>23</xdr:col>
      <xdr:colOff>12700</xdr:colOff>
      <xdr:row>146</xdr:row>
      <xdr:rowOff>177800</xdr:rowOff>
    </xdr:to>
    <xdr:pic>
      <xdr:nvPicPr>
        <xdr:cNvPr id="44" name="Picture 43">
          <a:extLst>
            <a:ext uri="{FF2B5EF4-FFF2-40B4-BE49-F238E27FC236}">
              <a16:creationId xmlns:a16="http://schemas.microsoft.com/office/drawing/2014/main" id="{00000000-0008-0000-0100-00002C000000}"/>
            </a:ext>
          </a:extLst>
        </xdr:cNvPr>
        <xdr:cNvPicPr/>
      </xdr:nvPicPr>
      <xdr:blipFill>
        <a:blip xmlns:r="http://schemas.openxmlformats.org/officeDocument/2006/relationships" r:embed="rId11" cstate="print"/>
        <a:stretch>
          <a:fillRect/>
        </a:stretch>
      </xdr:blipFill>
      <xdr:spPr>
        <a:xfrm>
          <a:off x="3265474" y="26270026"/>
          <a:ext cx="519126" cy="396799"/>
        </a:xfrm>
        <a:prstGeom prst="rect">
          <a:avLst/>
        </a:prstGeom>
      </xdr:spPr>
    </xdr:pic>
    <xdr:clientData/>
  </xdr:twoCellAnchor>
  <xdr:twoCellAnchor>
    <xdr:from>
      <xdr:col>16</xdr:col>
      <xdr:colOff>7924</xdr:colOff>
      <xdr:row>151</xdr:row>
      <xdr:rowOff>9601</xdr:rowOff>
    </xdr:from>
    <xdr:to>
      <xdr:col>23</xdr:col>
      <xdr:colOff>12700</xdr:colOff>
      <xdr:row>152</xdr:row>
      <xdr:rowOff>177800</xdr:rowOff>
    </xdr:to>
    <xdr:pic>
      <xdr:nvPicPr>
        <xdr:cNvPr id="45" name="Picture 44">
          <a:extLst>
            <a:ext uri="{FF2B5EF4-FFF2-40B4-BE49-F238E27FC236}">
              <a16:creationId xmlns:a16="http://schemas.microsoft.com/office/drawing/2014/main" id="{00000000-0008-0000-0100-00002D000000}"/>
            </a:ext>
          </a:extLst>
        </xdr:cNvPr>
        <xdr:cNvPicPr/>
      </xdr:nvPicPr>
      <xdr:blipFill>
        <a:blip xmlns:r="http://schemas.openxmlformats.org/officeDocument/2006/relationships" r:embed="rId11" cstate="print"/>
        <a:stretch>
          <a:fillRect/>
        </a:stretch>
      </xdr:blipFill>
      <xdr:spPr>
        <a:xfrm>
          <a:off x="3265474" y="27555901"/>
          <a:ext cx="519126" cy="396799"/>
        </a:xfrm>
        <a:prstGeom prst="rect">
          <a:avLst/>
        </a:prstGeom>
      </xdr:spPr>
    </xdr:pic>
    <xdr:clientData/>
  </xdr:twoCellAnchor>
  <xdr:twoCellAnchor>
    <xdr:from>
      <xdr:col>16</xdr:col>
      <xdr:colOff>7924</xdr:colOff>
      <xdr:row>155</xdr:row>
      <xdr:rowOff>9601</xdr:rowOff>
    </xdr:from>
    <xdr:to>
      <xdr:col>23</xdr:col>
      <xdr:colOff>12700</xdr:colOff>
      <xdr:row>156</xdr:row>
      <xdr:rowOff>177800</xdr:rowOff>
    </xdr:to>
    <xdr:pic>
      <xdr:nvPicPr>
        <xdr:cNvPr id="46" name="Picture 45">
          <a:extLst>
            <a:ext uri="{FF2B5EF4-FFF2-40B4-BE49-F238E27FC236}">
              <a16:creationId xmlns:a16="http://schemas.microsoft.com/office/drawing/2014/main" id="{00000000-0008-0000-0100-00002E000000}"/>
            </a:ext>
          </a:extLst>
        </xdr:cNvPr>
        <xdr:cNvPicPr/>
      </xdr:nvPicPr>
      <xdr:blipFill>
        <a:blip xmlns:r="http://schemas.openxmlformats.org/officeDocument/2006/relationships" r:embed="rId11" cstate="print"/>
        <a:stretch>
          <a:fillRect/>
        </a:stretch>
      </xdr:blipFill>
      <xdr:spPr>
        <a:xfrm>
          <a:off x="3265474" y="28346476"/>
          <a:ext cx="519126" cy="396799"/>
        </a:xfrm>
        <a:prstGeom prst="rect">
          <a:avLst/>
        </a:prstGeom>
      </xdr:spPr>
    </xdr:pic>
    <xdr:clientData/>
  </xdr:twoCellAnchor>
  <xdr:twoCellAnchor>
    <xdr:from>
      <xdr:col>16</xdr:col>
      <xdr:colOff>7924</xdr:colOff>
      <xdr:row>159</xdr:row>
      <xdr:rowOff>9601</xdr:rowOff>
    </xdr:from>
    <xdr:to>
      <xdr:col>23</xdr:col>
      <xdr:colOff>12700</xdr:colOff>
      <xdr:row>160</xdr:row>
      <xdr:rowOff>177800</xdr:rowOff>
    </xdr:to>
    <xdr:pic>
      <xdr:nvPicPr>
        <xdr:cNvPr id="47" name="Picture 46">
          <a:extLst>
            <a:ext uri="{FF2B5EF4-FFF2-40B4-BE49-F238E27FC236}">
              <a16:creationId xmlns:a16="http://schemas.microsoft.com/office/drawing/2014/main" id="{00000000-0008-0000-0100-00002F000000}"/>
            </a:ext>
          </a:extLst>
        </xdr:cNvPr>
        <xdr:cNvPicPr/>
      </xdr:nvPicPr>
      <xdr:blipFill>
        <a:blip xmlns:r="http://schemas.openxmlformats.org/officeDocument/2006/relationships" r:embed="rId11" cstate="print"/>
        <a:stretch>
          <a:fillRect/>
        </a:stretch>
      </xdr:blipFill>
      <xdr:spPr>
        <a:xfrm>
          <a:off x="3265474" y="29137051"/>
          <a:ext cx="519126" cy="396799"/>
        </a:xfrm>
        <a:prstGeom prst="rect">
          <a:avLst/>
        </a:prstGeom>
      </xdr:spPr>
    </xdr:pic>
    <xdr:clientData/>
  </xdr:twoCellAnchor>
  <xdr:twoCellAnchor>
    <xdr:from>
      <xdr:col>16</xdr:col>
      <xdr:colOff>7924</xdr:colOff>
      <xdr:row>163</xdr:row>
      <xdr:rowOff>9601</xdr:rowOff>
    </xdr:from>
    <xdr:to>
      <xdr:col>23</xdr:col>
      <xdr:colOff>12700</xdr:colOff>
      <xdr:row>164</xdr:row>
      <xdr:rowOff>177800</xdr:rowOff>
    </xdr:to>
    <xdr:pic>
      <xdr:nvPicPr>
        <xdr:cNvPr id="48" name="Picture 47">
          <a:extLst>
            <a:ext uri="{FF2B5EF4-FFF2-40B4-BE49-F238E27FC236}">
              <a16:creationId xmlns:a16="http://schemas.microsoft.com/office/drawing/2014/main" id="{00000000-0008-0000-0100-000030000000}"/>
            </a:ext>
          </a:extLst>
        </xdr:cNvPr>
        <xdr:cNvPicPr/>
      </xdr:nvPicPr>
      <xdr:blipFill>
        <a:blip xmlns:r="http://schemas.openxmlformats.org/officeDocument/2006/relationships" r:embed="rId11" cstate="print"/>
        <a:stretch>
          <a:fillRect/>
        </a:stretch>
      </xdr:blipFill>
      <xdr:spPr>
        <a:xfrm>
          <a:off x="3265474" y="29927626"/>
          <a:ext cx="519126" cy="396799"/>
        </a:xfrm>
        <a:prstGeom prst="rect">
          <a:avLst/>
        </a:prstGeom>
      </xdr:spPr>
    </xdr:pic>
    <xdr:clientData/>
  </xdr:twoCellAnchor>
  <xdr:twoCellAnchor>
    <xdr:from>
      <xdr:col>16</xdr:col>
      <xdr:colOff>7924</xdr:colOff>
      <xdr:row>167</xdr:row>
      <xdr:rowOff>9601</xdr:rowOff>
    </xdr:from>
    <xdr:to>
      <xdr:col>23</xdr:col>
      <xdr:colOff>12700</xdr:colOff>
      <xdr:row>168</xdr:row>
      <xdr:rowOff>177800</xdr:rowOff>
    </xdr:to>
    <xdr:pic>
      <xdr:nvPicPr>
        <xdr:cNvPr id="49" name="Picture 48">
          <a:extLst>
            <a:ext uri="{FF2B5EF4-FFF2-40B4-BE49-F238E27FC236}">
              <a16:creationId xmlns:a16="http://schemas.microsoft.com/office/drawing/2014/main" id="{00000000-0008-0000-0100-000031000000}"/>
            </a:ext>
          </a:extLst>
        </xdr:cNvPr>
        <xdr:cNvPicPr/>
      </xdr:nvPicPr>
      <xdr:blipFill>
        <a:blip xmlns:r="http://schemas.openxmlformats.org/officeDocument/2006/relationships" r:embed="rId11" cstate="print"/>
        <a:stretch>
          <a:fillRect/>
        </a:stretch>
      </xdr:blipFill>
      <xdr:spPr>
        <a:xfrm>
          <a:off x="3265474" y="30718201"/>
          <a:ext cx="519126" cy="396799"/>
        </a:xfrm>
        <a:prstGeom prst="rect">
          <a:avLst/>
        </a:prstGeom>
      </xdr:spPr>
    </xdr:pic>
    <xdr:clientData/>
  </xdr:twoCellAnchor>
  <xdr:twoCellAnchor>
    <xdr:from>
      <xdr:col>16</xdr:col>
      <xdr:colOff>7924</xdr:colOff>
      <xdr:row>171</xdr:row>
      <xdr:rowOff>9601</xdr:rowOff>
    </xdr:from>
    <xdr:to>
      <xdr:col>23</xdr:col>
      <xdr:colOff>12700</xdr:colOff>
      <xdr:row>172</xdr:row>
      <xdr:rowOff>177800</xdr:rowOff>
    </xdr:to>
    <xdr:pic>
      <xdr:nvPicPr>
        <xdr:cNvPr id="50" name="Picture 49">
          <a:extLst>
            <a:ext uri="{FF2B5EF4-FFF2-40B4-BE49-F238E27FC236}">
              <a16:creationId xmlns:a16="http://schemas.microsoft.com/office/drawing/2014/main" id="{00000000-0008-0000-0100-000032000000}"/>
            </a:ext>
          </a:extLst>
        </xdr:cNvPr>
        <xdr:cNvPicPr/>
      </xdr:nvPicPr>
      <xdr:blipFill>
        <a:blip xmlns:r="http://schemas.openxmlformats.org/officeDocument/2006/relationships" r:embed="rId11" cstate="print"/>
        <a:stretch>
          <a:fillRect/>
        </a:stretch>
      </xdr:blipFill>
      <xdr:spPr>
        <a:xfrm>
          <a:off x="3265474" y="31870726"/>
          <a:ext cx="519126" cy="396799"/>
        </a:xfrm>
        <a:prstGeom prst="rect">
          <a:avLst/>
        </a:prstGeom>
      </xdr:spPr>
    </xdr:pic>
    <xdr:clientData/>
  </xdr:twoCellAnchor>
  <xdr:twoCellAnchor>
    <xdr:from>
      <xdr:col>0</xdr:col>
      <xdr:colOff>0</xdr:colOff>
      <xdr:row>176</xdr:row>
      <xdr:rowOff>0</xdr:rowOff>
    </xdr:from>
    <xdr:to>
      <xdr:col>6</xdr:col>
      <xdr:colOff>63500</xdr:colOff>
      <xdr:row>176</xdr:row>
      <xdr:rowOff>228600</xdr:rowOff>
    </xdr:to>
    <xdr:pic>
      <xdr:nvPicPr>
        <xdr:cNvPr id="51" name="Picture 50">
          <a:extLst>
            <a:ext uri="{FF2B5EF4-FFF2-40B4-BE49-F238E27FC236}">
              <a16:creationId xmlns:a16="http://schemas.microsoft.com/office/drawing/2014/main" id="{00000000-0008-0000-0100-000033000000}"/>
            </a:ext>
          </a:extLst>
        </xdr:cNvPr>
        <xdr:cNvPicPr/>
      </xdr:nvPicPr>
      <xdr:blipFill>
        <a:blip xmlns:r="http://schemas.openxmlformats.org/officeDocument/2006/relationships" r:embed="rId21" cstate="print"/>
        <a:stretch>
          <a:fillRect/>
        </a:stretch>
      </xdr:blipFill>
      <xdr:spPr>
        <a:xfrm>
          <a:off x="0" y="32813625"/>
          <a:ext cx="1187450" cy="228600"/>
        </a:xfrm>
        <a:prstGeom prst="rect">
          <a:avLst/>
        </a:prstGeom>
      </xdr:spPr>
    </xdr:pic>
    <xdr:clientData/>
  </xdr:twoCellAnchor>
  <xdr:twoCellAnchor>
    <xdr:from>
      <xdr:col>7</xdr:col>
      <xdr:colOff>0</xdr:colOff>
      <xdr:row>176</xdr:row>
      <xdr:rowOff>0</xdr:rowOff>
    </xdr:from>
    <xdr:to>
      <xdr:col>19</xdr:col>
      <xdr:colOff>38100</xdr:colOff>
      <xdr:row>176</xdr:row>
      <xdr:rowOff>228600</xdr:rowOff>
    </xdr:to>
    <xdr:pic>
      <xdr:nvPicPr>
        <xdr:cNvPr id="52" name="Picture 51">
          <a:extLst>
            <a:ext uri="{FF2B5EF4-FFF2-40B4-BE49-F238E27FC236}">
              <a16:creationId xmlns:a16="http://schemas.microsoft.com/office/drawing/2014/main" id="{00000000-0008-0000-0100-000034000000}"/>
            </a:ext>
          </a:extLst>
        </xdr:cNvPr>
        <xdr:cNvPicPr/>
      </xdr:nvPicPr>
      <xdr:blipFill>
        <a:blip xmlns:r="http://schemas.openxmlformats.org/officeDocument/2006/relationships" r:embed="rId22" cstate="print"/>
        <a:stretch>
          <a:fillRect/>
        </a:stretch>
      </xdr:blipFill>
      <xdr:spPr>
        <a:xfrm>
          <a:off x="1190625" y="32813625"/>
          <a:ext cx="2219325" cy="228600"/>
        </a:xfrm>
        <a:prstGeom prst="rect">
          <a:avLst/>
        </a:prstGeom>
      </xdr:spPr>
    </xdr:pic>
    <xdr:clientData/>
  </xdr:twoCellAnchor>
  <xdr:twoCellAnchor>
    <xdr:from>
      <xdr:col>20</xdr:col>
      <xdr:colOff>0</xdr:colOff>
      <xdr:row>176</xdr:row>
      <xdr:rowOff>0</xdr:rowOff>
    </xdr:from>
    <xdr:to>
      <xdr:col>27</xdr:col>
      <xdr:colOff>228600</xdr:colOff>
      <xdr:row>176</xdr:row>
      <xdr:rowOff>228600</xdr:rowOff>
    </xdr:to>
    <xdr:pic>
      <xdr:nvPicPr>
        <xdr:cNvPr id="53" name="Picture 52">
          <a:extLst>
            <a:ext uri="{FF2B5EF4-FFF2-40B4-BE49-F238E27FC236}">
              <a16:creationId xmlns:a16="http://schemas.microsoft.com/office/drawing/2014/main" id="{00000000-0008-0000-0100-000035000000}"/>
            </a:ext>
          </a:extLst>
        </xdr:cNvPr>
        <xdr:cNvPicPr/>
      </xdr:nvPicPr>
      <xdr:blipFill>
        <a:blip xmlns:r="http://schemas.openxmlformats.org/officeDocument/2006/relationships" r:embed="rId23" cstate="print"/>
        <a:stretch>
          <a:fillRect/>
        </a:stretch>
      </xdr:blipFill>
      <xdr:spPr>
        <a:xfrm>
          <a:off x="3419475" y="32813625"/>
          <a:ext cx="1076325" cy="228600"/>
        </a:xfrm>
        <a:prstGeom prst="rect">
          <a:avLst/>
        </a:prstGeom>
      </xdr:spPr>
    </xdr:pic>
    <xdr:clientData/>
  </xdr:twoCellAnchor>
  <xdr:twoCellAnchor>
    <xdr:from>
      <xdr:col>28</xdr:col>
      <xdr:colOff>0</xdr:colOff>
      <xdr:row>176</xdr:row>
      <xdr:rowOff>0</xdr:rowOff>
    </xdr:from>
    <xdr:to>
      <xdr:col>42</xdr:col>
      <xdr:colOff>50800</xdr:colOff>
      <xdr:row>176</xdr:row>
      <xdr:rowOff>228600</xdr:rowOff>
    </xdr:to>
    <xdr:pic>
      <xdr:nvPicPr>
        <xdr:cNvPr id="54" name="Picture 53">
          <a:extLst>
            <a:ext uri="{FF2B5EF4-FFF2-40B4-BE49-F238E27FC236}">
              <a16:creationId xmlns:a16="http://schemas.microsoft.com/office/drawing/2014/main" id="{00000000-0008-0000-0100-000036000000}"/>
            </a:ext>
          </a:extLst>
        </xdr:cNvPr>
        <xdr:cNvPicPr/>
      </xdr:nvPicPr>
      <xdr:blipFill>
        <a:blip xmlns:r="http://schemas.openxmlformats.org/officeDocument/2006/relationships" r:embed="rId24" cstate="print"/>
        <a:stretch>
          <a:fillRect/>
        </a:stretch>
      </xdr:blipFill>
      <xdr:spPr>
        <a:xfrm>
          <a:off x="4495800" y="32813625"/>
          <a:ext cx="2184400" cy="228600"/>
        </a:xfrm>
        <a:prstGeom prst="rect">
          <a:avLst/>
        </a:prstGeom>
      </xdr:spPr>
    </xdr:pic>
    <xdr:clientData/>
  </xdr:twoCellAnchor>
  <xdr:twoCellAnchor>
    <xdr:from>
      <xdr:col>0</xdr:col>
      <xdr:colOff>0</xdr:colOff>
      <xdr:row>177</xdr:row>
      <xdr:rowOff>0</xdr:rowOff>
    </xdr:from>
    <xdr:to>
      <xdr:col>6</xdr:col>
      <xdr:colOff>63500</xdr:colOff>
      <xdr:row>177</xdr:row>
      <xdr:rowOff>228600</xdr:rowOff>
    </xdr:to>
    <xdr:pic>
      <xdr:nvPicPr>
        <xdr:cNvPr id="55" name="Picture 54">
          <a:extLst>
            <a:ext uri="{FF2B5EF4-FFF2-40B4-BE49-F238E27FC236}">
              <a16:creationId xmlns:a16="http://schemas.microsoft.com/office/drawing/2014/main" id="{00000000-0008-0000-0100-000037000000}"/>
            </a:ext>
          </a:extLst>
        </xdr:cNvPr>
        <xdr:cNvPicPr/>
      </xdr:nvPicPr>
      <xdr:blipFill>
        <a:blip xmlns:r="http://schemas.openxmlformats.org/officeDocument/2006/relationships" r:embed="rId25" cstate="print"/>
        <a:stretch>
          <a:fillRect/>
        </a:stretch>
      </xdr:blipFill>
      <xdr:spPr>
        <a:xfrm>
          <a:off x="0" y="33042225"/>
          <a:ext cx="1187450" cy="228600"/>
        </a:xfrm>
        <a:prstGeom prst="rect">
          <a:avLst/>
        </a:prstGeom>
      </xdr:spPr>
    </xdr:pic>
    <xdr:clientData/>
  </xdr:twoCellAnchor>
  <xdr:twoCellAnchor>
    <xdr:from>
      <xdr:col>7</xdr:col>
      <xdr:colOff>0</xdr:colOff>
      <xdr:row>177</xdr:row>
      <xdr:rowOff>0</xdr:rowOff>
    </xdr:from>
    <xdr:to>
      <xdr:col>19</xdr:col>
      <xdr:colOff>38100</xdr:colOff>
      <xdr:row>177</xdr:row>
      <xdr:rowOff>228600</xdr:rowOff>
    </xdr:to>
    <xdr:pic>
      <xdr:nvPicPr>
        <xdr:cNvPr id="56" name="Picture 55">
          <a:extLst>
            <a:ext uri="{FF2B5EF4-FFF2-40B4-BE49-F238E27FC236}">
              <a16:creationId xmlns:a16="http://schemas.microsoft.com/office/drawing/2014/main" id="{00000000-0008-0000-0100-000038000000}"/>
            </a:ext>
          </a:extLst>
        </xdr:cNvPr>
        <xdr:cNvPicPr/>
      </xdr:nvPicPr>
      <xdr:blipFill>
        <a:blip xmlns:r="http://schemas.openxmlformats.org/officeDocument/2006/relationships" r:embed="rId26" cstate="print"/>
        <a:stretch>
          <a:fillRect/>
        </a:stretch>
      </xdr:blipFill>
      <xdr:spPr>
        <a:xfrm>
          <a:off x="1190625" y="33042225"/>
          <a:ext cx="2219325" cy="228600"/>
        </a:xfrm>
        <a:prstGeom prst="rect">
          <a:avLst/>
        </a:prstGeom>
      </xdr:spPr>
    </xdr:pic>
    <xdr:clientData/>
  </xdr:twoCellAnchor>
  <xdr:twoCellAnchor>
    <xdr:from>
      <xdr:col>20</xdr:col>
      <xdr:colOff>0</xdr:colOff>
      <xdr:row>177</xdr:row>
      <xdr:rowOff>0</xdr:rowOff>
    </xdr:from>
    <xdr:to>
      <xdr:col>27</xdr:col>
      <xdr:colOff>228600</xdr:colOff>
      <xdr:row>177</xdr:row>
      <xdr:rowOff>228600</xdr:rowOff>
    </xdr:to>
    <xdr:pic>
      <xdr:nvPicPr>
        <xdr:cNvPr id="57" name="Picture 56">
          <a:extLst>
            <a:ext uri="{FF2B5EF4-FFF2-40B4-BE49-F238E27FC236}">
              <a16:creationId xmlns:a16="http://schemas.microsoft.com/office/drawing/2014/main" id="{00000000-0008-0000-0100-000039000000}"/>
            </a:ext>
          </a:extLst>
        </xdr:cNvPr>
        <xdr:cNvPicPr/>
      </xdr:nvPicPr>
      <xdr:blipFill>
        <a:blip xmlns:r="http://schemas.openxmlformats.org/officeDocument/2006/relationships" r:embed="rId27" cstate="print"/>
        <a:stretch>
          <a:fillRect/>
        </a:stretch>
      </xdr:blipFill>
      <xdr:spPr>
        <a:xfrm>
          <a:off x="3419475" y="33042225"/>
          <a:ext cx="1076325" cy="228600"/>
        </a:xfrm>
        <a:prstGeom prst="rect">
          <a:avLst/>
        </a:prstGeom>
      </xdr:spPr>
    </xdr:pic>
    <xdr:clientData/>
  </xdr:twoCellAnchor>
  <xdr:twoCellAnchor>
    <xdr:from>
      <xdr:col>28</xdr:col>
      <xdr:colOff>0</xdr:colOff>
      <xdr:row>177</xdr:row>
      <xdr:rowOff>0</xdr:rowOff>
    </xdr:from>
    <xdr:to>
      <xdr:col>42</xdr:col>
      <xdr:colOff>50800</xdr:colOff>
      <xdr:row>177</xdr:row>
      <xdr:rowOff>228600</xdr:rowOff>
    </xdr:to>
    <xdr:pic>
      <xdr:nvPicPr>
        <xdr:cNvPr id="58" name="Picture 57">
          <a:extLst>
            <a:ext uri="{FF2B5EF4-FFF2-40B4-BE49-F238E27FC236}">
              <a16:creationId xmlns:a16="http://schemas.microsoft.com/office/drawing/2014/main" id="{00000000-0008-0000-0100-00003A000000}"/>
            </a:ext>
          </a:extLst>
        </xdr:cNvPr>
        <xdr:cNvPicPr/>
      </xdr:nvPicPr>
      <xdr:blipFill>
        <a:blip xmlns:r="http://schemas.openxmlformats.org/officeDocument/2006/relationships" r:embed="rId28" cstate="print"/>
        <a:stretch>
          <a:fillRect/>
        </a:stretch>
      </xdr:blipFill>
      <xdr:spPr>
        <a:xfrm>
          <a:off x="4495800" y="33042225"/>
          <a:ext cx="2184400" cy="228600"/>
        </a:xfrm>
        <a:prstGeom prst="rect">
          <a:avLst/>
        </a:prstGeom>
      </xdr:spPr>
    </xdr:pic>
    <xdr:clientData/>
  </xdr:twoCellAnchor>
  <xdr:twoCellAnchor>
    <xdr:from>
      <xdr:col>16</xdr:col>
      <xdr:colOff>7924</xdr:colOff>
      <xdr:row>195</xdr:row>
      <xdr:rowOff>9601</xdr:rowOff>
    </xdr:from>
    <xdr:to>
      <xdr:col>23</xdr:col>
      <xdr:colOff>12700</xdr:colOff>
      <xdr:row>196</xdr:row>
      <xdr:rowOff>177800</xdr:rowOff>
    </xdr:to>
    <xdr:pic>
      <xdr:nvPicPr>
        <xdr:cNvPr id="59" name="Picture 58">
          <a:extLst>
            <a:ext uri="{FF2B5EF4-FFF2-40B4-BE49-F238E27FC236}">
              <a16:creationId xmlns:a16="http://schemas.microsoft.com/office/drawing/2014/main" id="{00000000-0008-0000-0100-00003B000000}"/>
            </a:ext>
          </a:extLst>
        </xdr:cNvPr>
        <xdr:cNvPicPr/>
      </xdr:nvPicPr>
      <xdr:blipFill>
        <a:blip xmlns:r="http://schemas.openxmlformats.org/officeDocument/2006/relationships" r:embed="rId11" cstate="print"/>
        <a:stretch>
          <a:fillRect/>
        </a:stretch>
      </xdr:blipFill>
      <xdr:spPr>
        <a:xfrm>
          <a:off x="3265474" y="36233176"/>
          <a:ext cx="519126" cy="358699"/>
        </a:xfrm>
        <a:prstGeom prst="rect">
          <a:avLst/>
        </a:prstGeom>
      </xdr:spPr>
    </xdr:pic>
    <xdr:clientData/>
  </xdr:twoCellAnchor>
  <xdr:twoCellAnchor>
    <xdr:from>
      <xdr:col>16</xdr:col>
      <xdr:colOff>7924</xdr:colOff>
      <xdr:row>209</xdr:row>
      <xdr:rowOff>9601</xdr:rowOff>
    </xdr:from>
    <xdr:to>
      <xdr:col>23</xdr:col>
      <xdr:colOff>12700</xdr:colOff>
      <xdr:row>210</xdr:row>
      <xdr:rowOff>177800</xdr:rowOff>
    </xdr:to>
    <xdr:pic>
      <xdr:nvPicPr>
        <xdr:cNvPr id="60" name="Picture 60">
          <a:extLst>
            <a:ext uri="{FF2B5EF4-FFF2-40B4-BE49-F238E27FC236}">
              <a16:creationId xmlns:a16="http://schemas.microsoft.com/office/drawing/2014/main" id="{00000000-0008-0000-0100-00003C000000}"/>
            </a:ext>
          </a:extLst>
        </xdr:cNvPr>
        <xdr:cNvPicPr/>
      </xdr:nvPicPr>
      <xdr:blipFill>
        <a:blip xmlns:r="http://schemas.openxmlformats.org/officeDocument/2006/relationships" r:embed="rId11" cstate="print"/>
        <a:stretch>
          <a:fillRect/>
        </a:stretch>
      </xdr:blipFill>
      <xdr:spPr>
        <a:xfrm>
          <a:off x="3265474" y="38900176"/>
          <a:ext cx="519126" cy="358699"/>
        </a:xfrm>
        <a:prstGeom prst="rect">
          <a:avLst/>
        </a:prstGeom>
      </xdr:spPr>
    </xdr:pic>
    <xdr:clientData/>
  </xdr:twoCellAnchor>
  <xdr:twoCellAnchor>
    <xdr:from>
      <xdr:col>16</xdr:col>
      <xdr:colOff>7924</xdr:colOff>
      <xdr:row>223</xdr:row>
      <xdr:rowOff>9601</xdr:rowOff>
    </xdr:from>
    <xdr:to>
      <xdr:col>23</xdr:col>
      <xdr:colOff>12700</xdr:colOff>
      <xdr:row>224</xdr:row>
      <xdr:rowOff>177800</xdr:rowOff>
    </xdr:to>
    <xdr:pic>
      <xdr:nvPicPr>
        <xdr:cNvPr id="61" name="Picture 61">
          <a:extLst>
            <a:ext uri="{FF2B5EF4-FFF2-40B4-BE49-F238E27FC236}">
              <a16:creationId xmlns:a16="http://schemas.microsoft.com/office/drawing/2014/main" id="{00000000-0008-0000-0100-00003D000000}"/>
            </a:ext>
          </a:extLst>
        </xdr:cNvPr>
        <xdr:cNvPicPr/>
      </xdr:nvPicPr>
      <xdr:blipFill>
        <a:blip xmlns:r="http://schemas.openxmlformats.org/officeDocument/2006/relationships" r:embed="rId11" cstate="print"/>
        <a:stretch>
          <a:fillRect/>
        </a:stretch>
      </xdr:blipFill>
      <xdr:spPr>
        <a:xfrm>
          <a:off x="3265474" y="42976876"/>
          <a:ext cx="519126" cy="358699"/>
        </a:xfrm>
        <a:prstGeom prst="rect">
          <a:avLst/>
        </a:prstGeom>
      </xdr:spPr>
    </xdr:pic>
    <xdr:clientData/>
  </xdr:twoCellAnchor>
  <xdr:twoCellAnchor>
    <xdr:from>
      <xdr:col>16</xdr:col>
      <xdr:colOff>7924</xdr:colOff>
      <xdr:row>249</xdr:row>
      <xdr:rowOff>9601</xdr:rowOff>
    </xdr:from>
    <xdr:to>
      <xdr:col>23</xdr:col>
      <xdr:colOff>12700</xdr:colOff>
      <xdr:row>250</xdr:row>
      <xdr:rowOff>177800</xdr:rowOff>
    </xdr:to>
    <xdr:pic>
      <xdr:nvPicPr>
        <xdr:cNvPr id="62" name="Picture 62">
          <a:extLst>
            <a:ext uri="{FF2B5EF4-FFF2-40B4-BE49-F238E27FC236}">
              <a16:creationId xmlns:a16="http://schemas.microsoft.com/office/drawing/2014/main" id="{00000000-0008-0000-0100-00003E000000}"/>
            </a:ext>
          </a:extLst>
        </xdr:cNvPr>
        <xdr:cNvPicPr/>
      </xdr:nvPicPr>
      <xdr:blipFill>
        <a:blip xmlns:r="http://schemas.openxmlformats.org/officeDocument/2006/relationships" r:embed="rId11" cstate="print"/>
        <a:stretch>
          <a:fillRect/>
        </a:stretch>
      </xdr:blipFill>
      <xdr:spPr>
        <a:xfrm>
          <a:off x="3265474" y="47929876"/>
          <a:ext cx="519126" cy="358699"/>
        </a:xfrm>
        <a:prstGeom prst="rect">
          <a:avLst/>
        </a:prstGeom>
      </xdr:spPr>
    </xdr:pic>
    <xdr:clientData/>
  </xdr:twoCellAnchor>
  <xdr:twoCellAnchor>
    <xdr:from>
      <xdr:col>16</xdr:col>
      <xdr:colOff>7924</xdr:colOff>
      <xdr:row>183</xdr:row>
      <xdr:rowOff>9601</xdr:rowOff>
    </xdr:from>
    <xdr:to>
      <xdr:col>23</xdr:col>
      <xdr:colOff>12700</xdr:colOff>
      <xdr:row>184</xdr:row>
      <xdr:rowOff>177800</xdr:rowOff>
    </xdr:to>
    <xdr:pic>
      <xdr:nvPicPr>
        <xdr:cNvPr id="63" name="Picture 63">
          <a:extLst>
            <a:ext uri="{FF2B5EF4-FFF2-40B4-BE49-F238E27FC236}">
              <a16:creationId xmlns:a16="http://schemas.microsoft.com/office/drawing/2014/main" id="{00000000-0008-0000-0100-00003F000000}"/>
            </a:ext>
          </a:extLst>
        </xdr:cNvPr>
        <xdr:cNvPicPr/>
      </xdr:nvPicPr>
      <xdr:blipFill>
        <a:blip xmlns:r="http://schemas.openxmlformats.org/officeDocument/2006/relationships" r:embed="rId11" cstate="print"/>
        <a:stretch>
          <a:fillRect/>
        </a:stretch>
      </xdr:blipFill>
      <xdr:spPr>
        <a:xfrm>
          <a:off x="3265474" y="33947176"/>
          <a:ext cx="519126" cy="358699"/>
        </a:xfrm>
        <a:prstGeom prst="rect">
          <a:avLst/>
        </a:prstGeom>
      </xdr:spPr>
    </xdr:pic>
    <xdr:clientData/>
  </xdr:twoCellAnchor>
  <xdr:twoCellAnchor>
    <xdr:from>
      <xdr:col>16</xdr:col>
      <xdr:colOff>7924</xdr:colOff>
      <xdr:row>187</xdr:row>
      <xdr:rowOff>9601</xdr:rowOff>
    </xdr:from>
    <xdr:to>
      <xdr:col>23</xdr:col>
      <xdr:colOff>12700</xdr:colOff>
      <xdr:row>188</xdr:row>
      <xdr:rowOff>177800</xdr:rowOff>
    </xdr:to>
    <xdr:pic>
      <xdr:nvPicPr>
        <xdr:cNvPr id="64" name="Picture 64">
          <a:extLst>
            <a:ext uri="{FF2B5EF4-FFF2-40B4-BE49-F238E27FC236}">
              <a16:creationId xmlns:a16="http://schemas.microsoft.com/office/drawing/2014/main" id="{00000000-0008-0000-0100-000040000000}"/>
            </a:ext>
          </a:extLst>
        </xdr:cNvPr>
        <xdr:cNvPicPr/>
      </xdr:nvPicPr>
      <xdr:blipFill>
        <a:blip xmlns:r="http://schemas.openxmlformats.org/officeDocument/2006/relationships" r:embed="rId11" cstate="print"/>
        <a:stretch>
          <a:fillRect/>
        </a:stretch>
      </xdr:blipFill>
      <xdr:spPr>
        <a:xfrm>
          <a:off x="3265474" y="34709176"/>
          <a:ext cx="519126" cy="358699"/>
        </a:xfrm>
        <a:prstGeom prst="rect">
          <a:avLst/>
        </a:prstGeom>
      </xdr:spPr>
    </xdr:pic>
    <xdr:clientData/>
  </xdr:twoCellAnchor>
  <xdr:twoCellAnchor>
    <xdr:from>
      <xdr:col>16</xdr:col>
      <xdr:colOff>7924</xdr:colOff>
      <xdr:row>191</xdr:row>
      <xdr:rowOff>9601</xdr:rowOff>
    </xdr:from>
    <xdr:to>
      <xdr:col>23</xdr:col>
      <xdr:colOff>12700</xdr:colOff>
      <xdr:row>192</xdr:row>
      <xdr:rowOff>177800</xdr:rowOff>
    </xdr:to>
    <xdr:pic>
      <xdr:nvPicPr>
        <xdr:cNvPr id="65" name="Picture 65">
          <a:extLst>
            <a:ext uri="{FF2B5EF4-FFF2-40B4-BE49-F238E27FC236}">
              <a16:creationId xmlns:a16="http://schemas.microsoft.com/office/drawing/2014/main" id="{00000000-0008-0000-0100-000041000000}"/>
            </a:ext>
          </a:extLst>
        </xdr:cNvPr>
        <xdr:cNvPicPr/>
      </xdr:nvPicPr>
      <xdr:blipFill>
        <a:blip xmlns:r="http://schemas.openxmlformats.org/officeDocument/2006/relationships" r:embed="rId11" cstate="print"/>
        <a:stretch>
          <a:fillRect/>
        </a:stretch>
      </xdr:blipFill>
      <xdr:spPr>
        <a:xfrm>
          <a:off x="3265474" y="35471176"/>
          <a:ext cx="519126" cy="358699"/>
        </a:xfrm>
        <a:prstGeom prst="rect">
          <a:avLst/>
        </a:prstGeom>
      </xdr:spPr>
    </xdr:pic>
    <xdr:clientData/>
  </xdr:twoCellAnchor>
  <xdr:twoCellAnchor>
    <xdr:from>
      <xdr:col>16</xdr:col>
      <xdr:colOff>7924</xdr:colOff>
      <xdr:row>201</xdr:row>
      <xdr:rowOff>9601</xdr:rowOff>
    </xdr:from>
    <xdr:to>
      <xdr:col>23</xdr:col>
      <xdr:colOff>12700</xdr:colOff>
      <xdr:row>202</xdr:row>
      <xdr:rowOff>177800</xdr:rowOff>
    </xdr:to>
    <xdr:pic>
      <xdr:nvPicPr>
        <xdr:cNvPr id="66" name="Picture 66">
          <a:extLst>
            <a:ext uri="{FF2B5EF4-FFF2-40B4-BE49-F238E27FC236}">
              <a16:creationId xmlns:a16="http://schemas.microsoft.com/office/drawing/2014/main" id="{00000000-0008-0000-0100-000042000000}"/>
            </a:ext>
          </a:extLst>
        </xdr:cNvPr>
        <xdr:cNvPicPr/>
      </xdr:nvPicPr>
      <xdr:blipFill>
        <a:blip xmlns:r="http://schemas.openxmlformats.org/officeDocument/2006/relationships" r:embed="rId11" cstate="print"/>
        <a:stretch>
          <a:fillRect/>
        </a:stretch>
      </xdr:blipFill>
      <xdr:spPr>
        <a:xfrm>
          <a:off x="3265474" y="37376176"/>
          <a:ext cx="519126" cy="358699"/>
        </a:xfrm>
        <a:prstGeom prst="rect">
          <a:avLst/>
        </a:prstGeom>
      </xdr:spPr>
    </xdr:pic>
    <xdr:clientData/>
  </xdr:twoCellAnchor>
  <xdr:twoCellAnchor>
    <xdr:from>
      <xdr:col>16</xdr:col>
      <xdr:colOff>7924</xdr:colOff>
      <xdr:row>215</xdr:row>
      <xdr:rowOff>9601</xdr:rowOff>
    </xdr:from>
    <xdr:to>
      <xdr:col>23</xdr:col>
      <xdr:colOff>12700</xdr:colOff>
      <xdr:row>216</xdr:row>
      <xdr:rowOff>177800</xdr:rowOff>
    </xdr:to>
    <xdr:pic>
      <xdr:nvPicPr>
        <xdr:cNvPr id="67" name="Picture 67">
          <a:extLst>
            <a:ext uri="{FF2B5EF4-FFF2-40B4-BE49-F238E27FC236}">
              <a16:creationId xmlns:a16="http://schemas.microsoft.com/office/drawing/2014/main" id="{00000000-0008-0000-0100-000043000000}"/>
            </a:ext>
          </a:extLst>
        </xdr:cNvPr>
        <xdr:cNvPicPr/>
      </xdr:nvPicPr>
      <xdr:blipFill>
        <a:blip xmlns:r="http://schemas.openxmlformats.org/officeDocument/2006/relationships" r:embed="rId11" cstate="print"/>
        <a:stretch>
          <a:fillRect/>
        </a:stretch>
      </xdr:blipFill>
      <xdr:spPr>
        <a:xfrm>
          <a:off x="3265474" y="40043176"/>
          <a:ext cx="519126" cy="1768399"/>
        </a:xfrm>
        <a:prstGeom prst="rect">
          <a:avLst/>
        </a:prstGeom>
      </xdr:spPr>
    </xdr:pic>
    <xdr:clientData/>
  </xdr:twoCellAnchor>
  <xdr:twoCellAnchor>
    <xdr:from>
      <xdr:col>16</xdr:col>
      <xdr:colOff>7924</xdr:colOff>
      <xdr:row>229</xdr:row>
      <xdr:rowOff>9601</xdr:rowOff>
    </xdr:from>
    <xdr:to>
      <xdr:col>23</xdr:col>
      <xdr:colOff>12700</xdr:colOff>
      <xdr:row>230</xdr:row>
      <xdr:rowOff>177800</xdr:rowOff>
    </xdr:to>
    <xdr:pic>
      <xdr:nvPicPr>
        <xdr:cNvPr id="68" name="Picture 68">
          <a:extLst>
            <a:ext uri="{FF2B5EF4-FFF2-40B4-BE49-F238E27FC236}">
              <a16:creationId xmlns:a16="http://schemas.microsoft.com/office/drawing/2014/main" id="{00000000-0008-0000-0100-000044000000}"/>
            </a:ext>
          </a:extLst>
        </xdr:cNvPr>
        <xdr:cNvPicPr/>
      </xdr:nvPicPr>
      <xdr:blipFill>
        <a:blip xmlns:r="http://schemas.openxmlformats.org/officeDocument/2006/relationships" r:embed="rId11" cstate="print"/>
        <a:stretch>
          <a:fillRect/>
        </a:stretch>
      </xdr:blipFill>
      <xdr:spPr>
        <a:xfrm>
          <a:off x="3265474" y="44119876"/>
          <a:ext cx="519126" cy="358699"/>
        </a:xfrm>
        <a:prstGeom prst="rect">
          <a:avLst/>
        </a:prstGeom>
      </xdr:spPr>
    </xdr:pic>
    <xdr:clientData/>
  </xdr:twoCellAnchor>
  <xdr:twoCellAnchor>
    <xdr:from>
      <xdr:col>16</xdr:col>
      <xdr:colOff>7924</xdr:colOff>
      <xdr:row>233</xdr:row>
      <xdr:rowOff>9601</xdr:rowOff>
    </xdr:from>
    <xdr:to>
      <xdr:col>23</xdr:col>
      <xdr:colOff>12700</xdr:colOff>
      <xdr:row>234</xdr:row>
      <xdr:rowOff>177800</xdr:rowOff>
    </xdr:to>
    <xdr:pic>
      <xdr:nvPicPr>
        <xdr:cNvPr id="69" name="Picture 69">
          <a:extLst>
            <a:ext uri="{FF2B5EF4-FFF2-40B4-BE49-F238E27FC236}">
              <a16:creationId xmlns:a16="http://schemas.microsoft.com/office/drawing/2014/main" id="{00000000-0008-0000-0100-000045000000}"/>
            </a:ext>
          </a:extLst>
        </xdr:cNvPr>
        <xdr:cNvPicPr/>
      </xdr:nvPicPr>
      <xdr:blipFill>
        <a:blip xmlns:r="http://schemas.openxmlformats.org/officeDocument/2006/relationships" r:embed="rId11" cstate="print"/>
        <a:stretch>
          <a:fillRect/>
        </a:stretch>
      </xdr:blipFill>
      <xdr:spPr>
        <a:xfrm>
          <a:off x="3265474" y="44881876"/>
          <a:ext cx="519126" cy="358699"/>
        </a:xfrm>
        <a:prstGeom prst="rect">
          <a:avLst/>
        </a:prstGeom>
      </xdr:spPr>
    </xdr:pic>
    <xdr:clientData/>
  </xdr:twoCellAnchor>
  <xdr:twoCellAnchor>
    <xdr:from>
      <xdr:col>16</xdr:col>
      <xdr:colOff>7924</xdr:colOff>
      <xdr:row>237</xdr:row>
      <xdr:rowOff>9601</xdr:rowOff>
    </xdr:from>
    <xdr:to>
      <xdr:col>23</xdr:col>
      <xdr:colOff>12700</xdr:colOff>
      <xdr:row>238</xdr:row>
      <xdr:rowOff>177800</xdr:rowOff>
    </xdr:to>
    <xdr:pic>
      <xdr:nvPicPr>
        <xdr:cNvPr id="70" name="Picture 70">
          <a:extLst>
            <a:ext uri="{FF2B5EF4-FFF2-40B4-BE49-F238E27FC236}">
              <a16:creationId xmlns:a16="http://schemas.microsoft.com/office/drawing/2014/main" id="{00000000-0008-0000-0100-000046000000}"/>
            </a:ext>
          </a:extLst>
        </xdr:cNvPr>
        <xdr:cNvPicPr/>
      </xdr:nvPicPr>
      <xdr:blipFill>
        <a:blip xmlns:r="http://schemas.openxmlformats.org/officeDocument/2006/relationships" r:embed="rId11" cstate="print"/>
        <a:stretch>
          <a:fillRect/>
        </a:stretch>
      </xdr:blipFill>
      <xdr:spPr>
        <a:xfrm>
          <a:off x="3265474" y="45643876"/>
          <a:ext cx="519126" cy="358699"/>
        </a:xfrm>
        <a:prstGeom prst="rect">
          <a:avLst/>
        </a:prstGeom>
      </xdr:spPr>
    </xdr:pic>
    <xdr:clientData/>
  </xdr:twoCellAnchor>
  <xdr:twoCellAnchor>
    <xdr:from>
      <xdr:col>16</xdr:col>
      <xdr:colOff>7924</xdr:colOff>
      <xdr:row>205</xdr:row>
      <xdr:rowOff>9601</xdr:rowOff>
    </xdr:from>
    <xdr:to>
      <xdr:col>23</xdr:col>
      <xdr:colOff>12700</xdr:colOff>
      <xdr:row>206</xdr:row>
      <xdr:rowOff>177800</xdr:rowOff>
    </xdr:to>
    <xdr:pic>
      <xdr:nvPicPr>
        <xdr:cNvPr id="71" name="Picture 71">
          <a:extLst>
            <a:ext uri="{FF2B5EF4-FFF2-40B4-BE49-F238E27FC236}">
              <a16:creationId xmlns:a16="http://schemas.microsoft.com/office/drawing/2014/main" id="{00000000-0008-0000-0100-000047000000}"/>
            </a:ext>
          </a:extLst>
        </xdr:cNvPr>
        <xdr:cNvPicPr/>
      </xdr:nvPicPr>
      <xdr:blipFill>
        <a:blip xmlns:r="http://schemas.openxmlformats.org/officeDocument/2006/relationships" r:embed="rId11" cstate="print"/>
        <a:stretch>
          <a:fillRect/>
        </a:stretch>
      </xdr:blipFill>
      <xdr:spPr>
        <a:xfrm>
          <a:off x="3265474" y="38138176"/>
          <a:ext cx="519126" cy="358699"/>
        </a:xfrm>
        <a:prstGeom prst="rect">
          <a:avLst/>
        </a:prstGeom>
      </xdr:spPr>
    </xdr:pic>
    <xdr:clientData/>
  </xdr:twoCellAnchor>
  <xdr:twoCellAnchor>
    <xdr:from>
      <xdr:col>16</xdr:col>
      <xdr:colOff>7924</xdr:colOff>
      <xdr:row>219</xdr:row>
      <xdr:rowOff>9601</xdr:rowOff>
    </xdr:from>
    <xdr:to>
      <xdr:col>23</xdr:col>
      <xdr:colOff>12700</xdr:colOff>
      <xdr:row>220</xdr:row>
      <xdr:rowOff>177800</xdr:rowOff>
    </xdr:to>
    <xdr:pic>
      <xdr:nvPicPr>
        <xdr:cNvPr id="72" name="Picture 72">
          <a:extLst>
            <a:ext uri="{FF2B5EF4-FFF2-40B4-BE49-F238E27FC236}">
              <a16:creationId xmlns:a16="http://schemas.microsoft.com/office/drawing/2014/main" id="{00000000-0008-0000-0100-000048000000}"/>
            </a:ext>
          </a:extLst>
        </xdr:cNvPr>
        <xdr:cNvPicPr/>
      </xdr:nvPicPr>
      <xdr:blipFill>
        <a:blip xmlns:r="http://schemas.openxmlformats.org/officeDocument/2006/relationships" r:embed="rId11" cstate="print"/>
        <a:stretch>
          <a:fillRect/>
        </a:stretch>
      </xdr:blipFill>
      <xdr:spPr>
        <a:xfrm>
          <a:off x="3265474" y="42214876"/>
          <a:ext cx="519126" cy="358699"/>
        </a:xfrm>
        <a:prstGeom prst="rect">
          <a:avLst/>
        </a:prstGeom>
      </xdr:spPr>
    </xdr:pic>
    <xdr:clientData/>
  </xdr:twoCellAnchor>
  <xdr:twoCellAnchor>
    <xdr:from>
      <xdr:col>16</xdr:col>
      <xdr:colOff>7924</xdr:colOff>
      <xdr:row>245</xdr:row>
      <xdr:rowOff>9601</xdr:rowOff>
    </xdr:from>
    <xdr:to>
      <xdr:col>23</xdr:col>
      <xdr:colOff>12700</xdr:colOff>
      <xdr:row>246</xdr:row>
      <xdr:rowOff>177800</xdr:rowOff>
    </xdr:to>
    <xdr:pic>
      <xdr:nvPicPr>
        <xdr:cNvPr id="73" name="Picture 73">
          <a:extLst>
            <a:ext uri="{FF2B5EF4-FFF2-40B4-BE49-F238E27FC236}">
              <a16:creationId xmlns:a16="http://schemas.microsoft.com/office/drawing/2014/main" id="{00000000-0008-0000-0100-000049000000}"/>
            </a:ext>
          </a:extLst>
        </xdr:cNvPr>
        <xdr:cNvPicPr/>
      </xdr:nvPicPr>
      <xdr:blipFill>
        <a:blip xmlns:r="http://schemas.openxmlformats.org/officeDocument/2006/relationships" r:embed="rId11" cstate="print"/>
        <a:stretch>
          <a:fillRect/>
        </a:stretch>
      </xdr:blipFill>
      <xdr:spPr>
        <a:xfrm>
          <a:off x="3265474" y="47167876"/>
          <a:ext cx="519126" cy="358699"/>
        </a:xfrm>
        <a:prstGeom prst="rect">
          <a:avLst/>
        </a:prstGeom>
      </xdr:spPr>
    </xdr:pic>
    <xdr:clientData/>
  </xdr:twoCellAnchor>
  <xdr:twoCellAnchor>
    <xdr:from>
      <xdr:col>16</xdr:col>
      <xdr:colOff>7924</xdr:colOff>
      <xdr:row>241</xdr:row>
      <xdr:rowOff>9601</xdr:rowOff>
    </xdr:from>
    <xdr:to>
      <xdr:col>23</xdr:col>
      <xdr:colOff>12700</xdr:colOff>
      <xdr:row>242</xdr:row>
      <xdr:rowOff>177800</xdr:rowOff>
    </xdr:to>
    <xdr:pic>
      <xdr:nvPicPr>
        <xdr:cNvPr id="74" name="Picture 74">
          <a:extLst>
            <a:ext uri="{FF2B5EF4-FFF2-40B4-BE49-F238E27FC236}">
              <a16:creationId xmlns:a16="http://schemas.microsoft.com/office/drawing/2014/main" id="{00000000-0008-0000-0100-00004A000000}"/>
            </a:ext>
          </a:extLst>
        </xdr:cNvPr>
        <xdr:cNvPicPr/>
      </xdr:nvPicPr>
      <xdr:blipFill>
        <a:blip xmlns:r="http://schemas.openxmlformats.org/officeDocument/2006/relationships" r:embed="rId11" cstate="print"/>
        <a:stretch>
          <a:fillRect/>
        </a:stretch>
      </xdr:blipFill>
      <xdr:spPr>
        <a:xfrm>
          <a:off x="3265474" y="46405876"/>
          <a:ext cx="519126" cy="35869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1</xdr:row>
      <xdr:rowOff>0</xdr:rowOff>
    </xdr:from>
    <xdr:to>
      <xdr:col>6</xdr:col>
      <xdr:colOff>8826</xdr:colOff>
      <xdr:row>4</xdr:row>
      <xdr:rowOff>50800</xdr:rowOff>
    </xdr:to>
    <xdr:pic>
      <xdr:nvPicPr>
        <xdr:cNvPr id="2" name="Picture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stretch>
          <a:fillRect/>
        </a:stretch>
      </xdr:blipFill>
      <xdr:spPr>
        <a:xfrm>
          <a:off x="95250" y="190500"/>
          <a:ext cx="1037526" cy="631825"/>
        </a:xfrm>
        <a:prstGeom prst="rect">
          <a:avLst/>
        </a:prstGeom>
      </xdr:spPr>
    </xdr:pic>
    <xdr:clientData/>
  </xdr:twoCellAnchor>
  <xdr:twoCellAnchor>
    <xdr:from>
      <xdr:col>11</xdr:col>
      <xdr:colOff>8445</xdr:colOff>
      <xdr:row>28</xdr:row>
      <xdr:rowOff>9601</xdr:rowOff>
    </xdr:from>
    <xdr:to>
      <xdr:col>13</xdr:col>
      <xdr:colOff>241300</xdr:colOff>
      <xdr:row>29</xdr:row>
      <xdr:rowOff>177800</xdr:rowOff>
    </xdr:to>
    <xdr:pic>
      <xdr:nvPicPr>
        <xdr:cNvPr id="3" name="Picture 2">
          <a:extLst>
            <a:ext uri="{FF2B5EF4-FFF2-40B4-BE49-F238E27FC236}">
              <a16:creationId xmlns:a16="http://schemas.microsoft.com/office/drawing/2014/main" id="{00000000-0008-0000-0200-000003000000}"/>
            </a:ext>
          </a:extLst>
        </xdr:cNvPr>
        <xdr:cNvPicPr/>
      </xdr:nvPicPr>
      <xdr:blipFill>
        <a:blip xmlns:r="http://schemas.openxmlformats.org/officeDocument/2006/relationships" r:embed="rId2" cstate="print"/>
        <a:stretch>
          <a:fillRect/>
        </a:stretch>
      </xdr:blipFill>
      <xdr:spPr>
        <a:xfrm>
          <a:off x="2675445" y="5353126"/>
          <a:ext cx="518605" cy="396799"/>
        </a:xfrm>
        <a:prstGeom prst="rect">
          <a:avLst/>
        </a:prstGeom>
      </xdr:spPr>
    </xdr:pic>
    <xdr:clientData/>
  </xdr:twoCellAnchor>
  <xdr:twoCellAnchor>
    <xdr:from>
      <xdr:col>11</xdr:col>
      <xdr:colOff>8445</xdr:colOff>
      <xdr:row>32</xdr:row>
      <xdr:rowOff>9601</xdr:rowOff>
    </xdr:from>
    <xdr:to>
      <xdr:col>13</xdr:col>
      <xdr:colOff>241300</xdr:colOff>
      <xdr:row>33</xdr:row>
      <xdr:rowOff>177800</xdr:rowOff>
    </xdr:to>
    <xdr:pic>
      <xdr:nvPicPr>
        <xdr:cNvPr id="4" name="Picture 3">
          <a:extLst>
            <a:ext uri="{FF2B5EF4-FFF2-40B4-BE49-F238E27FC236}">
              <a16:creationId xmlns:a16="http://schemas.microsoft.com/office/drawing/2014/main" id="{00000000-0008-0000-0200-000004000000}"/>
            </a:ext>
          </a:extLst>
        </xdr:cNvPr>
        <xdr:cNvPicPr/>
      </xdr:nvPicPr>
      <xdr:blipFill>
        <a:blip xmlns:r="http://schemas.openxmlformats.org/officeDocument/2006/relationships" r:embed="rId2" cstate="print"/>
        <a:stretch>
          <a:fillRect/>
        </a:stretch>
      </xdr:blipFill>
      <xdr:spPr>
        <a:xfrm>
          <a:off x="2675445" y="6143701"/>
          <a:ext cx="518605" cy="396799"/>
        </a:xfrm>
        <a:prstGeom prst="rect">
          <a:avLst/>
        </a:prstGeom>
      </xdr:spPr>
    </xdr:pic>
    <xdr:clientData/>
  </xdr:twoCellAnchor>
  <xdr:twoCellAnchor>
    <xdr:from>
      <xdr:col>11</xdr:col>
      <xdr:colOff>8445</xdr:colOff>
      <xdr:row>36</xdr:row>
      <xdr:rowOff>9601</xdr:rowOff>
    </xdr:from>
    <xdr:to>
      <xdr:col>13</xdr:col>
      <xdr:colOff>241300</xdr:colOff>
      <xdr:row>37</xdr:row>
      <xdr:rowOff>177800</xdr:rowOff>
    </xdr:to>
    <xdr:pic>
      <xdr:nvPicPr>
        <xdr:cNvPr id="5" name="Picture 4">
          <a:extLst>
            <a:ext uri="{FF2B5EF4-FFF2-40B4-BE49-F238E27FC236}">
              <a16:creationId xmlns:a16="http://schemas.microsoft.com/office/drawing/2014/main" id="{00000000-0008-0000-0200-000005000000}"/>
            </a:ext>
          </a:extLst>
        </xdr:cNvPr>
        <xdr:cNvPicPr/>
      </xdr:nvPicPr>
      <xdr:blipFill>
        <a:blip xmlns:r="http://schemas.openxmlformats.org/officeDocument/2006/relationships" r:embed="rId2" cstate="print"/>
        <a:stretch>
          <a:fillRect/>
        </a:stretch>
      </xdr:blipFill>
      <xdr:spPr>
        <a:xfrm>
          <a:off x="2675445" y="6934276"/>
          <a:ext cx="518605" cy="396799"/>
        </a:xfrm>
        <a:prstGeom prst="rect">
          <a:avLst/>
        </a:prstGeom>
      </xdr:spPr>
    </xdr:pic>
    <xdr:clientData/>
  </xdr:twoCellAnchor>
  <xdr:twoCellAnchor>
    <xdr:from>
      <xdr:col>0</xdr:col>
      <xdr:colOff>0</xdr:colOff>
      <xdr:row>42</xdr:row>
      <xdr:rowOff>0</xdr:rowOff>
    </xdr:from>
    <xdr:to>
      <xdr:col>4</xdr:col>
      <xdr:colOff>190500</xdr:colOff>
      <xdr:row>42</xdr:row>
      <xdr:rowOff>228600</xdr:rowOff>
    </xdr:to>
    <xdr:pic>
      <xdr:nvPicPr>
        <xdr:cNvPr id="6" name="Picture 5">
          <a:extLst>
            <a:ext uri="{FF2B5EF4-FFF2-40B4-BE49-F238E27FC236}">
              <a16:creationId xmlns:a16="http://schemas.microsoft.com/office/drawing/2014/main" id="{00000000-0008-0000-0200-000006000000}"/>
            </a:ext>
          </a:extLst>
        </xdr:cNvPr>
        <xdr:cNvPicPr/>
      </xdr:nvPicPr>
      <xdr:blipFill>
        <a:blip xmlns:r="http://schemas.openxmlformats.org/officeDocument/2006/relationships" r:embed="rId3" cstate="print"/>
        <a:stretch>
          <a:fillRect/>
        </a:stretch>
      </xdr:blipFill>
      <xdr:spPr>
        <a:xfrm>
          <a:off x="0" y="7810500"/>
          <a:ext cx="1076325" cy="228600"/>
        </a:xfrm>
        <a:prstGeom prst="rect">
          <a:avLst/>
        </a:prstGeom>
      </xdr:spPr>
    </xdr:pic>
    <xdr:clientData/>
  </xdr:twoCellAnchor>
  <xdr:twoCellAnchor>
    <xdr:from>
      <xdr:col>5</xdr:col>
      <xdr:colOff>0</xdr:colOff>
      <xdr:row>42</xdr:row>
      <xdr:rowOff>0</xdr:rowOff>
    </xdr:from>
    <xdr:to>
      <xdr:col>18</xdr:col>
      <xdr:colOff>76200</xdr:colOff>
      <xdr:row>42</xdr:row>
      <xdr:rowOff>228600</xdr:rowOff>
    </xdr:to>
    <xdr:pic>
      <xdr:nvPicPr>
        <xdr:cNvPr id="7" name="Picture 6">
          <a:extLst>
            <a:ext uri="{FF2B5EF4-FFF2-40B4-BE49-F238E27FC236}">
              <a16:creationId xmlns:a16="http://schemas.microsoft.com/office/drawing/2014/main" id="{00000000-0008-0000-0200-000007000000}"/>
            </a:ext>
          </a:extLst>
        </xdr:cNvPr>
        <xdr:cNvPicPr/>
      </xdr:nvPicPr>
      <xdr:blipFill>
        <a:blip xmlns:r="http://schemas.openxmlformats.org/officeDocument/2006/relationships" r:embed="rId4" cstate="print"/>
        <a:stretch>
          <a:fillRect/>
        </a:stretch>
      </xdr:blipFill>
      <xdr:spPr>
        <a:xfrm>
          <a:off x="1076325" y="7810500"/>
          <a:ext cx="2286000" cy="228600"/>
        </a:xfrm>
        <a:prstGeom prst="rect">
          <a:avLst/>
        </a:prstGeom>
      </xdr:spPr>
    </xdr:pic>
    <xdr:clientData/>
  </xdr:twoCellAnchor>
  <xdr:twoCellAnchor>
    <xdr:from>
      <xdr:col>19</xdr:col>
      <xdr:colOff>0</xdr:colOff>
      <xdr:row>42</xdr:row>
      <xdr:rowOff>0</xdr:rowOff>
    </xdr:from>
    <xdr:to>
      <xdr:col>29</xdr:col>
      <xdr:colOff>50800</xdr:colOff>
      <xdr:row>42</xdr:row>
      <xdr:rowOff>228600</xdr:rowOff>
    </xdr:to>
    <xdr:pic>
      <xdr:nvPicPr>
        <xdr:cNvPr id="8" name="Picture 7">
          <a:extLst>
            <a:ext uri="{FF2B5EF4-FFF2-40B4-BE49-F238E27FC236}">
              <a16:creationId xmlns:a16="http://schemas.microsoft.com/office/drawing/2014/main" id="{00000000-0008-0000-0200-000008000000}"/>
            </a:ext>
          </a:extLst>
        </xdr:cNvPr>
        <xdr:cNvPicPr/>
      </xdr:nvPicPr>
      <xdr:blipFill>
        <a:blip xmlns:r="http://schemas.openxmlformats.org/officeDocument/2006/relationships" r:embed="rId5" cstate="print"/>
        <a:stretch>
          <a:fillRect/>
        </a:stretch>
      </xdr:blipFill>
      <xdr:spPr>
        <a:xfrm>
          <a:off x="3371850" y="7810500"/>
          <a:ext cx="1270000" cy="228600"/>
        </a:xfrm>
        <a:prstGeom prst="rect">
          <a:avLst/>
        </a:prstGeom>
      </xdr:spPr>
    </xdr:pic>
    <xdr:clientData/>
  </xdr:twoCellAnchor>
  <xdr:twoCellAnchor>
    <xdr:from>
      <xdr:col>30</xdr:col>
      <xdr:colOff>0</xdr:colOff>
      <xdr:row>42</xdr:row>
      <xdr:rowOff>0</xdr:rowOff>
    </xdr:from>
    <xdr:to>
      <xdr:col>44</xdr:col>
      <xdr:colOff>254000</xdr:colOff>
      <xdr:row>42</xdr:row>
      <xdr:rowOff>228600</xdr:rowOff>
    </xdr:to>
    <xdr:pic>
      <xdr:nvPicPr>
        <xdr:cNvPr id="9" name="Picture 8">
          <a:extLst>
            <a:ext uri="{FF2B5EF4-FFF2-40B4-BE49-F238E27FC236}">
              <a16:creationId xmlns:a16="http://schemas.microsoft.com/office/drawing/2014/main" id="{00000000-0008-0000-0200-000009000000}"/>
            </a:ext>
          </a:extLst>
        </xdr:cNvPr>
        <xdr:cNvPicPr/>
      </xdr:nvPicPr>
      <xdr:blipFill>
        <a:blip xmlns:r="http://schemas.openxmlformats.org/officeDocument/2006/relationships" r:embed="rId6" cstate="print"/>
        <a:stretch>
          <a:fillRect/>
        </a:stretch>
      </xdr:blipFill>
      <xdr:spPr>
        <a:xfrm>
          <a:off x="4638675" y="7810500"/>
          <a:ext cx="2292350" cy="228600"/>
        </a:xfrm>
        <a:prstGeom prst="rect">
          <a:avLst/>
        </a:prstGeom>
      </xdr:spPr>
    </xdr:pic>
    <xdr:clientData/>
  </xdr:twoCellAnchor>
  <xdr:twoCellAnchor>
    <xdr:from>
      <xdr:col>0</xdr:col>
      <xdr:colOff>0</xdr:colOff>
      <xdr:row>43</xdr:row>
      <xdr:rowOff>0</xdr:rowOff>
    </xdr:from>
    <xdr:to>
      <xdr:col>4</xdr:col>
      <xdr:colOff>190500</xdr:colOff>
      <xdr:row>43</xdr:row>
      <xdr:rowOff>228600</xdr:rowOff>
    </xdr:to>
    <xdr:pic>
      <xdr:nvPicPr>
        <xdr:cNvPr id="10" name="Picture 9">
          <a:extLst>
            <a:ext uri="{FF2B5EF4-FFF2-40B4-BE49-F238E27FC236}">
              <a16:creationId xmlns:a16="http://schemas.microsoft.com/office/drawing/2014/main" id="{00000000-0008-0000-0200-00000A000000}"/>
            </a:ext>
          </a:extLst>
        </xdr:cNvPr>
        <xdr:cNvPicPr/>
      </xdr:nvPicPr>
      <xdr:blipFill>
        <a:blip xmlns:r="http://schemas.openxmlformats.org/officeDocument/2006/relationships" r:embed="rId7" cstate="print"/>
        <a:stretch>
          <a:fillRect/>
        </a:stretch>
      </xdr:blipFill>
      <xdr:spPr>
        <a:xfrm>
          <a:off x="0" y="8039100"/>
          <a:ext cx="1076325" cy="228600"/>
        </a:xfrm>
        <a:prstGeom prst="rect">
          <a:avLst/>
        </a:prstGeom>
      </xdr:spPr>
    </xdr:pic>
    <xdr:clientData/>
  </xdr:twoCellAnchor>
  <xdr:twoCellAnchor>
    <xdr:from>
      <xdr:col>5</xdr:col>
      <xdr:colOff>0</xdr:colOff>
      <xdr:row>43</xdr:row>
      <xdr:rowOff>0</xdr:rowOff>
    </xdr:from>
    <xdr:to>
      <xdr:col>18</xdr:col>
      <xdr:colOff>76200</xdr:colOff>
      <xdr:row>43</xdr:row>
      <xdr:rowOff>228600</xdr:rowOff>
    </xdr:to>
    <xdr:pic>
      <xdr:nvPicPr>
        <xdr:cNvPr id="11" name="Picture 10">
          <a:extLst>
            <a:ext uri="{FF2B5EF4-FFF2-40B4-BE49-F238E27FC236}">
              <a16:creationId xmlns:a16="http://schemas.microsoft.com/office/drawing/2014/main" id="{00000000-0008-0000-0200-00000B000000}"/>
            </a:ext>
          </a:extLst>
        </xdr:cNvPr>
        <xdr:cNvPicPr/>
      </xdr:nvPicPr>
      <xdr:blipFill>
        <a:blip xmlns:r="http://schemas.openxmlformats.org/officeDocument/2006/relationships" r:embed="rId8" cstate="print"/>
        <a:stretch>
          <a:fillRect/>
        </a:stretch>
      </xdr:blipFill>
      <xdr:spPr>
        <a:xfrm>
          <a:off x="1076325" y="8039100"/>
          <a:ext cx="2286000" cy="228600"/>
        </a:xfrm>
        <a:prstGeom prst="rect">
          <a:avLst/>
        </a:prstGeom>
      </xdr:spPr>
    </xdr:pic>
    <xdr:clientData/>
  </xdr:twoCellAnchor>
  <xdr:twoCellAnchor>
    <xdr:from>
      <xdr:col>19</xdr:col>
      <xdr:colOff>0</xdr:colOff>
      <xdr:row>43</xdr:row>
      <xdr:rowOff>0</xdr:rowOff>
    </xdr:from>
    <xdr:to>
      <xdr:col>29</xdr:col>
      <xdr:colOff>50800</xdr:colOff>
      <xdr:row>43</xdr:row>
      <xdr:rowOff>228600</xdr:rowOff>
    </xdr:to>
    <xdr:pic>
      <xdr:nvPicPr>
        <xdr:cNvPr id="12" name="Picture 11">
          <a:extLst>
            <a:ext uri="{FF2B5EF4-FFF2-40B4-BE49-F238E27FC236}">
              <a16:creationId xmlns:a16="http://schemas.microsoft.com/office/drawing/2014/main" id="{00000000-0008-0000-0200-00000C000000}"/>
            </a:ext>
          </a:extLst>
        </xdr:cNvPr>
        <xdr:cNvPicPr/>
      </xdr:nvPicPr>
      <xdr:blipFill>
        <a:blip xmlns:r="http://schemas.openxmlformats.org/officeDocument/2006/relationships" r:embed="rId9" cstate="print"/>
        <a:stretch>
          <a:fillRect/>
        </a:stretch>
      </xdr:blipFill>
      <xdr:spPr>
        <a:xfrm>
          <a:off x="3371850" y="8039100"/>
          <a:ext cx="1270000" cy="228600"/>
        </a:xfrm>
        <a:prstGeom prst="rect">
          <a:avLst/>
        </a:prstGeom>
      </xdr:spPr>
    </xdr:pic>
    <xdr:clientData/>
  </xdr:twoCellAnchor>
  <xdr:twoCellAnchor>
    <xdr:from>
      <xdr:col>30</xdr:col>
      <xdr:colOff>0</xdr:colOff>
      <xdr:row>43</xdr:row>
      <xdr:rowOff>0</xdr:rowOff>
    </xdr:from>
    <xdr:to>
      <xdr:col>44</xdr:col>
      <xdr:colOff>254000</xdr:colOff>
      <xdr:row>43</xdr:row>
      <xdr:rowOff>228600</xdr:rowOff>
    </xdr:to>
    <xdr:pic>
      <xdr:nvPicPr>
        <xdr:cNvPr id="13" name="Picture 12">
          <a:extLst>
            <a:ext uri="{FF2B5EF4-FFF2-40B4-BE49-F238E27FC236}">
              <a16:creationId xmlns:a16="http://schemas.microsoft.com/office/drawing/2014/main" id="{00000000-0008-0000-0200-00000D000000}"/>
            </a:ext>
          </a:extLst>
        </xdr:cNvPr>
        <xdr:cNvPicPr/>
      </xdr:nvPicPr>
      <xdr:blipFill>
        <a:blip xmlns:r="http://schemas.openxmlformats.org/officeDocument/2006/relationships" r:embed="rId10" cstate="print"/>
        <a:stretch>
          <a:fillRect/>
        </a:stretch>
      </xdr:blipFill>
      <xdr:spPr>
        <a:xfrm>
          <a:off x="4638675" y="8039100"/>
          <a:ext cx="2292350" cy="228600"/>
        </a:xfrm>
        <a:prstGeom prst="rect">
          <a:avLst/>
        </a:prstGeom>
      </xdr:spPr>
    </xdr:pic>
    <xdr:clientData/>
  </xdr:twoCellAnchor>
  <xdr:twoCellAnchor>
    <xdr:from>
      <xdr:col>12</xdr:col>
      <xdr:colOff>9144</xdr:colOff>
      <xdr:row>50</xdr:row>
      <xdr:rowOff>8763</xdr:rowOff>
    </xdr:from>
    <xdr:to>
      <xdr:col>16</xdr:col>
      <xdr:colOff>25400</xdr:colOff>
      <xdr:row>52</xdr:row>
      <xdr:rowOff>127000</xdr:rowOff>
    </xdr:to>
    <xdr:pic>
      <xdr:nvPicPr>
        <xdr:cNvPr id="14" name="Picture 13">
          <a:extLst>
            <a:ext uri="{FF2B5EF4-FFF2-40B4-BE49-F238E27FC236}">
              <a16:creationId xmlns:a16="http://schemas.microsoft.com/office/drawing/2014/main" id="{00000000-0008-0000-0200-00000E000000}"/>
            </a:ext>
          </a:extLst>
        </xdr:cNvPr>
        <xdr:cNvPicPr/>
      </xdr:nvPicPr>
      <xdr:blipFill>
        <a:blip xmlns:r="http://schemas.openxmlformats.org/officeDocument/2006/relationships" r:embed="rId11" cstate="print"/>
        <a:stretch>
          <a:fillRect/>
        </a:stretch>
      </xdr:blipFill>
      <xdr:spPr>
        <a:xfrm>
          <a:off x="2771394" y="9105138"/>
          <a:ext cx="511556" cy="384937"/>
        </a:xfrm>
        <a:prstGeom prst="rect">
          <a:avLst/>
        </a:prstGeom>
      </xdr:spPr>
    </xdr:pic>
    <xdr:clientData/>
  </xdr:twoCellAnchor>
  <xdr:twoCellAnchor>
    <xdr:from>
      <xdr:col>12</xdr:col>
      <xdr:colOff>9144</xdr:colOff>
      <xdr:row>53</xdr:row>
      <xdr:rowOff>8763</xdr:rowOff>
    </xdr:from>
    <xdr:to>
      <xdr:col>16</xdr:col>
      <xdr:colOff>25400</xdr:colOff>
      <xdr:row>55</xdr:row>
      <xdr:rowOff>127000</xdr:rowOff>
    </xdr:to>
    <xdr:pic>
      <xdr:nvPicPr>
        <xdr:cNvPr id="15" name="Picture 14">
          <a:extLst>
            <a:ext uri="{FF2B5EF4-FFF2-40B4-BE49-F238E27FC236}">
              <a16:creationId xmlns:a16="http://schemas.microsoft.com/office/drawing/2014/main" id="{00000000-0008-0000-0200-00000F000000}"/>
            </a:ext>
          </a:extLst>
        </xdr:cNvPr>
        <xdr:cNvPicPr/>
      </xdr:nvPicPr>
      <xdr:blipFill>
        <a:blip xmlns:r="http://schemas.openxmlformats.org/officeDocument/2006/relationships" r:embed="rId11" cstate="print"/>
        <a:stretch>
          <a:fillRect/>
        </a:stretch>
      </xdr:blipFill>
      <xdr:spPr>
        <a:xfrm>
          <a:off x="2771394" y="9505188"/>
          <a:ext cx="511556" cy="384937"/>
        </a:xfrm>
        <a:prstGeom prst="rect">
          <a:avLst/>
        </a:prstGeom>
      </xdr:spPr>
    </xdr:pic>
    <xdr:clientData/>
  </xdr:twoCellAnchor>
  <xdr:twoCellAnchor>
    <xdr:from>
      <xdr:col>12</xdr:col>
      <xdr:colOff>9144</xdr:colOff>
      <xdr:row>57</xdr:row>
      <xdr:rowOff>8763</xdr:rowOff>
    </xdr:from>
    <xdr:to>
      <xdr:col>16</xdr:col>
      <xdr:colOff>25400</xdr:colOff>
      <xdr:row>59</xdr:row>
      <xdr:rowOff>127000</xdr:rowOff>
    </xdr:to>
    <xdr:pic>
      <xdr:nvPicPr>
        <xdr:cNvPr id="16" name="Picture 15">
          <a:extLst>
            <a:ext uri="{FF2B5EF4-FFF2-40B4-BE49-F238E27FC236}">
              <a16:creationId xmlns:a16="http://schemas.microsoft.com/office/drawing/2014/main" id="{00000000-0008-0000-0200-000010000000}"/>
            </a:ext>
          </a:extLst>
        </xdr:cNvPr>
        <xdr:cNvPicPr/>
      </xdr:nvPicPr>
      <xdr:blipFill>
        <a:blip xmlns:r="http://schemas.openxmlformats.org/officeDocument/2006/relationships" r:embed="rId11" cstate="print"/>
        <a:stretch>
          <a:fillRect/>
        </a:stretch>
      </xdr:blipFill>
      <xdr:spPr>
        <a:xfrm>
          <a:off x="2771394" y="9905238"/>
          <a:ext cx="511556" cy="365887"/>
        </a:xfrm>
        <a:prstGeom prst="rect">
          <a:avLst/>
        </a:prstGeom>
      </xdr:spPr>
    </xdr:pic>
    <xdr:clientData/>
  </xdr:twoCellAnchor>
  <xdr:twoCellAnchor>
    <xdr:from>
      <xdr:col>12</xdr:col>
      <xdr:colOff>9144</xdr:colOff>
      <xdr:row>63</xdr:row>
      <xdr:rowOff>8763</xdr:rowOff>
    </xdr:from>
    <xdr:to>
      <xdr:col>16</xdr:col>
      <xdr:colOff>25400</xdr:colOff>
      <xdr:row>65</xdr:row>
      <xdr:rowOff>127000</xdr:rowOff>
    </xdr:to>
    <xdr:pic>
      <xdr:nvPicPr>
        <xdr:cNvPr id="17" name="Picture 16">
          <a:extLst>
            <a:ext uri="{FF2B5EF4-FFF2-40B4-BE49-F238E27FC236}">
              <a16:creationId xmlns:a16="http://schemas.microsoft.com/office/drawing/2014/main" id="{00000000-0008-0000-0200-000011000000}"/>
            </a:ext>
          </a:extLst>
        </xdr:cNvPr>
        <xdr:cNvPicPr/>
      </xdr:nvPicPr>
      <xdr:blipFill>
        <a:blip xmlns:r="http://schemas.openxmlformats.org/officeDocument/2006/relationships" r:embed="rId11" cstate="print"/>
        <a:stretch>
          <a:fillRect/>
        </a:stretch>
      </xdr:blipFill>
      <xdr:spPr>
        <a:xfrm>
          <a:off x="2786048" y="10925878"/>
          <a:ext cx="507160" cy="382007"/>
        </a:xfrm>
        <a:prstGeom prst="rect">
          <a:avLst/>
        </a:prstGeom>
      </xdr:spPr>
    </xdr:pic>
    <xdr:clientData/>
  </xdr:twoCellAnchor>
  <xdr:twoCellAnchor>
    <xdr:from>
      <xdr:col>12</xdr:col>
      <xdr:colOff>9144</xdr:colOff>
      <xdr:row>66</xdr:row>
      <xdr:rowOff>8763</xdr:rowOff>
    </xdr:from>
    <xdr:to>
      <xdr:col>16</xdr:col>
      <xdr:colOff>25400</xdr:colOff>
      <xdr:row>68</xdr:row>
      <xdr:rowOff>127000</xdr:rowOff>
    </xdr:to>
    <xdr:pic>
      <xdr:nvPicPr>
        <xdr:cNvPr id="18" name="Picture 17">
          <a:extLst>
            <a:ext uri="{FF2B5EF4-FFF2-40B4-BE49-F238E27FC236}">
              <a16:creationId xmlns:a16="http://schemas.microsoft.com/office/drawing/2014/main" id="{00000000-0008-0000-0200-000012000000}"/>
            </a:ext>
          </a:extLst>
        </xdr:cNvPr>
        <xdr:cNvPicPr/>
      </xdr:nvPicPr>
      <xdr:blipFill>
        <a:blip xmlns:r="http://schemas.openxmlformats.org/officeDocument/2006/relationships" r:embed="rId11" cstate="print"/>
        <a:stretch>
          <a:fillRect/>
        </a:stretch>
      </xdr:blipFill>
      <xdr:spPr>
        <a:xfrm>
          <a:off x="2771394" y="11286363"/>
          <a:ext cx="511556" cy="384937"/>
        </a:xfrm>
        <a:prstGeom prst="rect">
          <a:avLst/>
        </a:prstGeom>
      </xdr:spPr>
    </xdr:pic>
    <xdr:clientData/>
  </xdr:twoCellAnchor>
  <xdr:twoCellAnchor>
    <xdr:from>
      <xdr:col>12</xdr:col>
      <xdr:colOff>9144</xdr:colOff>
      <xdr:row>70</xdr:row>
      <xdr:rowOff>8763</xdr:rowOff>
    </xdr:from>
    <xdr:to>
      <xdr:col>16</xdr:col>
      <xdr:colOff>25400</xdr:colOff>
      <xdr:row>72</xdr:row>
      <xdr:rowOff>127000</xdr:rowOff>
    </xdr:to>
    <xdr:pic>
      <xdr:nvPicPr>
        <xdr:cNvPr id="19" name="Picture 18">
          <a:extLst>
            <a:ext uri="{FF2B5EF4-FFF2-40B4-BE49-F238E27FC236}">
              <a16:creationId xmlns:a16="http://schemas.microsoft.com/office/drawing/2014/main" id="{00000000-0008-0000-0200-000013000000}"/>
            </a:ext>
          </a:extLst>
        </xdr:cNvPr>
        <xdr:cNvPicPr/>
      </xdr:nvPicPr>
      <xdr:blipFill>
        <a:blip xmlns:r="http://schemas.openxmlformats.org/officeDocument/2006/relationships" r:embed="rId11" cstate="print"/>
        <a:stretch>
          <a:fillRect/>
        </a:stretch>
      </xdr:blipFill>
      <xdr:spPr>
        <a:xfrm>
          <a:off x="2771394" y="12086463"/>
          <a:ext cx="511556" cy="384937"/>
        </a:xfrm>
        <a:prstGeom prst="rect">
          <a:avLst/>
        </a:prstGeom>
      </xdr:spPr>
    </xdr:pic>
    <xdr:clientData/>
  </xdr:twoCellAnchor>
  <xdr:twoCellAnchor>
    <xdr:from>
      <xdr:col>12</xdr:col>
      <xdr:colOff>9144</xdr:colOff>
      <xdr:row>73</xdr:row>
      <xdr:rowOff>8763</xdr:rowOff>
    </xdr:from>
    <xdr:to>
      <xdr:col>16</xdr:col>
      <xdr:colOff>25400</xdr:colOff>
      <xdr:row>75</xdr:row>
      <xdr:rowOff>127000</xdr:rowOff>
    </xdr:to>
    <xdr:pic>
      <xdr:nvPicPr>
        <xdr:cNvPr id="20" name="Picture 19">
          <a:extLst>
            <a:ext uri="{FF2B5EF4-FFF2-40B4-BE49-F238E27FC236}">
              <a16:creationId xmlns:a16="http://schemas.microsoft.com/office/drawing/2014/main" id="{00000000-0008-0000-0200-000014000000}"/>
            </a:ext>
          </a:extLst>
        </xdr:cNvPr>
        <xdr:cNvPicPr/>
      </xdr:nvPicPr>
      <xdr:blipFill>
        <a:blip xmlns:r="http://schemas.openxmlformats.org/officeDocument/2006/relationships" r:embed="rId11" cstate="print"/>
        <a:stretch>
          <a:fillRect/>
        </a:stretch>
      </xdr:blipFill>
      <xdr:spPr>
        <a:xfrm>
          <a:off x="2771394" y="12838938"/>
          <a:ext cx="511556" cy="384937"/>
        </a:xfrm>
        <a:prstGeom prst="rect">
          <a:avLst/>
        </a:prstGeom>
      </xdr:spPr>
    </xdr:pic>
    <xdr:clientData/>
  </xdr:twoCellAnchor>
  <xdr:twoCellAnchor>
    <xdr:from>
      <xdr:col>12</xdr:col>
      <xdr:colOff>9144</xdr:colOff>
      <xdr:row>76</xdr:row>
      <xdr:rowOff>8763</xdr:rowOff>
    </xdr:from>
    <xdr:to>
      <xdr:col>16</xdr:col>
      <xdr:colOff>25400</xdr:colOff>
      <xdr:row>78</xdr:row>
      <xdr:rowOff>127000</xdr:rowOff>
    </xdr:to>
    <xdr:pic>
      <xdr:nvPicPr>
        <xdr:cNvPr id="21" name="Picture 20">
          <a:extLst>
            <a:ext uri="{FF2B5EF4-FFF2-40B4-BE49-F238E27FC236}">
              <a16:creationId xmlns:a16="http://schemas.microsoft.com/office/drawing/2014/main" id="{00000000-0008-0000-0200-000015000000}"/>
            </a:ext>
          </a:extLst>
        </xdr:cNvPr>
        <xdr:cNvPicPr/>
      </xdr:nvPicPr>
      <xdr:blipFill>
        <a:blip xmlns:r="http://schemas.openxmlformats.org/officeDocument/2006/relationships" r:embed="rId11" cstate="print"/>
        <a:stretch>
          <a:fillRect/>
        </a:stretch>
      </xdr:blipFill>
      <xdr:spPr>
        <a:xfrm>
          <a:off x="2771394" y="13238988"/>
          <a:ext cx="511556" cy="384937"/>
        </a:xfrm>
        <a:prstGeom prst="rect">
          <a:avLst/>
        </a:prstGeom>
      </xdr:spPr>
    </xdr:pic>
    <xdr:clientData/>
  </xdr:twoCellAnchor>
  <xdr:twoCellAnchor>
    <xdr:from>
      <xdr:col>12</xdr:col>
      <xdr:colOff>9144</xdr:colOff>
      <xdr:row>82</xdr:row>
      <xdr:rowOff>8763</xdr:rowOff>
    </xdr:from>
    <xdr:to>
      <xdr:col>16</xdr:col>
      <xdr:colOff>25400</xdr:colOff>
      <xdr:row>84</xdr:row>
      <xdr:rowOff>127000</xdr:rowOff>
    </xdr:to>
    <xdr:pic>
      <xdr:nvPicPr>
        <xdr:cNvPr id="22" name="Picture 21">
          <a:extLst>
            <a:ext uri="{FF2B5EF4-FFF2-40B4-BE49-F238E27FC236}">
              <a16:creationId xmlns:a16="http://schemas.microsoft.com/office/drawing/2014/main" id="{00000000-0008-0000-0200-000016000000}"/>
            </a:ext>
          </a:extLst>
        </xdr:cNvPr>
        <xdr:cNvPicPr/>
      </xdr:nvPicPr>
      <xdr:blipFill>
        <a:blip xmlns:r="http://schemas.openxmlformats.org/officeDocument/2006/relationships" r:embed="rId12" cstate="print"/>
        <a:stretch>
          <a:fillRect/>
        </a:stretch>
      </xdr:blipFill>
      <xdr:spPr>
        <a:xfrm>
          <a:off x="2771394" y="14191488"/>
          <a:ext cx="511556" cy="384937"/>
        </a:xfrm>
        <a:prstGeom prst="rect">
          <a:avLst/>
        </a:prstGeom>
      </xdr:spPr>
    </xdr:pic>
    <xdr:clientData/>
  </xdr:twoCellAnchor>
  <xdr:twoCellAnchor>
    <xdr:from>
      <xdr:col>12</xdr:col>
      <xdr:colOff>9144</xdr:colOff>
      <xdr:row>85</xdr:row>
      <xdr:rowOff>8763</xdr:rowOff>
    </xdr:from>
    <xdr:to>
      <xdr:col>16</xdr:col>
      <xdr:colOff>25400</xdr:colOff>
      <xdr:row>87</xdr:row>
      <xdr:rowOff>127000</xdr:rowOff>
    </xdr:to>
    <xdr:pic>
      <xdr:nvPicPr>
        <xdr:cNvPr id="23" name="Picture 22">
          <a:extLst>
            <a:ext uri="{FF2B5EF4-FFF2-40B4-BE49-F238E27FC236}">
              <a16:creationId xmlns:a16="http://schemas.microsoft.com/office/drawing/2014/main" id="{00000000-0008-0000-0200-000017000000}"/>
            </a:ext>
          </a:extLst>
        </xdr:cNvPr>
        <xdr:cNvPicPr/>
      </xdr:nvPicPr>
      <xdr:blipFill>
        <a:blip xmlns:r="http://schemas.openxmlformats.org/officeDocument/2006/relationships" r:embed="rId12" cstate="print"/>
        <a:stretch>
          <a:fillRect/>
        </a:stretch>
      </xdr:blipFill>
      <xdr:spPr>
        <a:xfrm>
          <a:off x="2771394" y="15010638"/>
          <a:ext cx="511556" cy="384937"/>
        </a:xfrm>
        <a:prstGeom prst="rect">
          <a:avLst/>
        </a:prstGeom>
      </xdr:spPr>
    </xdr:pic>
    <xdr:clientData/>
  </xdr:twoCellAnchor>
  <xdr:twoCellAnchor>
    <xdr:from>
      <xdr:col>0</xdr:col>
      <xdr:colOff>0</xdr:colOff>
      <xdr:row>89</xdr:row>
      <xdr:rowOff>0</xdr:rowOff>
    </xdr:from>
    <xdr:to>
      <xdr:col>5</xdr:col>
      <xdr:colOff>38100</xdr:colOff>
      <xdr:row>89</xdr:row>
      <xdr:rowOff>228600</xdr:rowOff>
    </xdr:to>
    <xdr:pic>
      <xdr:nvPicPr>
        <xdr:cNvPr id="24" name="Picture 23">
          <a:extLst>
            <a:ext uri="{FF2B5EF4-FFF2-40B4-BE49-F238E27FC236}">
              <a16:creationId xmlns:a16="http://schemas.microsoft.com/office/drawing/2014/main" id="{00000000-0008-0000-0200-000018000000}"/>
            </a:ext>
          </a:extLst>
        </xdr:cNvPr>
        <xdr:cNvPicPr/>
      </xdr:nvPicPr>
      <xdr:blipFill>
        <a:blip xmlns:r="http://schemas.openxmlformats.org/officeDocument/2006/relationships" r:embed="rId13" cstate="print"/>
        <a:stretch>
          <a:fillRect/>
        </a:stretch>
      </xdr:blipFill>
      <xdr:spPr>
        <a:xfrm>
          <a:off x="0" y="15487650"/>
          <a:ext cx="1114425" cy="228600"/>
        </a:xfrm>
        <a:prstGeom prst="rect">
          <a:avLst/>
        </a:prstGeom>
      </xdr:spPr>
    </xdr:pic>
    <xdr:clientData/>
  </xdr:twoCellAnchor>
  <xdr:twoCellAnchor>
    <xdr:from>
      <xdr:col>6</xdr:col>
      <xdr:colOff>0</xdr:colOff>
      <xdr:row>89</xdr:row>
      <xdr:rowOff>0</xdr:rowOff>
    </xdr:from>
    <xdr:to>
      <xdr:col>18</xdr:col>
      <xdr:colOff>76200</xdr:colOff>
      <xdr:row>89</xdr:row>
      <xdr:rowOff>228600</xdr:rowOff>
    </xdr:to>
    <xdr:pic>
      <xdr:nvPicPr>
        <xdr:cNvPr id="25" name="Picture 24">
          <a:extLst>
            <a:ext uri="{FF2B5EF4-FFF2-40B4-BE49-F238E27FC236}">
              <a16:creationId xmlns:a16="http://schemas.microsoft.com/office/drawing/2014/main" id="{00000000-0008-0000-0200-000019000000}"/>
            </a:ext>
          </a:extLst>
        </xdr:cNvPr>
        <xdr:cNvPicPr/>
      </xdr:nvPicPr>
      <xdr:blipFill>
        <a:blip xmlns:r="http://schemas.openxmlformats.org/officeDocument/2006/relationships" r:embed="rId14" cstate="print"/>
        <a:stretch>
          <a:fillRect/>
        </a:stretch>
      </xdr:blipFill>
      <xdr:spPr>
        <a:xfrm>
          <a:off x="1123950" y="15487650"/>
          <a:ext cx="2238375" cy="228600"/>
        </a:xfrm>
        <a:prstGeom prst="rect">
          <a:avLst/>
        </a:prstGeom>
      </xdr:spPr>
    </xdr:pic>
    <xdr:clientData/>
  </xdr:twoCellAnchor>
  <xdr:twoCellAnchor>
    <xdr:from>
      <xdr:col>19</xdr:col>
      <xdr:colOff>0</xdr:colOff>
      <xdr:row>89</xdr:row>
      <xdr:rowOff>0</xdr:rowOff>
    </xdr:from>
    <xdr:to>
      <xdr:col>31</xdr:col>
      <xdr:colOff>88900</xdr:colOff>
      <xdr:row>89</xdr:row>
      <xdr:rowOff>228600</xdr:rowOff>
    </xdr:to>
    <xdr:pic>
      <xdr:nvPicPr>
        <xdr:cNvPr id="26" name="Picture 25">
          <a:extLst>
            <a:ext uri="{FF2B5EF4-FFF2-40B4-BE49-F238E27FC236}">
              <a16:creationId xmlns:a16="http://schemas.microsoft.com/office/drawing/2014/main" id="{00000000-0008-0000-0200-00001A000000}"/>
            </a:ext>
          </a:extLst>
        </xdr:cNvPr>
        <xdr:cNvPicPr/>
      </xdr:nvPicPr>
      <xdr:blipFill>
        <a:blip xmlns:r="http://schemas.openxmlformats.org/officeDocument/2006/relationships" r:embed="rId15" cstate="print"/>
        <a:stretch>
          <a:fillRect/>
        </a:stretch>
      </xdr:blipFill>
      <xdr:spPr>
        <a:xfrm>
          <a:off x="3371850" y="15487650"/>
          <a:ext cx="1365250" cy="228600"/>
        </a:xfrm>
        <a:prstGeom prst="rect">
          <a:avLst/>
        </a:prstGeom>
      </xdr:spPr>
    </xdr:pic>
    <xdr:clientData/>
  </xdr:twoCellAnchor>
  <xdr:twoCellAnchor>
    <xdr:from>
      <xdr:col>32</xdr:col>
      <xdr:colOff>0</xdr:colOff>
      <xdr:row>89</xdr:row>
      <xdr:rowOff>0</xdr:rowOff>
    </xdr:from>
    <xdr:to>
      <xdr:col>45</xdr:col>
      <xdr:colOff>76200</xdr:colOff>
      <xdr:row>89</xdr:row>
      <xdr:rowOff>228600</xdr:rowOff>
    </xdr:to>
    <xdr:pic>
      <xdr:nvPicPr>
        <xdr:cNvPr id="27" name="Picture 26">
          <a:extLst>
            <a:ext uri="{FF2B5EF4-FFF2-40B4-BE49-F238E27FC236}">
              <a16:creationId xmlns:a16="http://schemas.microsoft.com/office/drawing/2014/main" id="{00000000-0008-0000-0200-00001B000000}"/>
            </a:ext>
          </a:extLst>
        </xdr:cNvPr>
        <xdr:cNvPicPr/>
      </xdr:nvPicPr>
      <xdr:blipFill>
        <a:blip xmlns:r="http://schemas.openxmlformats.org/officeDocument/2006/relationships" r:embed="rId16" cstate="print"/>
        <a:stretch>
          <a:fillRect/>
        </a:stretch>
      </xdr:blipFill>
      <xdr:spPr>
        <a:xfrm>
          <a:off x="4743450" y="15487650"/>
          <a:ext cx="2276475" cy="228600"/>
        </a:xfrm>
        <a:prstGeom prst="rect">
          <a:avLst/>
        </a:prstGeom>
      </xdr:spPr>
    </xdr:pic>
    <xdr:clientData/>
  </xdr:twoCellAnchor>
  <xdr:twoCellAnchor>
    <xdr:from>
      <xdr:col>0</xdr:col>
      <xdr:colOff>0</xdr:colOff>
      <xdr:row>90</xdr:row>
      <xdr:rowOff>0</xdr:rowOff>
    </xdr:from>
    <xdr:to>
      <xdr:col>5</xdr:col>
      <xdr:colOff>38100</xdr:colOff>
      <xdr:row>90</xdr:row>
      <xdr:rowOff>228600</xdr:rowOff>
    </xdr:to>
    <xdr:pic>
      <xdr:nvPicPr>
        <xdr:cNvPr id="28" name="Picture 27">
          <a:extLst>
            <a:ext uri="{FF2B5EF4-FFF2-40B4-BE49-F238E27FC236}">
              <a16:creationId xmlns:a16="http://schemas.microsoft.com/office/drawing/2014/main" id="{00000000-0008-0000-0200-00001C000000}"/>
            </a:ext>
          </a:extLst>
        </xdr:cNvPr>
        <xdr:cNvPicPr/>
      </xdr:nvPicPr>
      <xdr:blipFill>
        <a:blip xmlns:r="http://schemas.openxmlformats.org/officeDocument/2006/relationships" r:embed="rId17" cstate="print"/>
        <a:stretch>
          <a:fillRect/>
        </a:stretch>
      </xdr:blipFill>
      <xdr:spPr>
        <a:xfrm>
          <a:off x="0" y="15716250"/>
          <a:ext cx="1114425" cy="228600"/>
        </a:xfrm>
        <a:prstGeom prst="rect">
          <a:avLst/>
        </a:prstGeom>
      </xdr:spPr>
    </xdr:pic>
    <xdr:clientData/>
  </xdr:twoCellAnchor>
  <xdr:twoCellAnchor>
    <xdr:from>
      <xdr:col>6</xdr:col>
      <xdr:colOff>0</xdr:colOff>
      <xdr:row>90</xdr:row>
      <xdr:rowOff>0</xdr:rowOff>
    </xdr:from>
    <xdr:to>
      <xdr:col>18</xdr:col>
      <xdr:colOff>76200</xdr:colOff>
      <xdr:row>90</xdr:row>
      <xdr:rowOff>228600</xdr:rowOff>
    </xdr:to>
    <xdr:pic>
      <xdr:nvPicPr>
        <xdr:cNvPr id="29" name="Picture 28">
          <a:extLst>
            <a:ext uri="{FF2B5EF4-FFF2-40B4-BE49-F238E27FC236}">
              <a16:creationId xmlns:a16="http://schemas.microsoft.com/office/drawing/2014/main" id="{00000000-0008-0000-0200-00001D000000}"/>
            </a:ext>
          </a:extLst>
        </xdr:cNvPr>
        <xdr:cNvPicPr/>
      </xdr:nvPicPr>
      <xdr:blipFill>
        <a:blip xmlns:r="http://schemas.openxmlformats.org/officeDocument/2006/relationships" r:embed="rId18" cstate="print"/>
        <a:stretch>
          <a:fillRect/>
        </a:stretch>
      </xdr:blipFill>
      <xdr:spPr>
        <a:xfrm>
          <a:off x="1123950" y="15716250"/>
          <a:ext cx="2238375" cy="228600"/>
        </a:xfrm>
        <a:prstGeom prst="rect">
          <a:avLst/>
        </a:prstGeom>
      </xdr:spPr>
    </xdr:pic>
    <xdr:clientData/>
  </xdr:twoCellAnchor>
  <xdr:twoCellAnchor>
    <xdr:from>
      <xdr:col>19</xdr:col>
      <xdr:colOff>0</xdr:colOff>
      <xdr:row>90</xdr:row>
      <xdr:rowOff>0</xdr:rowOff>
    </xdr:from>
    <xdr:to>
      <xdr:col>31</xdr:col>
      <xdr:colOff>88900</xdr:colOff>
      <xdr:row>90</xdr:row>
      <xdr:rowOff>228600</xdr:rowOff>
    </xdr:to>
    <xdr:pic>
      <xdr:nvPicPr>
        <xdr:cNvPr id="30" name="Picture 29">
          <a:extLst>
            <a:ext uri="{FF2B5EF4-FFF2-40B4-BE49-F238E27FC236}">
              <a16:creationId xmlns:a16="http://schemas.microsoft.com/office/drawing/2014/main" id="{00000000-0008-0000-0200-00001E000000}"/>
            </a:ext>
          </a:extLst>
        </xdr:cNvPr>
        <xdr:cNvPicPr/>
      </xdr:nvPicPr>
      <xdr:blipFill>
        <a:blip xmlns:r="http://schemas.openxmlformats.org/officeDocument/2006/relationships" r:embed="rId19" cstate="print"/>
        <a:stretch>
          <a:fillRect/>
        </a:stretch>
      </xdr:blipFill>
      <xdr:spPr>
        <a:xfrm>
          <a:off x="3371850" y="15716250"/>
          <a:ext cx="1365250" cy="228600"/>
        </a:xfrm>
        <a:prstGeom prst="rect">
          <a:avLst/>
        </a:prstGeom>
      </xdr:spPr>
    </xdr:pic>
    <xdr:clientData/>
  </xdr:twoCellAnchor>
  <xdr:twoCellAnchor>
    <xdr:from>
      <xdr:col>32</xdr:col>
      <xdr:colOff>0</xdr:colOff>
      <xdr:row>90</xdr:row>
      <xdr:rowOff>0</xdr:rowOff>
    </xdr:from>
    <xdr:to>
      <xdr:col>45</xdr:col>
      <xdr:colOff>76200</xdr:colOff>
      <xdr:row>90</xdr:row>
      <xdr:rowOff>228600</xdr:rowOff>
    </xdr:to>
    <xdr:pic>
      <xdr:nvPicPr>
        <xdr:cNvPr id="31" name="Picture 30">
          <a:extLst>
            <a:ext uri="{FF2B5EF4-FFF2-40B4-BE49-F238E27FC236}">
              <a16:creationId xmlns:a16="http://schemas.microsoft.com/office/drawing/2014/main" id="{00000000-0008-0000-0200-00001F000000}"/>
            </a:ext>
          </a:extLst>
        </xdr:cNvPr>
        <xdr:cNvPicPr/>
      </xdr:nvPicPr>
      <xdr:blipFill>
        <a:blip xmlns:r="http://schemas.openxmlformats.org/officeDocument/2006/relationships" r:embed="rId20" cstate="print"/>
        <a:stretch>
          <a:fillRect/>
        </a:stretch>
      </xdr:blipFill>
      <xdr:spPr>
        <a:xfrm>
          <a:off x="4743450" y="15716250"/>
          <a:ext cx="2276475" cy="228600"/>
        </a:xfrm>
        <a:prstGeom prst="rect">
          <a:avLst/>
        </a:prstGeom>
      </xdr:spPr>
    </xdr:pic>
    <xdr:clientData/>
  </xdr:twoCellAnchor>
  <xdr:twoCellAnchor>
    <xdr:from>
      <xdr:col>16</xdr:col>
      <xdr:colOff>7924</xdr:colOff>
      <xdr:row>95</xdr:row>
      <xdr:rowOff>9601</xdr:rowOff>
    </xdr:from>
    <xdr:to>
      <xdr:col>23</xdr:col>
      <xdr:colOff>12700</xdr:colOff>
      <xdr:row>96</xdr:row>
      <xdr:rowOff>177800</xdr:rowOff>
    </xdr:to>
    <xdr:pic>
      <xdr:nvPicPr>
        <xdr:cNvPr id="32" name="Picture 31">
          <a:extLst>
            <a:ext uri="{FF2B5EF4-FFF2-40B4-BE49-F238E27FC236}">
              <a16:creationId xmlns:a16="http://schemas.microsoft.com/office/drawing/2014/main" id="{00000000-0008-0000-0200-000020000000}"/>
            </a:ext>
          </a:extLst>
        </xdr:cNvPr>
        <xdr:cNvPicPr/>
      </xdr:nvPicPr>
      <xdr:blipFill>
        <a:blip xmlns:r="http://schemas.openxmlformats.org/officeDocument/2006/relationships" r:embed="rId11" cstate="print"/>
        <a:stretch>
          <a:fillRect/>
        </a:stretch>
      </xdr:blipFill>
      <xdr:spPr>
        <a:xfrm>
          <a:off x="3265474" y="16735501"/>
          <a:ext cx="519126" cy="396799"/>
        </a:xfrm>
        <a:prstGeom prst="rect">
          <a:avLst/>
        </a:prstGeom>
      </xdr:spPr>
    </xdr:pic>
    <xdr:clientData/>
  </xdr:twoCellAnchor>
  <xdr:twoCellAnchor>
    <xdr:from>
      <xdr:col>16</xdr:col>
      <xdr:colOff>7924</xdr:colOff>
      <xdr:row>99</xdr:row>
      <xdr:rowOff>9601</xdr:rowOff>
    </xdr:from>
    <xdr:to>
      <xdr:col>23</xdr:col>
      <xdr:colOff>12700</xdr:colOff>
      <xdr:row>100</xdr:row>
      <xdr:rowOff>177800</xdr:rowOff>
    </xdr:to>
    <xdr:pic>
      <xdr:nvPicPr>
        <xdr:cNvPr id="33" name="Picture 32">
          <a:extLst>
            <a:ext uri="{FF2B5EF4-FFF2-40B4-BE49-F238E27FC236}">
              <a16:creationId xmlns:a16="http://schemas.microsoft.com/office/drawing/2014/main" id="{00000000-0008-0000-0200-000021000000}"/>
            </a:ext>
          </a:extLst>
        </xdr:cNvPr>
        <xdr:cNvPicPr/>
      </xdr:nvPicPr>
      <xdr:blipFill>
        <a:blip xmlns:r="http://schemas.openxmlformats.org/officeDocument/2006/relationships" r:embed="rId11" cstate="print"/>
        <a:stretch>
          <a:fillRect/>
        </a:stretch>
      </xdr:blipFill>
      <xdr:spPr>
        <a:xfrm>
          <a:off x="3265474" y="17421301"/>
          <a:ext cx="519126" cy="396799"/>
        </a:xfrm>
        <a:prstGeom prst="rect">
          <a:avLst/>
        </a:prstGeom>
      </xdr:spPr>
    </xdr:pic>
    <xdr:clientData/>
  </xdr:twoCellAnchor>
  <xdr:twoCellAnchor>
    <xdr:from>
      <xdr:col>16</xdr:col>
      <xdr:colOff>7924</xdr:colOff>
      <xdr:row>103</xdr:row>
      <xdr:rowOff>9601</xdr:rowOff>
    </xdr:from>
    <xdr:to>
      <xdr:col>23</xdr:col>
      <xdr:colOff>12700</xdr:colOff>
      <xdr:row>104</xdr:row>
      <xdr:rowOff>177800</xdr:rowOff>
    </xdr:to>
    <xdr:pic>
      <xdr:nvPicPr>
        <xdr:cNvPr id="34" name="Picture 33">
          <a:extLst>
            <a:ext uri="{FF2B5EF4-FFF2-40B4-BE49-F238E27FC236}">
              <a16:creationId xmlns:a16="http://schemas.microsoft.com/office/drawing/2014/main" id="{00000000-0008-0000-0200-000022000000}"/>
            </a:ext>
          </a:extLst>
        </xdr:cNvPr>
        <xdr:cNvPicPr/>
      </xdr:nvPicPr>
      <xdr:blipFill>
        <a:blip xmlns:r="http://schemas.openxmlformats.org/officeDocument/2006/relationships" r:embed="rId11" cstate="print"/>
        <a:stretch>
          <a:fillRect/>
        </a:stretch>
      </xdr:blipFill>
      <xdr:spPr>
        <a:xfrm>
          <a:off x="3265474" y="18135676"/>
          <a:ext cx="519126" cy="396799"/>
        </a:xfrm>
        <a:prstGeom prst="rect">
          <a:avLst/>
        </a:prstGeom>
      </xdr:spPr>
    </xdr:pic>
    <xdr:clientData/>
  </xdr:twoCellAnchor>
  <xdr:twoCellAnchor>
    <xdr:from>
      <xdr:col>16</xdr:col>
      <xdr:colOff>7924</xdr:colOff>
      <xdr:row>107</xdr:row>
      <xdr:rowOff>9601</xdr:rowOff>
    </xdr:from>
    <xdr:to>
      <xdr:col>23</xdr:col>
      <xdr:colOff>12700</xdr:colOff>
      <xdr:row>108</xdr:row>
      <xdr:rowOff>177800</xdr:rowOff>
    </xdr:to>
    <xdr:pic>
      <xdr:nvPicPr>
        <xdr:cNvPr id="35" name="Picture 34">
          <a:extLst>
            <a:ext uri="{FF2B5EF4-FFF2-40B4-BE49-F238E27FC236}">
              <a16:creationId xmlns:a16="http://schemas.microsoft.com/office/drawing/2014/main" id="{00000000-0008-0000-0200-000023000000}"/>
            </a:ext>
          </a:extLst>
        </xdr:cNvPr>
        <xdr:cNvPicPr/>
      </xdr:nvPicPr>
      <xdr:blipFill>
        <a:blip xmlns:r="http://schemas.openxmlformats.org/officeDocument/2006/relationships" r:embed="rId11" cstate="print"/>
        <a:stretch>
          <a:fillRect/>
        </a:stretch>
      </xdr:blipFill>
      <xdr:spPr>
        <a:xfrm>
          <a:off x="3265474" y="18831001"/>
          <a:ext cx="519126" cy="396799"/>
        </a:xfrm>
        <a:prstGeom prst="rect">
          <a:avLst/>
        </a:prstGeom>
      </xdr:spPr>
    </xdr:pic>
    <xdr:clientData/>
  </xdr:twoCellAnchor>
  <xdr:twoCellAnchor>
    <xdr:from>
      <xdr:col>16</xdr:col>
      <xdr:colOff>7924</xdr:colOff>
      <xdr:row>111</xdr:row>
      <xdr:rowOff>9601</xdr:rowOff>
    </xdr:from>
    <xdr:to>
      <xdr:col>23</xdr:col>
      <xdr:colOff>12700</xdr:colOff>
      <xdr:row>112</xdr:row>
      <xdr:rowOff>177800</xdr:rowOff>
    </xdr:to>
    <xdr:pic>
      <xdr:nvPicPr>
        <xdr:cNvPr id="36" name="Picture 35">
          <a:extLst>
            <a:ext uri="{FF2B5EF4-FFF2-40B4-BE49-F238E27FC236}">
              <a16:creationId xmlns:a16="http://schemas.microsoft.com/office/drawing/2014/main" id="{00000000-0008-0000-0200-000024000000}"/>
            </a:ext>
          </a:extLst>
        </xdr:cNvPr>
        <xdr:cNvPicPr/>
      </xdr:nvPicPr>
      <xdr:blipFill>
        <a:blip xmlns:r="http://schemas.openxmlformats.org/officeDocument/2006/relationships" r:embed="rId11" cstate="print"/>
        <a:stretch>
          <a:fillRect/>
        </a:stretch>
      </xdr:blipFill>
      <xdr:spPr>
        <a:xfrm>
          <a:off x="3265474" y="19516801"/>
          <a:ext cx="519126" cy="396799"/>
        </a:xfrm>
        <a:prstGeom prst="rect">
          <a:avLst/>
        </a:prstGeom>
      </xdr:spPr>
    </xdr:pic>
    <xdr:clientData/>
  </xdr:twoCellAnchor>
  <xdr:twoCellAnchor>
    <xdr:from>
      <xdr:col>16</xdr:col>
      <xdr:colOff>7924</xdr:colOff>
      <xdr:row>115</xdr:row>
      <xdr:rowOff>9601</xdr:rowOff>
    </xdr:from>
    <xdr:to>
      <xdr:col>23</xdr:col>
      <xdr:colOff>12700</xdr:colOff>
      <xdr:row>116</xdr:row>
      <xdr:rowOff>177800</xdr:rowOff>
    </xdr:to>
    <xdr:pic>
      <xdr:nvPicPr>
        <xdr:cNvPr id="37" name="Picture 36">
          <a:extLst>
            <a:ext uri="{FF2B5EF4-FFF2-40B4-BE49-F238E27FC236}">
              <a16:creationId xmlns:a16="http://schemas.microsoft.com/office/drawing/2014/main" id="{00000000-0008-0000-0200-000025000000}"/>
            </a:ext>
          </a:extLst>
        </xdr:cNvPr>
        <xdr:cNvPicPr/>
      </xdr:nvPicPr>
      <xdr:blipFill>
        <a:blip xmlns:r="http://schemas.openxmlformats.org/officeDocument/2006/relationships" r:embed="rId11" cstate="print"/>
        <a:stretch>
          <a:fillRect/>
        </a:stretch>
      </xdr:blipFill>
      <xdr:spPr>
        <a:xfrm>
          <a:off x="3265474" y="20221651"/>
          <a:ext cx="519126" cy="396799"/>
        </a:xfrm>
        <a:prstGeom prst="rect">
          <a:avLst/>
        </a:prstGeom>
      </xdr:spPr>
    </xdr:pic>
    <xdr:clientData/>
  </xdr:twoCellAnchor>
  <xdr:twoCellAnchor>
    <xdr:from>
      <xdr:col>16</xdr:col>
      <xdr:colOff>7924</xdr:colOff>
      <xdr:row>119</xdr:row>
      <xdr:rowOff>9601</xdr:rowOff>
    </xdr:from>
    <xdr:to>
      <xdr:col>23</xdr:col>
      <xdr:colOff>12700</xdr:colOff>
      <xdr:row>120</xdr:row>
      <xdr:rowOff>177800</xdr:rowOff>
    </xdr:to>
    <xdr:pic>
      <xdr:nvPicPr>
        <xdr:cNvPr id="38" name="Picture 37">
          <a:extLst>
            <a:ext uri="{FF2B5EF4-FFF2-40B4-BE49-F238E27FC236}">
              <a16:creationId xmlns:a16="http://schemas.microsoft.com/office/drawing/2014/main" id="{00000000-0008-0000-0200-000026000000}"/>
            </a:ext>
          </a:extLst>
        </xdr:cNvPr>
        <xdr:cNvPicPr/>
      </xdr:nvPicPr>
      <xdr:blipFill>
        <a:blip xmlns:r="http://schemas.openxmlformats.org/officeDocument/2006/relationships" r:embed="rId11" cstate="print"/>
        <a:stretch>
          <a:fillRect/>
        </a:stretch>
      </xdr:blipFill>
      <xdr:spPr>
        <a:xfrm>
          <a:off x="3265474" y="20878876"/>
          <a:ext cx="519126" cy="396799"/>
        </a:xfrm>
        <a:prstGeom prst="rect">
          <a:avLst/>
        </a:prstGeom>
      </xdr:spPr>
    </xdr:pic>
    <xdr:clientData/>
  </xdr:twoCellAnchor>
  <xdr:twoCellAnchor>
    <xdr:from>
      <xdr:col>16</xdr:col>
      <xdr:colOff>7924</xdr:colOff>
      <xdr:row>123</xdr:row>
      <xdr:rowOff>9601</xdr:rowOff>
    </xdr:from>
    <xdr:to>
      <xdr:col>23</xdr:col>
      <xdr:colOff>12700</xdr:colOff>
      <xdr:row>124</xdr:row>
      <xdr:rowOff>177800</xdr:rowOff>
    </xdr:to>
    <xdr:pic>
      <xdr:nvPicPr>
        <xdr:cNvPr id="39" name="Picture 38">
          <a:extLst>
            <a:ext uri="{FF2B5EF4-FFF2-40B4-BE49-F238E27FC236}">
              <a16:creationId xmlns:a16="http://schemas.microsoft.com/office/drawing/2014/main" id="{00000000-0008-0000-0200-000027000000}"/>
            </a:ext>
          </a:extLst>
        </xdr:cNvPr>
        <xdr:cNvPicPr/>
      </xdr:nvPicPr>
      <xdr:blipFill>
        <a:blip xmlns:r="http://schemas.openxmlformats.org/officeDocument/2006/relationships" r:embed="rId11" cstate="print"/>
        <a:stretch>
          <a:fillRect/>
        </a:stretch>
      </xdr:blipFill>
      <xdr:spPr>
        <a:xfrm>
          <a:off x="3265474" y="21555151"/>
          <a:ext cx="519126" cy="396799"/>
        </a:xfrm>
        <a:prstGeom prst="rect">
          <a:avLst/>
        </a:prstGeom>
      </xdr:spPr>
    </xdr:pic>
    <xdr:clientData/>
  </xdr:twoCellAnchor>
  <xdr:twoCellAnchor>
    <xdr:from>
      <xdr:col>16</xdr:col>
      <xdr:colOff>7924</xdr:colOff>
      <xdr:row>129</xdr:row>
      <xdr:rowOff>9601</xdr:rowOff>
    </xdr:from>
    <xdr:to>
      <xdr:col>23</xdr:col>
      <xdr:colOff>12700</xdr:colOff>
      <xdr:row>130</xdr:row>
      <xdr:rowOff>177800</xdr:rowOff>
    </xdr:to>
    <xdr:pic>
      <xdr:nvPicPr>
        <xdr:cNvPr id="40" name="Picture 39">
          <a:extLst>
            <a:ext uri="{FF2B5EF4-FFF2-40B4-BE49-F238E27FC236}">
              <a16:creationId xmlns:a16="http://schemas.microsoft.com/office/drawing/2014/main" id="{00000000-0008-0000-0200-000028000000}"/>
            </a:ext>
          </a:extLst>
        </xdr:cNvPr>
        <xdr:cNvPicPr/>
      </xdr:nvPicPr>
      <xdr:blipFill>
        <a:blip xmlns:r="http://schemas.openxmlformats.org/officeDocument/2006/relationships" r:embed="rId11" cstate="print"/>
        <a:stretch>
          <a:fillRect/>
        </a:stretch>
      </xdr:blipFill>
      <xdr:spPr>
        <a:xfrm>
          <a:off x="3265474" y="22717201"/>
          <a:ext cx="519126" cy="396799"/>
        </a:xfrm>
        <a:prstGeom prst="rect">
          <a:avLst/>
        </a:prstGeom>
      </xdr:spPr>
    </xdr:pic>
    <xdr:clientData/>
  </xdr:twoCellAnchor>
  <xdr:twoCellAnchor>
    <xdr:from>
      <xdr:col>16</xdr:col>
      <xdr:colOff>7924</xdr:colOff>
      <xdr:row>133</xdr:row>
      <xdr:rowOff>9601</xdr:rowOff>
    </xdr:from>
    <xdr:to>
      <xdr:col>23</xdr:col>
      <xdr:colOff>12700</xdr:colOff>
      <xdr:row>134</xdr:row>
      <xdr:rowOff>177800</xdr:rowOff>
    </xdr:to>
    <xdr:pic>
      <xdr:nvPicPr>
        <xdr:cNvPr id="41" name="Picture 40">
          <a:extLst>
            <a:ext uri="{FF2B5EF4-FFF2-40B4-BE49-F238E27FC236}">
              <a16:creationId xmlns:a16="http://schemas.microsoft.com/office/drawing/2014/main" id="{00000000-0008-0000-0200-000029000000}"/>
            </a:ext>
          </a:extLst>
        </xdr:cNvPr>
        <xdr:cNvPicPr/>
      </xdr:nvPicPr>
      <xdr:blipFill>
        <a:blip xmlns:r="http://schemas.openxmlformats.org/officeDocument/2006/relationships" r:embed="rId11" cstate="print"/>
        <a:stretch>
          <a:fillRect/>
        </a:stretch>
      </xdr:blipFill>
      <xdr:spPr>
        <a:xfrm>
          <a:off x="3265474" y="23507776"/>
          <a:ext cx="519126" cy="396799"/>
        </a:xfrm>
        <a:prstGeom prst="rect">
          <a:avLst/>
        </a:prstGeom>
      </xdr:spPr>
    </xdr:pic>
    <xdr:clientData/>
  </xdr:twoCellAnchor>
  <xdr:twoCellAnchor>
    <xdr:from>
      <xdr:col>16</xdr:col>
      <xdr:colOff>7924</xdr:colOff>
      <xdr:row>137</xdr:row>
      <xdr:rowOff>9601</xdr:rowOff>
    </xdr:from>
    <xdr:to>
      <xdr:col>23</xdr:col>
      <xdr:colOff>12700</xdr:colOff>
      <xdr:row>138</xdr:row>
      <xdr:rowOff>177800</xdr:rowOff>
    </xdr:to>
    <xdr:pic>
      <xdr:nvPicPr>
        <xdr:cNvPr id="42" name="Picture 41">
          <a:extLst>
            <a:ext uri="{FF2B5EF4-FFF2-40B4-BE49-F238E27FC236}">
              <a16:creationId xmlns:a16="http://schemas.microsoft.com/office/drawing/2014/main" id="{00000000-0008-0000-0200-00002A000000}"/>
            </a:ext>
          </a:extLst>
        </xdr:cNvPr>
        <xdr:cNvPicPr/>
      </xdr:nvPicPr>
      <xdr:blipFill>
        <a:blip xmlns:r="http://schemas.openxmlformats.org/officeDocument/2006/relationships" r:embed="rId11" cstate="print"/>
        <a:stretch>
          <a:fillRect/>
        </a:stretch>
      </xdr:blipFill>
      <xdr:spPr>
        <a:xfrm>
          <a:off x="3265474" y="24222151"/>
          <a:ext cx="519126" cy="396799"/>
        </a:xfrm>
        <a:prstGeom prst="rect">
          <a:avLst/>
        </a:prstGeom>
      </xdr:spPr>
    </xdr:pic>
    <xdr:clientData/>
  </xdr:twoCellAnchor>
  <xdr:twoCellAnchor>
    <xdr:from>
      <xdr:col>16</xdr:col>
      <xdr:colOff>7924</xdr:colOff>
      <xdr:row>141</xdr:row>
      <xdr:rowOff>9601</xdr:rowOff>
    </xdr:from>
    <xdr:to>
      <xdr:col>23</xdr:col>
      <xdr:colOff>12700</xdr:colOff>
      <xdr:row>142</xdr:row>
      <xdr:rowOff>177800</xdr:rowOff>
    </xdr:to>
    <xdr:pic>
      <xdr:nvPicPr>
        <xdr:cNvPr id="43" name="Picture 42">
          <a:extLst>
            <a:ext uri="{FF2B5EF4-FFF2-40B4-BE49-F238E27FC236}">
              <a16:creationId xmlns:a16="http://schemas.microsoft.com/office/drawing/2014/main" id="{00000000-0008-0000-0200-00002B000000}"/>
            </a:ext>
          </a:extLst>
        </xdr:cNvPr>
        <xdr:cNvPicPr/>
      </xdr:nvPicPr>
      <xdr:blipFill>
        <a:blip xmlns:r="http://schemas.openxmlformats.org/officeDocument/2006/relationships" r:embed="rId11" cstate="print"/>
        <a:stretch>
          <a:fillRect/>
        </a:stretch>
      </xdr:blipFill>
      <xdr:spPr>
        <a:xfrm>
          <a:off x="3265474" y="25012726"/>
          <a:ext cx="519126" cy="396799"/>
        </a:xfrm>
        <a:prstGeom prst="rect">
          <a:avLst/>
        </a:prstGeom>
      </xdr:spPr>
    </xdr:pic>
    <xdr:clientData/>
  </xdr:twoCellAnchor>
  <xdr:twoCellAnchor>
    <xdr:from>
      <xdr:col>16</xdr:col>
      <xdr:colOff>7924</xdr:colOff>
      <xdr:row>145</xdr:row>
      <xdr:rowOff>9601</xdr:rowOff>
    </xdr:from>
    <xdr:to>
      <xdr:col>23</xdr:col>
      <xdr:colOff>12700</xdr:colOff>
      <xdr:row>146</xdr:row>
      <xdr:rowOff>177800</xdr:rowOff>
    </xdr:to>
    <xdr:pic>
      <xdr:nvPicPr>
        <xdr:cNvPr id="44" name="Picture 43">
          <a:extLst>
            <a:ext uri="{FF2B5EF4-FFF2-40B4-BE49-F238E27FC236}">
              <a16:creationId xmlns:a16="http://schemas.microsoft.com/office/drawing/2014/main" id="{00000000-0008-0000-0200-00002C000000}"/>
            </a:ext>
          </a:extLst>
        </xdr:cNvPr>
        <xdr:cNvPicPr/>
      </xdr:nvPicPr>
      <xdr:blipFill>
        <a:blip xmlns:r="http://schemas.openxmlformats.org/officeDocument/2006/relationships" r:embed="rId11" cstate="print"/>
        <a:stretch>
          <a:fillRect/>
        </a:stretch>
      </xdr:blipFill>
      <xdr:spPr>
        <a:xfrm>
          <a:off x="3265474" y="25879501"/>
          <a:ext cx="519126" cy="396799"/>
        </a:xfrm>
        <a:prstGeom prst="rect">
          <a:avLst/>
        </a:prstGeom>
      </xdr:spPr>
    </xdr:pic>
    <xdr:clientData/>
  </xdr:twoCellAnchor>
  <xdr:twoCellAnchor>
    <xdr:from>
      <xdr:col>16</xdr:col>
      <xdr:colOff>7924</xdr:colOff>
      <xdr:row>151</xdr:row>
      <xdr:rowOff>9601</xdr:rowOff>
    </xdr:from>
    <xdr:to>
      <xdr:col>23</xdr:col>
      <xdr:colOff>12700</xdr:colOff>
      <xdr:row>152</xdr:row>
      <xdr:rowOff>177800</xdr:rowOff>
    </xdr:to>
    <xdr:pic>
      <xdr:nvPicPr>
        <xdr:cNvPr id="45" name="Picture 44">
          <a:extLst>
            <a:ext uri="{FF2B5EF4-FFF2-40B4-BE49-F238E27FC236}">
              <a16:creationId xmlns:a16="http://schemas.microsoft.com/office/drawing/2014/main" id="{00000000-0008-0000-0200-00002D000000}"/>
            </a:ext>
          </a:extLst>
        </xdr:cNvPr>
        <xdr:cNvPicPr/>
      </xdr:nvPicPr>
      <xdr:blipFill>
        <a:blip xmlns:r="http://schemas.openxmlformats.org/officeDocument/2006/relationships" r:embed="rId11" cstate="print"/>
        <a:stretch>
          <a:fillRect/>
        </a:stretch>
      </xdr:blipFill>
      <xdr:spPr>
        <a:xfrm>
          <a:off x="3265474" y="27165376"/>
          <a:ext cx="519126" cy="396799"/>
        </a:xfrm>
        <a:prstGeom prst="rect">
          <a:avLst/>
        </a:prstGeom>
      </xdr:spPr>
    </xdr:pic>
    <xdr:clientData/>
  </xdr:twoCellAnchor>
  <xdr:twoCellAnchor>
    <xdr:from>
      <xdr:col>16</xdr:col>
      <xdr:colOff>7924</xdr:colOff>
      <xdr:row>155</xdr:row>
      <xdr:rowOff>9601</xdr:rowOff>
    </xdr:from>
    <xdr:to>
      <xdr:col>23</xdr:col>
      <xdr:colOff>12700</xdr:colOff>
      <xdr:row>156</xdr:row>
      <xdr:rowOff>177800</xdr:rowOff>
    </xdr:to>
    <xdr:pic>
      <xdr:nvPicPr>
        <xdr:cNvPr id="46" name="Picture 45">
          <a:extLst>
            <a:ext uri="{FF2B5EF4-FFF2-40B4-BE49-F238E27FC236}">
              <a16:creationId xmlns:a16="http://schemas.microsoft.com/office/drawing/2014/main" id="{00000000-0008-0000-0200-00002E000000}"/>
            </a:ext>
          </a:extLst>
        </xdr:cNvPr>
        <xdr:cNvPicPr/>
      </xdr:nvPicPr>
      <xdr:blipFill>
        <a:blip xmlns:r="http://schemas.openxmlformats.org/officeDocument/2006/relationships" r:embed="rId11" cstate="print"/>
        <a:stretch>
          <a:fillRect/>
        </a:stretch>
      </xdr:blipFill>
      <xdr:spPr>
        <a:xfrm>
          <a:off x="3265474" y="27955951"/>
          <a:ext cx="519126" cy="396799"/>
        </a:xfrm>
        <a:prstGeom prst="rect">
          <a:avLst/>
        </a:prstGeom>
      </xdr:spPr>
    </xdr:pic>
    <xdr:clientData/>
  </xdr:twoCellAnchor>
  <xdr:twoCellAnchor>
    <xdr:from>
      <xdr:col>16</xdr:col>
      <xdr:colOff>7924</xdr:colOff>
      <xdr:row>159</xdr:row>
      <xdr:rowOff>9601</xdr:rowOff>
    </xdr:from>
    <xdr:to>
      <xdr:col>23</xdr:col>
      <xdr:colOff>12700</xdr:colOff>
      <xdr:row>160</xdr:row>
      <xdr:rowOff>177800</xdr:rowOff>
    </xdr:to>
    <xdr:pic>
      <xdr:nvPicPr>
        <xdr:cNvPr id="47" name="Picture 46">
          <a:extLst>
            <a:ext uri="{FF2B5EF4-FFF2-40B4-BE49-F238E27FC236}">
              <a16:creationId xmlns:a16="http://schemas.microsoft.com/office/drawing/2014/main" id="{00000000-0008-0000-0200-00002F000000}"/>
            </a:ext>
          </a:extLst>
        </xdr:cNvPr>
        <xdr:cNvPicPr/>
      </xdr:nvPicPr>
      <xdr:blipFill>
        <a:blip xmlns:r="http://schemas.openxmlformats.org/officeDocument/2006/relationships" r:embed="rId11" cstate="print"/>
        <a:stretch>
          <a:fillRect/>
        </a:stretch>
      </xdr:blipFill>
      <xdr:spPr>
        <a:xfrm>
          <a:off x="3265474" y="28746526"/>
          <a:ext cx="519126" cy="396799"/>
        </a:xfrm>
        <a:prstGeom prst="rect">
          <a:avLst/>
        </a:prstGeom>
      </xdr:spPr>
    </xdr:pic>
    <xdr:clientData/>
  </xdr:twoCellAnchor>
  <xdr:twoCellAnchor>
    <xdr:from>
      <xdr:col>16</xdr:col>
      <xdr:colOff>7924</xdr:colOff>
      <xdr:row>163</xdr:row>
      <xdr:rowOff>9601</xdr:rowOff>
    </xdr:from>
    <xdr:to>
      <xdr:col>23</xdr:col>
      <xdr:colOff>12700</xdr:colOff>
      <xdr:row>164</xdr:row>
      <xdr:rowOff>177800</xdr:rowOff>
    </xdr:to>
    <xdr:pic>
      <xdr:nvPicPr>
        <xdr:cNvPr id="48" name="Picture 47">
          <a:extLst>
            <a:ext uri="{FF2B5EF4-FFF2-40B4-BE49-F238E27FC236}">
              <a16:creationId xmlns:a16="http://schemas.microsoft.com/office/drawing/2014/main" id="{00000000-0008-0000-0200-000030000000}"/>
            </a:ext>
          </a:extLst>
        </xdr:cNvPr>
        <xdr:cNvPicPr/>
      </xdr:nvPicPr>
      <xdr:blipFill>
        <a:blip xmlns:r="http://schemas.openxmlformats.org/officeDocument/2006/relationships" r:embed="rId11" cstate="print"/>
        <a:stretch>
          <a:fillRect/>
        </a:stretch>
      </xdr:blipFill>
      <xdr:spPr>
        <a:xfrm>
          <a:off x="3265474" y="29537101"/>
          <a:ext cx="519126" cy="396799"/>
        </a:xfrm>
        <a:prstGeom prst="rect">
          <a:avLst/>
        </a:prstGeom>
      </xdr:spPr>
    </xdr:pic>
    <xdr:clientData/>
  </xdr:twoCellAnchor>
  <xdr:twoCellAnchor>
    <xdr:from>
      <xdr:col>16</xdr:col>
      <xdr:colOff>7924</xdr:colOff>
      <xdr:row>167</xdr:row>
      <xdr:rowOff>9601</xdr:rowOff>
    </xdr:from>
    <xdr:to>
      <xdr:col>23</xdr:col>
      <xdr:colOff>12700</xdr:colOff>
      <xdr:row>168</xdr:row>
      <xdr:rowOff>177800</xdr:rowOff>
    </xdr:to>
    <xdr:pic>
      <xdr:nvPicPr>
        <xdr:cNvPr id="49" name="Picture 48">
          <a:extLst>
            <a:ext uri="{FF2B5EF4-FFF2-40B4-BE49-F238E27FC236}">
              <a16:creationId xmlns:a16="http://schemas.microsoft.com/office/drawing/2014/main" id="{00000000-0008-0000-0200-000031000000}"/>
            </a:ext>
          </a:extLst>
        </xdr:cNvPr>
        <xdr:cNvPicPr/>
      </xdr:nvPicPr>
      <xdr:blipFill>
        <a:blip xmlns:r="http://schemas.openxmlformats.org/officeDocument/2006/relationships" r:embed="rId11" cstate="print"/>
        <a:stretch>
          <a:fillRect/>
        </a:stretch>
      </xdr:blipFill>
      <xdr:spPr>
        <a:xfrm>
          <a:off x="3265474" y="30327676"/>
          <a:ext cx="519126" cy="396799"/>
        </a:xfrm>
        <a:prstGeom prst="rect">
          <a:avLst/>
        </a:prstGeom>
      </xdr:spPr>
    </xdr:pic>
    <xdr:clientData/>
  </xdr:twoCellAnchor>
  <xdr:twoCellAnchor>
    <xdr:from>
      <xdr:col>16</xdr:col>
      <xdr:colOff>7924</xdr:colOff>
      <xdr:row>171</xdr:row>
      <xdr:rowOff>9601</xdr:rowOff>
    </xdr:from>
    <xdr:to>
      <xdr:col>23</xdr:col>
      <xdr:colOff>12700</xdr:colOff>
      <xdr:row>172</xdr:row>
      <xdr:rowOff>177800</xdr:rowOff>
    </xdr:to>
    <xdr:pic>
      <xdr:nvPicPr>
        <xdr:cNvPr id="50" name="Picture 49">
          <a:extLst>
            <a:ext uri="{FF2B5EF4-FFF2-40B4-BE49-F238E27FC236}">
              <a16:creationId xmlns:a16="http://schemas.microsoft.com/office/drawing/2014/main" id="{00000000-0008-0000-0200-000032000000}"/>
            </a:ext>
          </a:extLst>
        </xdr:cNvPr>
        <xdr:cNvPicPr/>
      </xdr:nvPicPr>
      <xdr:blipFill>
        <a:blip xmlns:r="http://schemas.openxmlformats.org/officeDocument/2006/relationships" r:embed="rId11" cstate="print"/>
        <a:stretch>
          <a:fillRect/>
        </a:stretch>
      </xdr:blipFill>
      <xdr:spPr>
        <a:xfrm>
          <a:off x="3265474" y="31480201"/>
          <a:ext cx="519126" cy="396799"/>
        </a:xfrm>
        <a:prstGeom prst="rect">
          <a:avLst/>
        </a:prstGeom>
      </xdr:spPr>
    </xdr:pic>
    <xdr:clientData/>
  </xdr:twoCellAnchor>
  <xdr:twoCellAnchor>
    <xdr:from>
      <xdr:col>0</xdr:col>
      <xdr:colOff>0</xdr:colOff>
      <xdr:row>176</xdr:row>
      <xdr:rowOff>0</xdr:rowOff>
    </xdr:from>
    <xdr:to>
      <xdr:col>6</xdr:col>
      <xdr:colOff>63500</xdr:colOff>
      <xdr:row>176</xdr:row>
      <xdr:rowOff>228600</xdr:rowOff>
    </xdr:to>
    <xdr:pic>
      <xdr:nvPicPr>
        <xdr:cNvPr id="51" name="Picture 50">
          <a:extLst>
            <a:ext uri="{FF2B5EF4-FFF2-40B4-BE49-F238E27FC236}">
              <a16:creationId xmlns:a16="http://schemas.microsoft.com/office/drawing/2014/main" id="{00000000-0008-0000-0200-000033000000}"/>
            </a:ext>
          </a:extLst>
        </xdr:cNvPr>
        <xdr:cNvPicPr/>
      </xdr:nvPicPr>
      <xdr:blipFill>
        <a:blip xmlns:r="http://schemas.openxmlformats.org/officeDocument/2006/relationships" r:embed="rId21" cstate="print"/>
        <a:stretch>
          <a:fillRect/>
        </a:stretch>
      </xdr:blipFill>
      <xdr:spPr>
        <a:xfrm>
          <a:off x="0" y="32423100"/>
          <a:ext cx="1187450" cy="228600"/>
        </a:xfrm>
        <a:prstGeom prst="rect">
          <a:avLst/>
        </a:prstGeom>
      </xdr:spPr>
    </xdr:pic>
    <xdr:clientData/>
  </xdr:twoCellAnchor>
  <xdr:twoCellAnchor>
    <xdr:from>
      <xdr:col>7</xdr:col>
      <xdr:colOff>0</xdr:colOff>
      <xdr:row>176</xdr:row>
      <xdr:rowOff>0</xdr:rowOff>
    </xdr:from>
    <xdr:to>
      <xdr:col>19</xdr:col>
      <xdr:colOff>38100</xdr:colOff>
      <xdr:row>176</xdr:row>
      <xdr:rowOff>228600</xdr:rowOff>
    </xdr:to>
    <xdr:pic>
      <xdr:nvPicPr>
        <xdr:cNvPr id="52" name="Picture 51">
          <a:extLst>
            <a:ext uri="{FF2B5EF4-FFF2-40B4-BE49-F238E27FC236}">
              <a16:creationId xmlns:a16="http://schemas.microsoft.com/office/drawing/2014/main" id="{00000000-0008-0000-0200-000034000000}"/>
            </a:ext>
          </a:extLst>
        </xdr:cNvPr>
        <xdr:cNvPicPr/>
      </xdr:nvPicPr>
      <xdr:blipFill>
        <a:blip xmlns:r="http://schemas.openxmlformats.org/officeDocument/2006/relationships" r:embed="rId22" cstate="print"/>
        <a:stretch>
          <a:fillRect/>
        </a:stretch>
      </xdr:blipFill>
      <xdr:spPr>
        <a:xfrm>
          <a:off x="1190625" y="32423100"/>
          <a:ext cx="2219325" cy="228600"/>
        </a:xfrm>
        <a:prstGeom prst="rect">
          <a:avLst/>
        </a:prstGeom>
      </xdr:spPr>
    </xdr:pic>
    <xdr:clientData/>
  </xdr:twoCellAnchor>
  <xdr:twoCellAnchor>
    <xdr:from>
      <xdr:col>20</xdr:col>
      <xdr:colOff>0</xdr:colOff>
      <xdr:row>176</xdr:row>
      <xdr:rowOff>0</xdr:rowOff>
    </xdr:from>
    <xdr:to>
      <xdr:col>27</xdr:col>
      <xdr:colOff>228600</xdr:colOff>
      <xdr:row>176</xdr:row>
      <xdr:rowOff>228600</xdr:rowOff>
    </xdr:to>
    <xdr:pic>
      <xdr:nvPicPr>
        <xdr:cNvPr id="53" name="Picture 52">
          <a:extLst>
            <a:ext uri="{FF2B5EF4-FFF2-40B4-BE49-F238E27FC236}">
              <a16:creationId xmlns:a16="http://schemas.microsoft.com/office/drawing/2014/main" id="{00000000-0008-0000-0200-000035000000}"/>
            </a:ext>
          </a:extLst>
        </xdr:cNvPr>
        <xdr:cNvPicPr/>
      </xdr:nvPicPr>
      <xdr:blipFill>
        <a:blip xmlns:r="http://schemas.openxmlformats.org/officeDocument/2006/relationships" r:embed="rId23" cstate="print"/>
        <a:stretch>
          <a:fillRect/>
        </a:stretch>
      </xdr:blipFill>
      <xdr:spPr>
        <a:xfrm>
          <a:off x="3419475" y="32423100"/>
          <a:ext cx="1076325" cy="228600"/>
        </a:xfrm>
        <a:prstGeom prst="rect">
          <a:avLst/>
        </a:prstGeom>
      </xdr:spPr>
    </xdr:pic>
    <xdr:clientData/>
  </xdr:twoCellAnchor>
  <xdr:twoCellAnchor>
    <xdr:from>
      <xdr:col>28</xdr:col>
      <xdr:colOff>0</xdr:colOff>
      <xdr:row>176</xdr:row>
      <xdr:rowOff>0</xdr:rowOff>
    </xdr:from>
    <xdr:to>
      <xdr:col>42</xdr:col>
      <xdr:colOff>50800</xdr:colOff>
      <xdr:row>176</xdr:row>
      <xdr:rowOff>228600</xdr:rowOff>
    </xdr:to>
    <xdr:pic>
      <xdr:nvPicPr>
        <xdr:cNvPr id="54" name="Picture 53">
          <a:extLst>
            <a:ext uri="{FF2B5EF4-FFF2-40B4-BE49-F238E27FC236}">
              <a16:creationId xmlns:a16="http://schemas.microsoft.com/office/drawing/2014/main" id="{00000000-0008-0000-0200-000036000000}"/>
            </a:ext>
          </a:extLst>
        </xdr:cNvPr>
        <xdr:cNvPicPr/>
      </xdr:nvPicPr>
      <xdr:blipFill>
        <a:blip xmlns:r="http://schemas.openxmlformats.org/officeDocument/2006/relationships" r:embed="rId24" cstate="print"/>
        <a:stretch>
          <a:fillRect/>
        </a:stretch>
      </xdr:blipFill>
      <xdr:spPr>
        <a:xfrm>
          <a:off x="4495800" y="32423100"/>
          <a:ext cx="2184400" cy="228600"/>
        </a:xfrm>
        <a:prstGeom prst="rect">
          <a:avLst/>
        </a:prstGeom>
      </xdr:spPr>
    </xdr:pic>
    <xdr:clientData/>
  </xdr:twoCellAnchor>
  <xdr:twoCellAnchor>
    <xdr:from>
      <xdr:col>0</xdr:col>
      <xdr:colOff>0</xdr:colOff>
      <xdr:row>177</xdr:row>
      <xdr:rowOff>0</xdr:rowOff>
    </xdr:from>
    <xdr:to>
      <xdr:col>6</xdr:col>
      <xdr:colOff>63500</xdr:colOff>
      <xdr:row>177</xdr:row>
      <xdr:rowOff>228600</xdr:rowOff>
    </xdr:to>
    <xdr:pic>
      <xdr:nvPicPr>
        <xdr:cNvPr id="55" name="Picture 54">
          <a:extLst>
            <a:ext uri="{FF2B5EF4-FFF2-40B4-BE49-F238E27FC236}">
              <a16:creationId xmlns:a16="http://schemas.microsoft.com/office/drawing/2014/main" id="{00000000-0008-0000-0200-000037000000}"/>
            </a:ext>
          </a:extLst>
        </xdr:cNvPr>
        <xdr:cNvPicPr/>
      </xdr:nvPicPr>
      <xdr:blipFill>
        <a:blip xmlns:r="http://schemas.openxmlformats.org/officeDocument/2006/relationships" r:embed="rId25" cstate="print"/>
        <a:stretch>
          <a:fillRect/>
        </a:stretch>
      </xdr:blipFill>
      <xdr:spPr>
        <a:xfrm>
          <a:off x="0" y="32651700"/>
          <a:ext cx="1187450" cy="228600"/>
        </a:xfrm>
        <a:prstGeom prst="rect">
          <a:avLst/>
        </a:prstGeom>
      </xdr:spPr>
    </xdr:pic>
    <xdr:clientData/>
  </xdr:twoCellAnchor>
  <xdr:twoCellAnchor>
    <xdr:from>
      <xdr:col>7</xdr:col>
      <xdr:colOff>0</xdr:colOff>
      <xdr:row>177</xdr:row>
      <xdr:rowOff>0</xdr:rowOff>
    </xdr:from>
    <xdr:to>
      <xdr:col>19</xdr:col>
      <xdr:colOff>38100</xdr:colOff>
      <xdr:row>177</xdr:row>
      <xdr:rowOff>228600</xdr:rowOff>
    </xdr:to>
    <xdr:pic>
      <xdr:nvPicPr>
        <xdr:cNvPr id="56" name="Picture 55">
          <a:extLst>
            <a:ext uri="{FF2B5EF4-FFF2-40B4-BE49-F238E27FC236}">
              <a16:creationId xmlns:a16="http://schemas.microsoft.com/office/drawing/2014/main" id="{00000000-0008-0000-0200-000038000000}"/>
            </a:ext>
          </a:extLst>
        </xdr:cNvPr>
        <xdr:cNvPicPr/>
      </xdr:nvPicPr>
      <xdr:blipFill>
        <a:blip xmlns:r="http://schemas.openxmlformats.org/officeDocument/2006/relationships" r:embed="rId26" cstate="print"/>
        <a:stretch>
          <a:fillRect/>
        </a:stretch>
      </xdr:blipFill>
      <xdr:spPr>
        <a:xfrm>
          <a:off x="1190625" y="32651700"/>
          <a:ext cx="2219325" cy="228600"/>
        </a:xfrm>
        <a:prstGeom prst="rect">
          <a:avLst/>
        </a:prstGeom>
      </xdr:spPr>
    </xdr:pic>
    <xdr:clientData/>
  </xdr:twoCellAnchor>
  <xdr:twoCellAnchor>
    <xdr:from>
      <xdr:col>20</xdr:col>
      <xdr:colOff>0</xdr:colOff>
      <xdr:row>177</xdr:row>
      <xdr:rowOff>0</xdr:rowOff>
    </xdr:from>
    <xdr:to>
      <xdr:col>27</xdr:col>
      <xdr:colOff>228600</xdr:colOff>
      <xdr:row>177</xdr:row>
      <xdr:rowOff>228600</xdr:rowOff>
    </xdr:to>
    <xdr:pic>
      <xdr:nvPicPr>
        <xdr:cNvPr id="57" name="Picture 56">
          <a:extLst>
            <a:ext uri="{FF2B5EF4-FFF2-40B4-BE49-F238E27FC236}">
              <a16:creationId xmlns:a16="http://schemas.microsoft.com/office/drawing/2014/main" id="{00000000-0008-0000-0200-000039000000}"/>
            </a:ext>
          </a:extLst>
        </xdr:cNvPr>
        <xdr:cNvPicPr/>
      </xdr:nvPicPr>
      <xdr:blipFill>
        <a:blip xmlns:r="http://schemas.openxmlformats.org/officeDocument/2006/relationships" r:embed="rId27" cstate="print"/>
        <a:stretch>
          <a:fillRect/>
        </a:stretch>
      </xdr:blipFill>
      <xdr:spPr>
        <a:xfrm>
          <a:off x="3419475" y="32651700"/>
          <a:ext cx="1076325" cy="228600"/>
        </a:xfrm>
        <a:prstGeom prst="rect">
          <a:avLst/>
        </a:prstGeom>
      </xdr:spPr>
    </xdr:pic>
    <xdr:clientData/>
  </xdr:twoCellAnchor>
  <xdr:twoCellAnchor>
    <xdr:from>
      <xdr:col>28</xdr:col>
      <xdr:colOff>0</xdr:colOff>
      <xdr:row>177</xdr:row>
      <xdr:rowOff>0</xdr:rowOff>
    </xdr:from>
    <xdr:to>
      <xdr:col>42</xdr:col>
      <xdr:colOff>50800</xdr:colOff>
      <xdr:row>177</xdr:row>
      <xdr:rowOff>228600</xdr:rowOff>
    </xdr:to>
    <xdr:pic>
      <xdr:nvPicPr>
        <xdr:cNvPr id="58" name="Picture 57">
          <a:extLst>
            <a:ext uri="{FF2B5EF4-FFF2-40B4-BE49-F238E27FC236}">
              <a16:creationId xmlns:a16="http://schemas.microsoft.com/office/drawing/2014/main" id="{00000000-0008-0000-0200-00003A000000}"/>
            </a:ext>
          </a:extLst>
        </xdr:cNvPr>
        <xdr:cNvPicPr/>
      </xdr:nvPicPr>
      <xdr:blipFill>
        <a:blip xmlns:r="http://schemas.openxmlformats.org/officeDocument/2006/relationships" r:embed="rId28" cstate="print"/>
        <a:stretch>
          <a:fillRect/>
        </a:stretch>
      </xdr:blipFill>
      <xdr:spPr>
        <a:xfrm>
          <a:off x="4495800" y="32651700"/>
          <a:ext cx="2184400" cy="228600"/>
        </a:xfrm>
        <a:prstGeom prst="rect">
          <a:avLst/>
        </a:prstGeom>
      </xdr:spPr>
    </xdr:pic>
    <xdr:clientData/>
  </xdr:twoCellAnchor>
  <xdr:twoCellAnchor>
    <xdr:from>
      <xdr:col>16</xdr:col>
      <xdr:colOff>7924</xdr:colOff>
      <xdr:row>195</xdr:row>
      <xdr:rowOff>9601</xdr:rowOff>
    </xdr:from>
    <xdr:to>
      <xdr:col>23</xdr:col>
      <xdr:colOff>12700</xdr:colOff>
      <xdr:row>196</xdr:row>
      <xdr:rowOff>177800</xdr:rowOff>
    </xdr:to>
    <xdr:pic>
      <xdr:nvPicPr>
        <xdr:cNvPr id="59" name="Picture 58">
          <a:extLst>
            <a:ext uri="{FF2B5EF4-FFF2-40B4-BE49-F238E27FC236}">
              <a16:creationId xmlns:a16="http://schemas.microsoft.com/office/drawing/2014/main" id="{00000000-0008-0000-0200-00003B000000}"/>
            </a:ext>
          </a:extLst>
        </xdr:cNvPr>
        <xdr:cNvPicPr/>
      </xdr:nvPicPr>
      <xdr:blipFill>
        <a:blip xmlns:r="http://schemas.openxmlformats.org/officeDocument/2006/relationships" r:embed="rId11" cstate="print"/>
        <a:stretch>
          <a:fillRect/>
        </a:stretch>
      </xdr:blipFill>
      <xdr:spPr>
        <a:xfrm>
          <a:off x="3265474" y="35842651"/>
          <a:ext cx="519126" cy="358699"/>
        </a:xfrm>
        <a:prstGeom prst="rect">
          <a:avLst/>
        </a:prstGeom>
      </xdr:spPr>
    </xdr:pic>
    <xdr:clientData/>
  </xdr:twoCellAnchor>
  <xdr:twoCellAnchor>
    <xdr:from>
      <xdr:col>16</xdr:col>
      <xdr:colOff>7924</xdr:colOff>
      <xdr:row>209</xdr:row>
      <xdr:rowOff>9601</xdr:rowOff>
    </xdr:from>
    <xdr:to>
      <xdr:col>23</xdr:col>
      <xdr:colOff>12700</xdr:colOff>
      <xdr:row>210</xdr:row>
      <xdr:rowOff>177800</xdr:rowOff>
    </xdr:to>
    <xdr:pic>
      <xdr:nvPicPr>
        <xdr:cNvPr id="60" name="Picture 60">
          <a:extLst>
            <a:ext uri="{FF2B5EF4-FFF2-40B4-BE49-F238E27FC236}">
              <a16:creationId xmlns:a16="http://schemas.microsoft.com/office/drawing/2014/main" id="{00000000-0008-0000-0200-00003C000000}"/>
            </a:ext>
          </a:extLst>
        </xdr:cNvPr>
        <xdr:cNvPicPr/>
      </xdr:nvPicPr>
      <xdr:blipFill>
        <a:blip xmlns:r="http://schemas.openxmlformats.org/officeDocument/2006/relationships" r:embed="rId11" cstate="print"/>
        <a:stretch>
          <a:fillRect/>
        </a:stretch>
      </xdr:blipFill>
      <xdr:spPr>
        <a:xfrm>
          <a:off x="3265474" y="38509651"/>
          <a:ext cx="519126" cy="358699"/>
        </a:xfrm>
        <a:prstGeom prst="rect">
          <a:avLst/>
        </a:prstGeom>
      </xdr:spPr>
    </xdr:pic>
    <xdr:clientData/>
  </xdr:twoCellAnchor>
  <xdr:twoCellAnchor>
    <xdr:from>
      <xdr:col>16</xdr:col>
      <xdr:colOff>7924</xdr:colOff>
      <xdr:row>223</xdr:row>
      <xdr:rowOff>9601</xdr:rowOff>
    </xdr:from>
    <xdr:to>
      <xdr:col>23</xdr:col>
      <xdr:colOff>12700</xdr:colOff>
      <xdr:row>224</xdr:row>
      <xdr:rowOff>177800</xdr:rowOff>
    </xdr:to>
    <xdr:pic>
      <xdr:nvPicPr>
        <xdr:cNvPr id="61" name="Picture 61">
          <a:extLst>
            <a:ext uri="{FF2B5EF4-FFF2-40B4-BE49-F238E27FC236}">
              <a16:creationId xmlns:a16="http://schemas.microsoft.com/office/drawing/2014/main" id="{00000000-0008-0000-0200-00003D000000}"/>
            </a:ext>
          </a:extLst>
        </xdr:cNvPr>
        <xdr:cNvPicPr/>
      </xdr:nvPicPr>
      <xdr:blipFill>
        <a:blip xmlns:r="http://schemas.openxmlformats.org/officeDocument/2006/relationships" r:embed="rId11" cstate="print"/>
        <a:stretch>
          <a:fillRect/>
        </a:stretch>
      </xdr:blipFill>
      <xdr:spPr>
        <a:xfrm>
          <a:off x="3265474" y="42586351"/>
          <a:ext cx="519126" cy="358699"/>
        </a:xfrm>
        <a:prstGeom prst="rect">
          <a:avLst/>
        </a:prstGeom>
      </xdr:spPr>
    </xdr:pic>
    <xdr:clientData/>
  </xdr:twoCellAnchor>
  <xdr:twoCellAnchor>
    <xdr:from>
      <xdr:col>16</xdr:col>
      <xdr:colOff>7924</xdr:colOff>
      <xdr:row>249</xdr:row>
      <xdr:rowOff>9601</xdr:rowOff>
    </xdr:from>
    <xdr:to>
      <xdr:col>23</xdr:col>
      <xdr:colOff>12700</xdr:colOff>
      <xdr:row>250</xdr:row>
      <xdr:rowOff>177800</xdr:rowOff>
    </xdr:to>
    <xdr:pic>
      <xdr:nvPicPr>
        <xdr:cNvPr id="62" name="Picture 62">
          <a:extLst>
            <a:ext uri="{FF2B5EF4-FFF2-40B4-BE49-F238E27FC236}">
              <a16:creationId xmlns:a16="http://schemas.microsoft.com/office/drawing/2014/main" id="{00000000-0008-0000-0200-00003E000000}"/>
            </a:ext>
          </a:extLst>
        </xdr:cNvPr>
        <xdr:cNvPicPr/>
      </xdr:nvPicPr>
      <xdr:blipFill>
        <a:blip xmlns:r="http://schemas.openxmlformats.org/officeDocument/2006/relationships" r:embed="rId11" cstate="print"/>
        <a:stretch>
          <a:fillRect/>
        </a:stretch>
      </xdr:blipFill>
      <xdr:spPr>
        <a:xfrm>
          <a:off x="3265474" y="47539351"/>
          <a:ext cx="519126" cy="358699"/>
        </a:xfrm>
        <a:prstGeom prst="rect">
          <a:avLst/>
        </a:prstGeom>
      </xdr:spPr>
    </xdr:pic>
    <xdr:clientData/>
  </xdr:twoCellAnchor>
  <xdr:twoCellAnchor>
    <xdr:from>
      <xdr:col>16</xdr:col>
      <xdr:colOff>7924</xdr:colOff>
      <xdr:row>183</xdr:row>
      <xdr:rowOff>9601</xdr:rowOff>
    </xdr:from>
    <xdr:to>
      <xdr:col>23</xdr:col>
      <xdr:colOff>12700</xdr:colOff>
      <xdr:row>184</xdr:row>
      <xdr:rowOff>177800</xdr:rowOff>
    </xdr:to>
    <xdr:pic>
      <xdr:nvPicPr>
        <xdr:cNvPr id="63" name="Picture 63">
          <a:extLst>
            <a:ext uri="{FF2B5EF4-FFF2-40B4-BE49-F238E27FC236}">
              <a16:creationId xmlns:a16="http://schemas.microsoft.com/office/drawing/2014/main" id="{00000000-0008-0000-0200-00003F000000}"/>
            </a:ext>
          </a:extLst>
        </xdr:cNvPr>
        <xdr:cNvPicPr/>
      </xdr:nvPicPr>
      <xdr:blipFill>
        <a:blip xmlns:r="http://schemas.openxmlformats.org/officeDocument/2006/relationships" r:embed="rId11" cstate="print"/>
        <a:stretch>
          <a:fillRect/>
        </a:stretch>
      </xdr:blipFill>
      <xdr:spPr>
        <a:xfrm>
          <a:off x="3265474" y="33556651"/>
          <a:ext cx="519126" cy="358699"/>
        </a:xfrm>
        <a:prstGeom prst="rect">
          <a:avLst/>
        </a:prstGeom>
      </xdr:spPr>
    </xdr:pic>
    <xdr:clientData/>
  </xdr:twoCellAnchor>
  <xdr:twoCellAnchor>
    <xdr:from>
      <xdr:col>16</xdr:col>
      <xdr:colOff>7924</xdr:colOff>
      <xdr:row>187</xdr:row>
      <xdr:rowOff>9601</xdr:rowOff>
    </xdr:from>
    <xdr:to>
      <xdr:col>23</xdr:col>
      <xdr:colOff>12700</xdr:colOff>
      <xdr:row>188</xdr:row>
      <xdr:rowOff>177800</xdr:rowOff>
    </xdr:to>
    <xdr:pic>
      <xdr:nvPicPr>
        <xdr:cNvPr id="64" name="Picture 64">
          <a:extLst>
            <a:ext uri="{FF2B5EF4-FFF2-40B4-BE49-F238E27FC236}">
              <a16:creationId xmlns:a16="http://schemas.microsoft.com/office/drawing/2014/main" id="{00000000-0008-0000-0200-000040000000}"/>
            </a:ext>
          </a:extLst>
        </xdr:cNvPr>
        <xdr:cNvPicPr/>
      </xdr:nvPicPr>
      <xdr:blipFill>
        <a:blip xmlns:r="http://schemas.openxmlformats.org/officeDocument/2006/relationships" r:embed="rId11" cstate="print"/>
        <a:stretch>
          <a:fillRect/>
        </a:stretch>
      </xdr:blipFill>
      <xdr:spPr>
        <a:xfrm>
          <a:off x="3265474" y="34318651"/>
          <a:ext cx="519126" cy="358699"/>
        </a:xfrm>
        <a:prstGeom prst="rect">
          <a:avLst/>
        </a:prstGeom>
      </xdr:spPr>
    </xdr:pic>
    <xdr:clientData/>
  </xdr:twoCellAnchor>
  <xdr:twoCellAnchor>
    <xdr:from>
      <xdr:col>16</xdr:col>
      <xdr:colOff>7924</xdr:colOff>
      <xdr:row>191</xdr:row>
      <xdr:rowOff>9601</xdr:rowOff>
    </xdr:from>
    <xdr:to>
      <xdr:col>23</xdr:col>
      <xdr:colOff>12700</xdr:colOff>
      <xdr:row>192</xdr:row>
      <xdr:rowOff>177800</xdr:rowOff>
    </xdr:to>
    <xdr:pic>
      <xdr:nvPicPr>
        <xdr:cNvPr id="65" name="Picture 65">
          <a:extLst>
            <a:ext uri="{FF2B5EF4-FFF2-40B4-BE49-F238E27FC236}">
              <a16:creationId xmlns:a16="http://schemas.microsoft.com/office/drawing/2014/main" id="{00000000-0008-0000-0200-000041000000}"/>
            </a:ext>
          </a:extLst>
        </xdr:cNvPr>
        <xdr:cNvPicPr/>
      </xdr:nvPicPr>
      <xdr:blipFill>
        <a:blip xmlns:r="http://schemas.openxmlformats.org/officeDocument/2006/relationships" r:embed="rId11" cstate="print"/>
        <a:stretch>
          <a:fillRect/>
        </a:stretch>
      </xdr:blipFill>
      <xdr:spPr>
        <a:xfrm>
          <a:off x="3265474" y="35080651"/>
          <a:ext cx="519126" cy="358699"/>
        </a:xfrm>
        <a:prstGeom prst="rect">
          <a:avLst/>
        </a:prstGeom>
      </xdr:spPr>
    </xdr:pic>
    <xdr:clientData/>
  </xdr:twoCellAnchor>
  <xdr:twoCellAnchor>
    <xdr:from>
      <xdr:col>16</xdr:col>
      <xdr:colOff>7924</xdr:colOff>
      <xdr:row>201</xdr:row>
      <xdr:rowOff>9601</xdr:rowOff>
    </xdr:from>
    <xdr:to>
      <xdr:col>23</xdr:col>
      <xdr:colOff>12700</xdr:colOff>
      <xdr:row>202</xdr:row>
      <xdr:rowOff>177800</xdr:rowOff>
    </xdr:to>
    <xdr:pic>
      <xdr:nvPicPr>
        <xdr:cNvPr id="66" name="Picture 66">
          <a:extLst>
            <a:ext uri="{FF2B5EF4-FFF2-40B4-BE49-F238E27FC236}">
              <a16:creationId xmlns:a16="http://schemas.microsoft.com/office/drawing/2014/main" id="{00000000-0008-0000-0200-000042000000}"/>
            </a:ext>
          </a:extLst>
        </xdr:cNvPr>
        <xdr:cNvPicPr/>
      </xdr:nvPicPr>
      <xdr:blipFill>
        <a:blip xmlns:r="http://schemas.openxmlformats.org/officeDocument/2006/relationships" r:embed="rId11" cstate="print"/>
        <a:stretch>
          <a:fillRect/>
        </a:stretch>
      </xdr:blipFill>
      <xdr:spPr>
        <a:xfrm>
          <a:off x="3265474" y="36985651"/>
          <a:ext cx="519126" cy="358699"/>
        </a:xfrm>
        <a:prstGeom prst="rect">
          <a:avLst/>
        </a:prstGeom>
      </xdr:spPr>
    </xdr:pic>
    <xdr:clientData/>
  </xdr:twoCellAnchor>
  <xdr:twoCellAnchor>
    <xdr:from>
      <xdr:col>16</xdr:col>
      <xdr:colOff>7924</xdr:colOff>
      <xdr:row>215</xdr:row>
      <xdr:rowOff>9601</xdr:rowOff>
    </xdr:from>
    <xdr:to>
      <xdr:col>23</xdr:col>
      <xdr:colOff>12700</xdr:colOff>
      <xdr:row>216</xdr:row>
      <xdr:rowOff>177800</xdr:rowOff>
    </xdr:to>
    <xdr:pic>
      <xdr:nvPicPr>
        <xdr:cNvPr id="67" name="Picture 67">
          <a:extLst>
            <a:ext uri="{FF2B5EF4-FFF2-40B4-BE49-F238E27FC236}">
              <a16:creationId xmlns:a16="http://schemas.microsoft.com/office/drawing/2014/main" id="{00000000-0008-0000-0200-000043000000}"/>
            </a:ext>
          </a:extLst>
        </xdr:cNvPr>
        <xdr:cNvPicPr/>
      </xdr:nvPicPr>
      <xdr:blipFill>
        <a:blip xmlns:r="http://schemas.openxmlformats.org/officeDocument/2006/relationships" r:embed="rId11" cstate="print"/>
        <a:stretch>
          <a:fillRect/>
        </a:stretch>
      </xdr:blipFill>
      <xdr:spPr>
        <a:xfrm>
          <a:off x="3265474" y="39652651"/>
          <a:ext cx="519126" cy="1768399"/>
        </a:xfrm>
        <a:prstGeom prst="rect">
          <a:avLst/>
        </a:prstGeom>
      </xdr:spPr>
    </xdr:pic>
    <xdr:clientData/>
  </xdr:twoCellAnchor>
  <xdr:twoCellAnchor>
    <xdr:from>
      <xdr:col>16</xdr:col>
      <xdr:colOff>7924</xdr:colOff>
      <xdr:row>229</xdr:row>
      <xdr:rowOff>9601</xdr:rowOff>
    </xdr:from>
    <xdr:to>
      <xdr:col>23</xdr:col>
      <xdr:colOff>12700</xdr:colOff>
      <xdr:row>230</xdr:row>
      <xdr:rowOff>177800</xdr:rowOff>
    </xdr:to>
    <xdr:pic>
      <xdr:nvPicPr>
        <xdr:cNvPr id="68" name="Picture 68">
          <a:extLst>
            <a:ext uri="{FF2B5EF4-FFF2-40B4-BE49-F238E27FC236}">
              <a16:creationId xmlns:a16="http://schemas.microsoft.com/office/drawing/2014/main" id="{00000000-0008-0000-0200-000044000000}"/>
            </a:ext>
          </a:extLst>
        </xdr:cNvPr>
        <xdr:cNvPicPr/>
      </xdr:nvPicPr>
      <xdr:blipFill>
        <a:blip xmlns:r="http://schemas.openxmlformats.org/officeDocument/2006/relationships" r:embed="rId11" cstate="print"/>
        <a:stretch>
          <a:fillRect/>
        </a:stretch>
      </xdr:blipFill>
      <xdr:spPr>
        <a:xfrm>
          <a:off x="3265474" y="43729351"/>
          <a:ext cx="519126" cy="358699"/>
        </a:xfrm>
        <a:prstGeom prst="rect">
          <a:avLst/>
        </a:prstGeom>
      </xdr:spPr>
    </xdr:pic>
    <xdr:clientData/>
  </xdr:twoCellAnchor>
  <xdr:twoCellAnchor>
    <xdr:from>
      <xdr:col>16</xdr:col>
      <xdr:colOff>7924</xdr:colOff>
      <xdr:row>233</xdr:row>
      <xdr:rowOff>9601</xdr:rowOff>
    </xdr:from>
    <xdr:to>
      <xdr:col>23</xdr:col>
      <xdr:colOff>12700</xdr:colOff>
      <xdr:row>234</xdr:row>
      <xdr:rowOff>177800</xdr:rowOff>
    </xdr:to>
    <xdr:pic>
      <xdr:nvPicPr>
        <xdr:cNvPr id="69" name="Picture 69">
          <a:extLst>
            <a:ext uri="{FF2B5EF4-FFF2-40B4-BE49-F238E27FC236}">
              <a16:creationId xmlns:a16="http://schemas.microsoft.com/office/drawing/2014/main" id="{00000000-0008-0000-0200-000045000000}"/>
            </a:ext>
          </a:extLst>
        </xdr:cNvPr>
        <xdr:cNvPicPr/>
      </xdr:nvPicPr>
      <xdr:blipFill>
        <a:blip xmlns:r="http://schemas.openxmlformats.org/officeDocument/2006/relationships" r:embed="rId11" cstate="print"/>
        <a:stretch>
          <a:fillRect/>
        </a:stretch>
      </xdr:blipFill>
      <xdr:spPr>
        <a:xfrm>
          <a:off x="3265474" y="44491351"/>
          <a:ext cx="519126" cy="358699"/>
        </a:xfrm>
        <a:prstGeom prst="rect">
          <a:avLst/>
        </a:prstGeom>
      </xdr:spPr>
    </xdr:pic>
    <xdr:clientData/>
  </xdr:twoCellAnchor>
  <xdr:twoCellAnchor>
    <xdr:from>
      <xdr:col>16</xdr:col>
      <xdr:colOff>7924</xdr:colOff>
      <xdr:row>237</xdr:row>
      <xdr:rowOff>9601</xdr:rowOff>
    </xdr:from>
    <xdr:to>
      <xdr:col>23</xdr:col>
      <xdr:colOff>12700</xdr:colOff>
      <xdr:row>238</xdr:row>
      <xdr:rowOff>177800</xdr:rowOff>
    </xdr:to>
    <xdr:pic>
      <xdr:nvPicPr>
        <xdr:cNvPr id="70" name="Picture 70">
          <a:extLst>
            <a:ext uri="{FF2B5EF4-FFF2-40B4-BE49-F238E27FC236}">
              <a16:creationId xmlns:a16="http://schemas.microsoft.com/office/drawing/2014/main" id="{00000000-0008-0000-0200-000046000000}"/>
            </a:ext>
          </a:extLst>
        </xdr:cNvPr>
        <xdr:cNvPicPr/>
      </xdr:nvPicPr>
      <xdr:blipFill>
        <a:blip xmlns:r="http://schemas.openxmlformats.org/officeDocument/2006/relationships" r:embed="rId11" cstate="print"/>
        <a:stretch>
          <a:fillRect/>
        </a:stretch>
      </xdr:blipFill>
      <xdr:spPr>
        <a:xfrm>
          <a:off x="3265474" y="45253351"/>
          <a:ext cx="519126" cy="358699"/>
        </a:xfrm>
        <a:prstGeom prst="rect">
          <a:avLst/>
        </a:prstGeom>
      </xdr:spPr>
    </xdr:pic>
    <xdr:clientData/>
  </xdr:twoCellAnchor>
  <xdr:twoCellAnchor>
    <xdr:from>
      <xdr:col>16</xdr:col>
      <xdr:colOff>7924</xdr:colOff>
      <xdr:row>205</xdr:row>
      <xdr:rowOff>9601</xdr:rowOff>
    </xdr:from>
    <xdr:to>
      <xdr:col>23</xdr:col>
      <xdr:colOff>12700</xdr:colOff>
      <xdr:row>206</xdr:row>
      <xdr:rowOff>177800</xdr:rowOff>
    </xdr:to>
    <xdr:pic>
      <xdr:nvPicPr>
        <xdr:cNvPr id="71" name="Picture 71">
          <a:extLst>
            <a:ext uri="{FF2B5EF4-FFF2-40B4-BE49-F238E27FC236}">
              <a16:creationId xmlns:a16="http://schemas.microsoft.com/office/drawing/2014/main" id="{00000000-0008-0000-0200-000047000000}"/>
            </a:ext>
          </a:extLst>
        </xdr:cNvPr>
        <xdr:cNvPicPr/>
      </xdr:nvPicPr>
      <xdr:blipFill>
        <a:blip xmlns:r="http://schemas.openxmlformats.org/officeDocument/2006/relationships" r:embed="rId11" cstate="print"/>
        <a:stretch>
          <a:fillRect/>
        </a:stretch>
      </xdr:blipFill>
      <xdr:spPr>
        <a:xfrm>
          <a:off x="3265474" y="37747651"/>
          <a:ext cx="519126" cy="358699"/>
        </a:xfrm>
        <a:prstGeom prst="rect">
          <a:avLst/>
        </a:prstGeom>
      </xdr:spPr>
    </xdr:pic>
    <xdr:clientData/>
  </xdr:twoCellAnchor>
  <xdr:twoCellAnchor>
    <xdr:from>
      <xdr:col>16</xdr:col>
      <xdr:colOff>7924</xdr:colOff>
      <xdr:row>219</xdr:row>
      <xdr:rowOff>9601</xdr:rowOff>
    </xdr:from>
    <xdr:to>
      <xdr:col>23</xdr:col>
      <xdr:colOff>12700</xdr:colOff>
      <xdr:row>220</xdr:row>
      <xdr:rowOff>177800</xdr:rowOff>
    </xdr:to>
    <xdr:pic>
      <xdr:nvPicPr>
        <xdr:cNvPr id="72" name="Picture 72">
          <a:extLst>
            <a:ext uri="{FF2B5EF4-FFF2-40B4-BE49-F238E27FC236}">
              <a16:creationId xmlns:a16="http://schemas.microsoft.com/office/drawing/2014/main" id="{00000000-0008-0000-0200-000048000000}"/>
            </a:ext>
          </a:extLst>
        </xdr:cNvPr>
        <xdr:cNvPicPr/>
      </xdr:nvPicPr>
      <xdr:blipFill>
        <a:blip xmlns:r="http://schemas.openxmlformats.org/officeDocument/2006/relationships" r:embed="rId11" cstate="print"/>
        <a:stretch>
          <a:fillRect/>
        </a:stretch>
      </xdr:blipFill>
      <xdr:spPr>
        <a:xfrm>
          <a:off x="3265474" y="41824351"/>
          <a:ext cx="519126" cy="358699"/>
        </a:xfrm>
        <a:prstGeom prst="rect">
          <a:avLst/>
        </a:prstGeom>
      </xdr:spPr>
    </xdr:pic>
    <xdr:clientData/>
  </xdr:twoCellAnchor>
  <xdr:twoCellAnchor>
    <xdr:from>
      <xdr:col>16</xdr:col>
      <xdr:colOff>7924</xdr:colOff>
      <xdr:row>245</xdr:row>
      <xdr:rowOff>9601</xdr:rowOff>
    </xdr:from>
    <xdr:to>
      <xdr:col>23</xdr:col>
      <xdr:colOff>12700</xdr:colOff>
      <xdr:row>246</xdr:row>
      <xdr:rowOff>177800</xdr:rowOff>
    </xdr:to>
    <xdr:pic>
      <xdr:nvPicPr>
        <xdr:cNvPr id="73" name="Picture 73">
          <a:extLst>
            <a:ext uri="{FF2B5EF4-FFF2-40B4-BE49-F238E27FC236}">
              <a16:creationId xmlns:a16="http://schemas.microsoft.com/office/drawing/2014/main" id="{00000000-0008-0000-0200-000049000000}"/>
            </a:ext>
          </a:extLst>
        </xdr:cNvPr>
        <xdr:cNvPicPr/>
      </xdr:nvPicPr>
      <xdr:blipFill>
        <a:blip xmlns:r="http://schemas.openxmlformats.org/officeDocument/2006/relationships" r:embed="rId11" cstate="print"/>
        <a:stretch>
          <a:fillRect/>
        </a:stretch>
      </xdr:blipFill>
      <xdr:spPr>
        <a:xfrm>
          <a:off x="3265474" y="46777351"/>
          <a:ext cx="519126" cy="358699"/>
        </a:xfrm>
        <a:prstGeom prst="rect">
          <a:avLst/>
        </a:prstGeom>
      </xdr:spPr>
    </xdr:pic>
    <xdr:clientData/>
  </xdr:twoCellAnchor>
  <xdr:twoCellAnchor>
    <xdr:from>
      <xdr:col>16</xdr:col>
      <xdr:colOff>7924</xdr:colOff>
      <xdr:row>241</xdr:row>
      <xdr:rowOff>9601</xdr:rowOff>
    </xdr:from>
    <xdr:to>
      <xdr:col>23</xdr:col>
      <xdr:colOff>12700</xdr:colOff>
      <xdr:row>242</xdr:row>
      <xdr:rowOff>177800</xdr:rowOff>
    </xdr:to>
    <xdr:pic>
      <xdr:nvPicPr>
        <xdr:cNvPr id="74" name="Picture 74">
          <a:extLst>
            <a:ext uri="{FF2B5EF4-FFF2-40B4-BE49-F238E27FC236}">
              <a16:creationId xmlns:a16="http://schemas.microsoft.com/office/drawing/2014/main" id="{00000000-0008-0000-0200-00004A000000}"/>
            </a:ext>
          </a:extLst>
        </xdr:cNvPr>
        <xdr:cNvPicPr/>
      </xdr:nvPicPr>
      <xdr:blipFill>
        <a:blip xmlns:r="http://schemas.openxmlformats.org/officeDocument/2006/relationships" r:embed="rId11" cstate="print"/>
        <a:stretch>
          <a:fillRect/>
        </a:stretch>
      </xdr:blipFill>
      <xdr:spPr>
        <a:xfrm>
          <a:off x="3265474" y="46015351"/>
          <a:ext cx="519126" cy="35869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1</xdr:row>
      <xdr:rowOff>0</xdr:rowOff>
    </xdr:from>
    <xdr:to>
      <xdr:col>6</xdr:col>
      <xdr:colOff>8826</xdr:colOff>
      <xdr:row>4</xdr:row>
      <xdr:rowOff>50800</xdr:rowOff>
    </xdr:to>
    <xdr:pic>
      <xdr:nvPicPr>
        <xdr:cNvPr id="2" name="Picture 1">
          <a:extLst>
            <a:ext uri="{FF2B5EF4-FFF2-40B4-BE49-F238E27FC236}">
              <a16:creationId xmlns:a16="http://schemas.microsoft.com/office/drawing/2014/main" id="{B505CC9B-EA87-497C-9F27-61ED1FAE5224}"/>
            </a:ext>
          </a:extLst>
        </xdr:cNvPr>
        <xdr:cNvPicPr/>
      </xdr:nvPicPr>
      <xdr:blipFill>
        <a:blip xmlns:r="http://schemas.openxmlformats.org/officeDocument/2006/relationships" r:embed="rId1" cstate="print"/>
        <a:stretch>
          <a:fillRect/>
        </a:stretch>
      </xdr:blipFill>
      <xdr:spPr>
        <a:xfrm>
          <a:off x="95250" y="190500"/>
          <a:ext cx="1037526" cy="631825"/>
        </a:xfrm>
        <a:prstGeom prst="rect">
          <a:avLst/>
        </a:prstGeom>
      </xdr:spPr>
    </xdr:pic>
    <xdr:clientData/>
  </xdr:twoCellAnchor>
  <xdr:twoCellAnchor>
    <xdr:from>
      <xdr:col>11</xdr:col>
      <xdr:colOff>8445</xdr:colOff>
      <xdr:row>28</xdr:row>
      <xdr:rowOff>9601</xdr:rowOff>
    </xdr:from>
    <xdr:to>
      <xdr:col>13</xdr:col>
      <xdr:colOff>241300</xdr:colOff>
      <xdr:row>29</xdr:row>
      <xdr:rowOff>177800</xdr:rowOff>
    </xdr:to>
    <xdr:pic>
      <xdr:nvPicPr>
        <xdr:cNvPr id="3" name="Picture 2">
          <a:extLst>
            <a:ext uri="{FF2B5EF4-FFF2-40B4-BE49-F238E27FC236}">
              <a16:creationId xmlns:a16="http://schemas.microsoft.com/office/drawing/2014/main" id="{99701C69-B6AD-4A96-913E-BD8804DB0608}"/>
            </a:ext>
          </a:extLst>
        </xdr:cNvPr>
        <xdr:cNvPicPr/>
      </xdr:nvPicPr>
      <xdr:blipFill>
        <a:blip xmlns:r="http://schemas.openxmlformats.org/officeDocument/2006/relationships" r:embed="rId2" cstate="print"/>
        <a:stretch>
          <a:fillRect/>
        </a:stretch>
      </xdr:blipFill>
      <xdr:spPr>
        <a:xfrm>
          <a:off x="2675445" y="5353126"/>
          <a:ext cx="518605" cy="396799"/>
        </a:xfrm>
        <a:prstGeom prst="rect">
          <a:avLst/>
        </a:prstGeom>
      </xdr:spPr>
    </xdr:pic>
    <xdr:clientData/>
  </xdr:twoCellAnchor>
  <xdr:twoCellAnchor>
    <xdr:from>
      <xdr:col>11</xdr:col>
      <xdr:colOff>8445</xdr:colOff>
      <xdr:row>32</xdr:row>
      <xdr:rowOff>9601</xdr:rowOff>
    </xdr:from>
    <xdr:to>
      <xdr:col>13</xdr:col>
      <xdr:colOff>241300</xdr:colOff>
      <xdr:row>33</xdr:row>
      <xdr:rowOff>177800</xdr:rowOff>
    </xdr:to>
    <xdr:pic>
      <xdr:nvPicPr>
        <xdr:cNvPr id="4" name="Picture 3">
          <a:extLst>
            <a:ext uri="{FF2B5EF4-FFF2-40B4-BE49-F238E27FC236}">
              <a16:creationId xmlns:a16="http://schemas.microsoft.com/office/drawing/2014/main" id="{BCF63F1E-22B7-447F-AA33-F3428A491B79}"/>
            </a:ext>
          </a:extLst>
        </xdr:cNvPr>
        <xdr:cNvPicPr/>
      </xdr:nvPicPr>
      <xdr:blipFill>
        <a:blip xmlns:r="http://schemas.openxmlformats.org/officeDocument/2006/relationships" r:embed="rId2" cstate="print"/>
        <a:stretch>
          <a:fillRect/>
        </a:stretch>
      </xdr:blipFill>
      <xdr:spPr>
        <a:xfrm>
          <a:off x="2675445" y="6143701"/>
          <a:ext cx="518605" cy="396799"/>
        </a:xfrm>
        <a:prstGeom prst="rect">
          <a:avLst/>
        </a:prstGeom>
      </xdr:spPr>
    </xdr:pic>
    <xdr:clientData/>
  </xdr:twoCellAnchor>
  <xdr:twoCellAnchor>
    <xdr:from>
      <xdr:col>11</xdr:col>
      <xdr:colOff>8445</xdr:colOff>
      <xdr:row>36</xdr:row>
      <xdr:rowOff>9601</xdr:rowOff>
    </xdr:from>
    <xdr:to>
      <xdr:col>13</xdr:col>
      <xdr:colOff>241300</xdr:colOff>
      <xdr:row>37</xdr:row>
      <xdr:rowOff>177800</xdr:rowOff>
    </xdr:to>
    <xdr:pic>
      <xdr:nvPicPr>
        <xdr:cNvPr id="5" name="Picture 4">
          <a:extLst>
            <a:ext uri="{FF2B5EF4-FFF2-40B4-BE49-F238E27FC236}">
              <a16:creationId xmlns:a16="http://schemas.microsoft.com/office/drawing/2014/main" id="{DFE4B467-1AFB-44BD-9A6E-6C1BAE9BAE79}"/>
            </a:ext>
          </a:extLst>
        </xdr:cNvPr>
        <xdr:cNvPicPr/>
      </xdr:nvPicPr>
      <xdr:blipFill>
        <a:blip xmlns:r="http://schemas.openxmlformats.org/officeDocument/2006/relationships" r:embed="rId2" cstate="print"/>
        <a:stretch>
          <a:fillRect/>
        </a:stretch>
      </xdr:blipFill>
      <xdr:spPr>
        <a:xfrm>
          <a:off x="2675445" y="6934276"/>
          <a:ext cx="518605" cy="396799"/>
        </a:xfrm>
        <a:prstGeom prst="rect">
          <a:avLst/>
        </a:prstGeom>
      </xdr:spPr>
    </xdr:pic>
    <xdr:clientData/>
  </xdr:twoCellAnchor>
  <xdr:twoCellAnchor>
    <xdr:from>
      <xdr:col>0</xdr:col>
      <xdr:colOff>0</xdr:colOff>
      <xdr:row>42</xdr:row>
      <xdr:rowOff>0</xdr:rowOff>
    </xdr:from>
    <xdr:to>
      <xdr:col>4</xdr:col>
      <xdr:colOff>190500</xdr:colOff>
      <xdr:row>42</xdr:row>
      <xdr:rowOff>228600</xdr:rowOff>
    </xdr:to>
    <xdr:pic>
      <xdr:nvPicPr>
        <xdr:cNvPr id="6" name="Picture 5">
          <a:extLst>
            <a:ext uri="{FF2B5EF4-FFF2-40B4-BE49-F238E27FC236}">
              <a16:creationId xmlns:a16="http://schemas.microsoft.com/office/drawing/2014/main" id="{42960B70-89FD-47C0-913B-6E000BDF4140}"/>
            </a:ext>
          </a:extLst>
        </xdr:cNvPr>
        <xdr:cNvPicPr/>
      </xdr:nvPicPr>
      <xdr:blipFill>
        <a:blip xmlns:r="http://schemas.openxmlformats.org/officeDocument/2006/relationships" r:embed="rId3" cstate="print"/>
        <a:stretch>
          <a:fillRect/>
        </a:stretch>
      </xdr:blipFill>
      <xdr:spPr>
        <a:xfrm>
          <a:off x="0" y="7810500"/>
          <a:ext cx="1076325" cy="228600"/>
        </a:xfrm>
        <a:prstGeom prst="rect">
          <a:avLst/>
        </a:prstGeom>
      </xdr:spPr>
    </xdr:pic>
    <xdr:clientData/>
  </xdr:twoCellAnchor>
  <xdr:twoCellAnchor>
    <xdr:from>
      <xdr:col>5</xdr:col>
      <xdr:colOff>0</xdr:colOff>
      <xdr:row>42</xdr:row>
      <xdr:rowOff>0</xdr:rowOff>
    </xdr:from>
    <xdr:to>
      <xdr:col>18</xdr:col>
      <xdr:colOff>76200</xdr:colOff>
      <xdr:row>42</xdr:row>
      <xdr:rowOff>228600</xdr:rowOff>
    </xdr:to>
    <xdr:pic>
      <xdr:nvPicPr>
        <xdr:cNvPr id="7" name="Picture 6">
          <a:extLst>
            <a:ext uri="{FF2B5EF4-FFF2-40B4-BE49-F238E27FC236}">
              <a16:creationId xmlns:a16="http://schemas.microsoft.com/office/drawing/2014/main" id="{FF08E7B0-9481-4140-9D66-5A740E3AF475}"/>
            </a:ext>
          </a:extLst>
        </xdr:cNvPr>
        <xdr:cNvPicPr/>
      </xdr:nvPicPr>
      <xdr:blipFill>
        <a:blip xmlns:r="http://schemas.openxmlformats.org/officeDocument/2006/relationships" r:embed="rId4" cstate="print"/>
        <a:stretch>
          <a:fillRect/>
        </a:stretch>
      </xdr:blipFill>
      <xdr:spPr>
        <a:xfrm>
          <a:off x="1076325" y="7810500"/>
          <a:ext cx="2286000" cy="228600"/>
        </a:xfrm>
        <a:prstGeom prst="rect">
          <a:avLst/>
        </a:prstGeom>
      </xdr:spPr>
    </xdr:pic>
    <xdr:clientData/>
  </xdr:twoCellAnchor>
  <xdr:twoCellAnchor>
    <xdr:from>
      <xdr:col>19</xdr:col>
      <xdr:colOff>0</xdr:colOff>
      <xdr:row>42</xdr:row>
      <xdr:rowOff>0</xdr:rowOff>
    </xdr:from>
    <xdr:to>
      <xdr:col>29</xdr:col>
      <xdr:colOff>50800</xdr:colOff>
      <xdr:row>42</xdr:row>
      <xdr:rowOff>228600</xdr:rowOff>
    </xdr:to>
    <xdr:pic>
      <xdr:nvPicPr>
        <xdr:cNvPr id="8" name="Picture 7">
          <a:extLst>
            <a:ext uri="{FF2B5EF4-FFF2-40B4-BE49-F238E27FC236}">
              <a16:creationId xmlns:a16="http://schemas.microsoft.com/office/drawing/2014/main" id="{15FB4141-D789-4B1E-B9F6-E59373BD7F56}"/>
            </a:ext>
          </a:extLst>
        </xdr:cNvPr>
        <xdr:cNvPicPr/>
      </xdr:nvPicPr>
      <xdr:blipFill>
        <a:blip xmlns:r="http://schemas.openxmlformats.org/officeDocument/2006/relationships" r:embed="rId5" cstate="print"/>
        <a:stretch>
          <a:fillRect/>
        </a:stretch>
      </xdr:blipFill>
      <xdr:spPr>
        <a:xfrm>
          <a:off x="3371850" y="7810500"/>
          <a:ext cx="1270000" cy="228600"/>
        </a:xfrm>
        <a:prstGeom prst="rect">
          <a:avLst/>
        </a:prstGeom>
      </xdr:spPr>
    </xdr:pic>
    <xdr:clientData/>
  </xdr:twoCellAnchor>
  <xdr:twoCellAnchor>
    <xdr:from>
      <xdr:col>30</xdr:col>
      <xdr:colOff>0</xdr:colOff>
      <xdr:row>42</xdr:row>
      <xdr:rowOff>0</xdr:rowOff>
    </xdr:from>
    <xdr:to>
      <xdr:col>44</xdr:col>
      <xdr:colOff>254000</xdr:colOff>
      <xdr:row>42</xdr:row>
      <xdr:rowOff>228600</xdr:rowOff>
    </xdr:to>
    <xdr:pic>
      <xdr:nvPicPr>
        <xdr:cNvPr id="9" name="Picture 8">
          <a:extLst>
            <a:ext uri="{FF2B5EF4-FFF2-40B4-BE49-F238E27FC236}">
              <a16:creationId xmlns:a16="http://schemas.microsoft.com/office/drawing/2014/main" id="{CDD60EFC-3463-4695-A851-0F972382B485}"/>
            </a:ext>
          </a:extLst>
        </xdr:cNvPr>
        <xdr:cNvPicPr/>
      </xdr:nvPicPr>
      <xdr:blipFill>
        <a:blip xmlns:r="http://schemas.openxmlformats.org/officeDocument/2006/relationships" r:embed="rId6" cstate="print"/>
        <a:stretch>
          <a:fillRect/>
        </a:stretch>
      </xdr:blipFill>
      <xdr:spPr>
        <a:xfrm>
          <a:off x="4638675" y="7810500"/>
          <a:ext cx="2292350" cy="228600"/>
        </a:xfrm>
        <a:prstGeom prst="rect">
          <a:avLst/>
        </a:prstGeom>
      </xdr:spPr>
    </xdr:pic>
    <xdr:clientData/>
  </xdr:twoCellAnchor>
  <xdr:twoCellAnchor>
    <xdr:from>
      <xdr:col>0</xdr:col>
      <xdr:colOff>0</xdr:colOff>
      <xdr:row>43</xdr:row>
      <xdr:rowOff>0</xdr:rowOff>
    </xdr:from>
    <xdr:to>
      <xdr:col>4</xdr:col>
      <xdr:colOff>190500</xdr:colOff>
      <xdr:row>43</xdr:row>
      <xdr:rowOff>228600</xdr:rowOff>
    </xdr:to>
    <xdr:pic>
      <xdr:nvPicPr>
        <xdr:cNvPr id="10" name="Picture 9">
          <a:extLst>
            <a:ext uri="{FF2B5EF4-FFF2-40B4-BE49-F238E27FC236}">
              <a16:creationId xmlns:a16="http://schemas.microsoft.com/office/drawing/2014/main" id="{E2484673-1A69-4EDF-99E3-FE92A4C08009}"/>
            </a:ext>
          </a:extLst>
        </xdr:cNvPr>
        <xdr:cNvPicPr/>
      </xdr:nvPicPr>
      <xdr:blipFill>
        <a:blip xmlns:r="http://schemas.openxmlformats.org/officeDocument/2006/relationships" r:embed="rId7" cstate="print"/>
        <a:stretch>
          <a:fillRect/>
        </a:stretch>
      </xdr:blipFill>
      <xdr:spPr>
        <a:xfrm>
          <a:off x="0" y="8058150"/>
          <a:ext cx="1076325" cy="228600"/>
        </a:xfrm>
        <a:prstGeom prst="rect">
          <a:avLst/>
        </a:prstGeom>
      </xdr:spPr>
    </xdr:pic>
    <xdr:clientData/>
  </xdr:twoCellAnchor>
  <xdr:twoCellAnchor>
    <xdr:from>
      <xdr:col>5</xdr:col>
      <xdr:colOff>0</xdr:colOff>
      <xdr:row>43</xdr:row>
      <xdr:rowOff>0</xdr:rowOff>
    </xdr:from>
    <xdr:to>
      <xdr:col>18</xdr:col>
      <xdr:colOff>76200</xdr:colOff>
      <xdr:row>43</xdr:row>
      <xdr:rowOff>228600</xdr:rowOff>
    </xdr:to>
    <xdr:pic>
      <xdr:nvPicPr>
        <xdr:cNvPr id="11" name="Picture 10">
          <a:extLst>
            <a:ext uri="{FF2B5EF4-FFF2-40B4-BE49-F238E27FC236}">
              <a16:creationId xmlns:a16="http://schemas.microsoft.com/office/drawing/2014/main" id="{E13934D3-CCE0-414C-8F54-8E91EE5B368F}"/>
            </a:ext>
          </a:extLst>
        </xdr:cNvPr>
        <xdr:cNvPicPr/>
      </xdr:nvPicPr>
      <xdr:blipFill>
        <a:blip xmlns:r="http://schemas.openxmlformats.org/officeDocument/2006/relationships" r:embed="rId8" cstate="print"/>
        <a:stretch>
          <a:fillRect/>
        </a:stretch>
      </xdr:blipFill>
      <xdr:spPr>
        <a:xfrm>
          <a:off x="1076325" y="8058150"/>
          <a:ext cx="2286000" cy="228600"/>
        </a:xfrm>
        <a:prstGeom prst="rect">
          <a:avLst/>
        </a:prstGeom>
      </xdr:spPr>
    </xdr:pic>
    <xdr:clientData/>
  </xdr:twoCellAnchor>
  <xdr:twoCellAnchor>
    <xdr:from>
      <xdr:col>19</xdr:col>
      <xdr:colOff>0</xdr:colOff>
      <xdr:row>43</xdr:row>
      <xdr:rowOff>0</xdr:rowOff>
    </xdr:from>
    <xdr:to>
      <xdr:col>29</xdr:col>
      <xdr:colOff>50800</xdr:colOff>
      <xdr:row>43</xdr:row>
      <xdr:rowOff>228600</xdr:rowOff>
    </xdr:to>
    <xdr:pic>
      <xdr:nvPicPr>
        <xdr:cNvPr id="12" name="Picture 11">
          <a:extLst>
            <a:ext uri="{FF2B5EF4-FFF2-40B4-BE49-F238E27FC236}">
              <a16:creationId xmlns:a16="http://schemas.microsoft.com/office/drawing/2014/main" id="{4A42686B-03D2-4FFD-82B5-A5AA36D20EE7}"/>
            </a:ext>
          </a:extLst>
        </xdr:cNvPr>
        <xdr:cNvPicPr/>
      </xdr:nvPicPr>
      <xdr:blipFill>
        <a:blip xmlns:r="http://schemas.openxmlformats.org/officeDocument/2006/relationships" r:embed="rId9" cstate="print"/>
        <a:stretch>
          <a:fillRect/>
        </a:stretch>
      </xdr:blipFill>
      <xdr:spPr>
        <a:xfrm>
          <a:off x="3371850" y="8058150"/>
          <a:ext cx="1270000" cy="228600"/>
        </a:xfrm>
        <a:prstGeom prst="rect">
          <a:avLst/>
        </a:prstGeom>
      </xdr:spPr>
    </xdr:pic>
    <xdr:clientData/>
  </xdr:twoCellAnchor>
  <xdr:twoCellAnchor>
    <xdr:from>
      <xdr:col>30</xdr:col>
      <xdr:colOff>0</xdr:colOff>
      <xdr:row>43</xdr:row>
      <xdr:rowOff>0</xdr:rowOff>
    </xdr:from>
    <xdr:to>
      <xdr:col>44</xdr:col>
      <xdr:colOff>254000</xdr:colOff>
      <xdr:row>43</xdr:row>
      <xdr:rowOff>228600</xdr:rowOff>
    </xdr:to>
    <xdr:pic>
      <xdr:nvPicPr>
        <xdr:cNvPr id="13" name="Picture 12">
          <a:extLst>
            <a:ext uri="{FF2B5EF4-FFF2-40B4-BE49-F238E27FC236}">
              <a16:creationId xmlns:a16="http://schemas.microsoft.com/office/drawing/2014/main" id="{2E12D75A-5DBC-47E4-A43E-5A0F856A69A2}"/>
            </a:ext>
          </a:extLst>
        </xdr:cNvPr>
        <xdr:cNvPicPr/>
      </xdr:nvPicPr>
      <xdr:blipFill>
        <a:blip xmlns:r="http://schemas.openxmlformats.org/officeDocument/2006/relationships" r:embed="rId10" cstate="print"/>
        <a:stretch>
          <a:fillRect/>
        </a:stretch>
      </xdr:blipFill>
      <xdr:spPr>
        <a:xfrm>
          <a:off x="4638675" y="8058150"/>
          <a:ext cx="2292350" cy="228600"/>
        </a:xfrm>
        <a:prstGeom prst="rect">
          <a:avLst/>
        </a:prstGeom>
      </xdr:spPr>
    </xdr:pic>
    <xdr:clientData/>
  </xdr:twoCellAnchor>
  <xdr:twoCellAnchor>
    <xdr:from>
      <xdr:col>12</xdr:col>
      <xdr:colOff>9144</xdr:colOff>
      <xdr:row>50</xdr:row>
      <xdr:rowOff>8763</xdr:rowOff>
    </xdr:from>
    <xdr:to>
      <xdr:col>16</xdr:col>
      <xdr:colOff>25400</xdr:colOff>
      <xdr:row>52</xdr:row>
      <xdr:rowOff>127000</xdr:rowOff>
    </xdr:to>
    <xdr:pic>
      <xdr:nvPicPr>
        <xdr:cNvPr id="14" name="Picture 13">
          <a:extLst>
            <a:ext uri="{FF2B5EF4-FFF2-40B4-BE49-F238E27FC236}">
              <a16:creationId xmlns:a16="http://schemas.microsoft.com/office/drawing/2014/main" id="{32E6D086-66B7-477E-9A46-72DF2AF1CC60}"/>
            </a:ext>
          </a:extLst>
        </xdr:cNvPr>
        <xdr:cNvPicPr/>
      </xdr:nvPicPr>
      <xdr:blipFill>
        <a:blip xmlns:r="http://schemas.openxmlformats.org/officeDocument/2006/relationships" r:embed="rId11" cstate="print"/>
        <a:stretch>
          <a:fillRect/>
        </a:stretch>
      </xdr:blipFill>
      <xdr:spPr>
        <a:xfrm>
          <a:off x="2771394" y="9124188"/>
          <a:ext cx="511556" cy="384937"/>
        </a:xfrm>
        <a:prstGeom prst="rect">
          <a:avLst/>
        </a:prstGeom>
      </xdr:spPr>
    </xdr:pic>
    <xdr:clientData/>
  </xdr:twoCellAnchor>
  <xdr:twoCellAnchor>
    <xdr:from>
      <xdr:col>12</xdr:col>
      <xdr:colOff>9144</xdr:colOff>
      <xdr:row>53</xdr:row>
      <xdr:rowOff>8763</xdr:rowOff>
    </xdr:from>
    <xdr:to>
      <xdr:col>16</xdr:col>
      <xdr:colOff>25400</xdr:colOff>
      <xdr:row>55</xdr:row>
      <xdr:rowOff>127000</xdr:rowOff>
    </xdr:to>
    <xdr:pic>
      <xdr:nvPicPr>
        <xdr:cNvPr id="15" name="Picture 14">
          <a:extLst>
            <a:ext uri="{FF2B5EF4-FFF2-40B4-BE49-F238E27FC236}">
              <a16:creationId xmlns:a16="http://schemas.microsoft.com/office/drawing/2014/main" id="{7085FD02-E84E-4F7B-BE47-E7873EA190DE}"/>
            </a:ext>
          </a:extLst>
        </xdr:cNvPr>
        <xdr:cNvPicPr/>
      </xdr:nvPicPr>
      <xdr:blipFill>
        <a:blip xmlns:r="http://schemas.openxmlformats.org/officeDocument/2006/relationships" r:embed="rId11" cstate="print"/>
        <a:stretch>
          <a:fillRect/>
        </a:stretch>
      </xdr:blipFill>
      <xdr:spPr>
        <a:xfrm>
          <a:off x="2771394" y="9524238"/>
          <a:ext cx="511556" cy="384937"/>
        </a:xfrm>
        <a:prstGeom prst="rect">
          <a:avLst/>
        </a:prstGeom>
      </xdr:spPr>
    </xdr:pic>
    <xdr:clientData/>
  </xdr:twoCellAnchor>
  <xdr:twoCellAnchor>
    <xdr:from>
      <xdr:col>12</xdr:col>
      <xdr:colOff>9144</xdr:colOff>
      <xdr:row>57</xdr:row>
      <xdr:rowOff>8763</xdr:rowOff>
    </xdr:from>
    <xdr:to>
      <xdr:col>16</xdr:col>
      <xdr:colOff>25400</xdr:colOff>
      <xdr:row>59</xdr:row>
      <xdr:rowOff>127000</xdr:rowOff>
    </xdr:to>
    <xdr:pic>
      <xdr:nvPicPr>
        <xdr:cNvPr id="16" name="Picture 15">
          <a:extLst>
            <a:ext uri="{FF2B5EF4-FFF2-40B4-BE49-F238E27FC236}">
              <a16:creationId xmlns:a16="http://schemas.microsoft.com/office/drawing/2014/main" id="{DA3C507D-E20D-48DD-9614-66438E37A5C5}"/>
            </a:ext>
          </a:extLst>
        </xdr:cNvPr>
        <xdr:cNvPicPr/>
      </xdr:nvPicPr>
      <xdr:blipFill>
        <a:blip xmlns:r="http://schemas.openxmlformats.org/officeDocument/2006/relationships" r:embed="rId11" cstate="print"/>
        <a:stretch>
          <a:fillRect/>
        </a:stretch>
      </xdr:blipFill>
      <xdr:spPr>
        <a:xfrm>
          <a:off x="2771394" y="9924288"/>
          <a:ext cx="511556" cy="384937"/>
        </a:xfrm>
        <a:prstGeom prst="rect">
          <a:avLst/>
        </a:prstGeom>
      </xdr:spPr>
    </xdr:pic>
    <xdr:clientData/>
  </xdr:twoCellAnchor>
  <xdr:twoCellAnchor>
    <xdr:from>
      <xdr:col>12</xdr:col>
      <xdr:colOff>9144</xdr:colOff>
      <xdr:row>63</xdr:row>
      <xdr:rowOff>8763</xdr:rowOff>
    </xdr:from>
    <xdr:to>
      <xdr:col>16</xdr:col>
      <xdr:colOff>25400</xdr:colOff>
      <xdr:row>65</xdr:row>
      <xdr:rowOff>127000</xdr:rowOff>
    </xdr:to>
    <xdr:pic>
      <xdr:nvPicPr>
        <xdr:cNvPr id="17" name="Picture 16">
          <a:extLst>
            <a:ext uri="{FF2B5EF4-FFF2-40B4-BE49-F238E27FC236}">
              <a16:creationId xmlns:a16="http://schemas.microsoft.com/office/drawing/2014/main" id="{37ED7710-4441-47BB-9D25-B242D35A034E}"/>
            </a:ext>
          </a:extLst>
        </xdr:cNvPr>
        <xdr:cNvPicPr/>
      </xdr:nvPicPr>
      <xdr:blipFill>
        <a:blip xmlns:r="http://schemas.openxmlformats.org/officeDocument/2006/relationships" r:embed="rId11" cstate="print"/>
        <a:stretch>
          <a:fillRect/>
        </a:stretch>
      </xdr:blipFill>
      <xdr:spPr>
        <a:xfrm>
          <a:off x="2771394" y="10933938"/>
          <a:ext cx="511556" cy="384937"/>
        </a:xfrm>
        <a:prstGeom prst="rect">
          <a:avLst/>
        </a:prstGeom>
      </xdr:spPr>
    </xdr:pic>
    <xdr:clientData/>
  </xdr:twoCellAnchor>
  <xdr:twoCellAnchor>
    <xdr:from>
      <xdr:col>12</xdr:col>
      <xdr:colOff>9144</xdr:colOff>
      <xdr:row>66</xdr:row>
      <xdr:rowOff>8763</xdr:rowOff>
    </xdr:from>
    <xdr:to>
      <xdr:col>16</xdr:col>
      <xdr:colOff>25400</xdr:colOff>
      <xdr:row>68</xdr:row>
      <xdr:rowOff>127000</xdr:rowOff>
    </xdr:to>
    <xdr:pic>
      <xdr:nvPicPr>
        <xdr:cNvPr id="18" name="Picture 17">
          <a:extLst>
            <a:ext uri="{FF2B5EF4-FFF2-40B4-BE49-F238E27FC236}">
              <a16:creationId xmlns:a16="http://schemas.microsoft.com/office/drawing/2014/main" id="{95109E59-845E-4CE0-BBCE-58069BDDCF9C}"/>
            </a:ext>
          </a:extLst>
        </xdr:cNvPr>
        <xdr:cNvPicPr/>
      </xdr:nvPicPr>
      <xdr:blipFill>
        <a:blip xmlns:r="http://schemas.openxmlformats.org/officeDocument/2006/relationships" r:embed="rId11" cstate="print"/>
        <a:stretch>
          <a:fillRect/>
        </a:stretch>
      </xdr:blipFill>
      <xdr:spPr>
        <a:xfrm>
          <a:off x="2771394" y="11391138"/>
          <a:ext cx="511556" cy="384937"/>
        </a:xfrm>
        <a:prstGeom prst="rect">
          <a:avLst/>
        </a:prstGeom>
      </xdr:spPr>
    </xdr:pic>
    <xdr:clientData/>
  </xdr:twoCellAnchor>
  <xdr:twoCellAnchor>
    <xdr:from>
      <xdr:col>12</xdr:col>
      <xdr:colOff>9144</xdr:colOff>
      <xdr:row>70</xdr:row>
      <xdr:rowOff>8763</xdr:rowOff>
    </xdr:from>
    <xdr:to>
      <xdr:col>16</xdr:col>
      <xdr:colOff>25400</xdr:colOff>
      <xdr:row>72</xdr:row>
      <xdr:rowOff>127000</xdr:rowOff>
    </xdr:to>
    <xdr:pic>
      <xdr:nvPicPr>
        <xdr:cNvPr id="19" name="Picture 18">
          <a:extLst>
            <a:ext uri="{FF2B5EF4-FFF2-40B4-BE49-F238E27FC236}">
              <a16:creationId xmlns:a16="http://schemas.microsoft.com/office/drawing/2014/main" id="{0587AFAD-FC86-4089-946E-3443E6F2707F}"/>
            </a:ext>
          </a:extLst>
        </xdr:cNvPr>
        <xdr:cNvPicPr/>
      </xdr:nvPicPr>
      <xdr:blipFill>
        <a:blip xmlns:r="http://schemas.openxmlformats.org/officeDocument/2006/relationships" r:embed="rId11" cstate="print"/>
        <a:stretch>
          <a:fillRect/>
        </a:stretch>
      </xdr:blipFill>
      <xdr:spPr>
        <a:xfrm>
          <a:off x="2771394" y="11848338"/>
          <a:ext cx="511556" cy="384937"/>
        </a:xfrm>
        <a:prstGeom prst="rect">
          <a:avLst/>
        </a:prstGeom>
      </xdr:spPr>
    </xdr:pic>
    <xdr:clientData/>
  </xdr:twoCellAnchor>
  <xdr:twoCellAnchor>
    <xdr:from>
      <xdr:col>12</xdr:col>
      <xdr:colOff>9144</xdr:colOff>
      <xdr:row>73</xdr:row>
      <xdr:rowOff>8763</xdr:rowOff>
    </xdr:from>
    <xdr:to>
      <xdr:col>16</xdr:col>
      <xdr:colOff>25400</xdr:colOff>
      <xdr:row>75</xdr:row>
      <xdr:rowOff>127000</xdr:rowOff>
    </xdr:to>
    <xdr:pic>
      <xdr:nvPicPr>
        <xdr:cNvPr id="20" name="Picture 19">
          <a:extLst>
            <a:ext uri="{FF2B5EF4-FFF2-40B4-BE49-F238E27FC236}">
              <a16:creationId xmlns:a16="http://schemas.microsoft.com/office/drawing/2014/main" id="{C355CDF5-53B7-4889-BC9B-9D3CB7F5D2EE}"/>
            </a:ext>
          </a:extLst>
        </xdr:cNvPr>
        <xdr:cNvPicPr/>
      </xdr:nvPicPr>
      <xdr:blipFill>
        <a:blip xmlns:r="http://schemas.openxmlformats.org/officeDocument/2006/relationships" r:embed="rId11" cstate="print"/>
        <a:stretch>
          <a:fillRect/>
        </a:stretch>
      </xdr:blipFill>
      <xdr:spPr>
        <a:xfrm>
          <a:off x="2771394" y="12305538"/>
          <a:ext cx="511556" cy="384937"/>
        </a:xfrm>
        <a:prstGeom prst="rect">
          <a:avLst/>
        </a:prstGeom>
      </xdr:spPr>
    </xdr:pic>
    <xdr:clientData/>
  </xdr:twoCellAnchor>
  <xdr:twoCellAnchor>
    <xdr:from>
      <xdr:col>12</xdr:col>
      <xdr:colOff>9144</xdr:colOff>
      <xdr:row>76</xdr:row>
      <xdr:rowOff>8763</xdr:rowOff>
    </xdr:from>
    <xdr:to>
      <xdr:col>16</xdr:col>
      <xdr:colOff>25400</xdr:colOff>
      <xdr:row>78</xdr:row>
      <xdr:rowOff>127000</xdr:rowOff>
    </xdr:to>
    <xdr:pic>
      <xdr:nvPicPr>
        <xdr:cNvPr id="21" name="Picture 20">
          <a:extLst>
            <a:ext uri="{FF2B5EF4-FFF2-40B4-BE49-F238E27FC236}">
              <a16:creationId xmlns:a16="http://schemas.microsoft.com/office/drawing/2014/main" id="{6075F589-224D-4474-A8AD-623257B46E27}"/>
            </a:ext>
          </a:extLst>
        </xdr:cNvPr>
        <xdr:cNvPicPr/>
      </xdr:nvPicPr>
      <xdr:blipFill>
        <a:blip xmlns:r="http://schemas.openxmlformats.org/officeDocument/2006/relationships" r:embed="rId11" cstate="print"/>
        <a:stretch>
          <a:fillRect/>
        </a:stretch>
      </xdr:blipFill>
      <xdr:spPr>
        <a:xfrm>
          <a:off x="2771394" y="12705588"/>
          <a:ext cx="511556" cy="384937"/>
        </a:xfrm>
        <a:prstGeom prst="rect">
          <a:avLst/>
        </a:prstGeom>
      </xdr:spPr>
    </xdr:pic>
    <xdr:clientData/>
  </xdr:twoCellAnchor>
  <xdr:twoCellAnchor>
    <xdr:from>
      <xdr:col>12</xdr:col>
      <xdr:colOff>9144</xdr:colOff>
      <xdr:row>82</xdr:row>
      <xdr:rowOff>8763</xdr:rowOff>
    </xdr:from>
    <xdr:to>
      <xdr:col>16</xdr:col>
      <xdr:colOff>25400</xdr:colOff>
      <xdr:row>84</xdr:row>
      <xdr:rowOff>127000</xdr:rowOff>
    </xdr:to>
    <xdr:pic>
      <xdr:nvPicPr>
        <xdr:cNvPr id="22" name="Picture 21">
          <a:extLst>
            <a:ext uri="{FF2B5EF4-FFF2-40B4-BE49-F238E27FC236}">
              <a16:creationId xmlns:a16="http://schemas.microsoft.com/office/drawing/2014/main" id="{1524D4A4-2CE2-4D8A-AE4D-ECB97946C9C1}"/>
            </a:ext>
          </a:extLst>
        </xdr:cNvPr>
        <xdr:cNvPicPr/>
      </xdr:nvPicPr>
      <xdr:blipFill>
        <a:blip xmlns:r="http://schemas.openxmlformats.org/officeDocument/2006/relationships" r:embed="rId12" cstate="print"/>
        <a:stretch>
          <a:fillRect/>
        </a:stretch>
      </xdr:blipFill>
      <xdr:spPr>
        <a:xfrm>
          <a:off x="2771394" y="13658088"/>
          <a:ext cx="511556" cy="384937"/>
        </a:xfrm>
        <a:prstGeom prst="rect">
          <a:avLst/>
        </a:prstGeom>
      </xdr:spPr>
    </xdr:pic>
    <xdr:clientData/>
  </xdr:twoCellAnchor>
  <xdr:twoCellAnchor>
    <xdr:from>
      <xdr:col>12</xdr:col>
      <xdr:colOff>9144</xdr:colOff>
      <xdr:row>85</xdr:row>
      <xdr:rowOff>8763</xdr:rowOff>
    </xdr:from>
    <xdr:to>
      <xdr:col>16</xdr:col>
      <xdr:colOff>25400</xdr:colOff>
      <xdr:row>87</xdr:row>
      <xdr:rowOff>127000</xdr:rowOff>
    </xdr:to>
    <xdr:pic>
      <xdr:nvPicPr>
        <xdr:cNvPr id="23" name="Picture 22">
          <a:extLst>
            <a:ext uri="{FF2B5EF4-FFF2-40B4-BE49-F238E27FC236}">
              <a16:creationId xmlns:a16="http://schemas.microsoft.com/office/drawing/2014/main" id="{4928A857-CFF8-4BCA-A447-4A320B175E51}"/>
            </a:ext>
          </a:extLst>
        </xdr:cNvPr>
        <xdr:cNvPicPr/>
      </xdr:nvPicPr>
      <xdr:blipFill>
        <a:blip xmlns:r="http://schemas.openxmlformats.org/officeDocument/2006/relationships" r:embed="rId12" cstate="print"/>
        <a:stretch>
          <a:fillRect/>
        </a:stretch>
      </xdr:blipFill>
      <xdr:spPr>
        <a:xfrm>
          <a:off x="2771394" y="14115288"/>
          <a:ext cx="511556" cy="384937"/>
        </a:xfrm>
        <a:prstGeom prst="rect">
          <a:avLst/>
        </a:prstGeom>
      </xdr:spPr>
    </xdr:pic>
    <xdr:clientData/>
  </xdr:twoCellAnchor>
  <xdr:twoCellAnchor>
    <xdr:from>
      <xdr:col>0</xdr:col>
      <xdr:colOff>0</xdr:colOff>
      <xdr:row>89</xdr:row>
      <xdr:rowOff>0</xdr:rowOff>
    </xdr:from>
    <xdr:to>
      <xdr:col>5</xdr:col>
      <xdr:colOff>38100</xdr:colOff>
      <xdr:row>89</xdr:row>
      <xdr:rowOff>228600</xdr:rowOff>
    </xdr:to>
    <xdr:pic>
      <xdr:nvPicPr>
        <xdr:cNvPr id="24" name="Picture 23">
          <a:extLst>
            <a:ext uri="{FF2B5EF4-FFF2-40B4-BE49-F238E27FC236}">
              <a16:creationId xmlns:a16="http://schemas.microsoft.com/office/drawing/2014/main" id="{5B94344F-FF9C-43B4-8284-0F85A42221BC}"/>
            </a:ext>
          </a:extLst>
        </xdr:cNvPr>
        <xdr:cNvPicPr/>
      </xdr:nvPicPr>
      <xdr:blipFill>
        <a:blip xmlns:r="http://schemas.openxmlformats.org/officeDocument/2006/relationships" r:embed="rId13" cstate="print"/>
        <a:stretch>
          <a:fillRect/>
        </a:stretch>
      </xdr:blipFill>
      <xdr:spPr>
        <a:xfrm>
          <a:off x="0" y="14592300"/>
          <a:ext cx="1114425" cy="228600"/>
        </a:xfrm>
        <a:prstGeom prst="rect">
          <a:avLst/>
        </a:prstGeom>
      </xdr:spPr>
    </xdr:pic>
    <xdr:clientData/>
  </xdr:twoCellAnchor>
  <xdr:twoCellAnchor>
    <xdr:from>
      <xdr:col>6</xdr:col>
      <xdr:colOff>0</xdr:colOff>
      <xdr:row>89</xdr:row>
      <xdr:rowOff>0</xdr:rowOff>
    </xdr:from>
    <xdr:to>
      <xdr:col>18</xdr:col>
      <xdr:colOff>76200</xdr:colOff>
      <xdr:row>89</xdr:row>
      <xdr:rowOff>228600</xdr:rowOff>
    </xdr:to>
    <xdr:pic>
      <xdr:nvPicPr>
        <xdr:cNvPr id="25" name="Picture 24">
          <a:extLst>
            <a:ext uri="{FF2B5EF4-FFF2-40B4-BE49-F238E27FC236}">
              <a16:creationId xmlns:a16="http://schemas.microsoft.com/office/drawing/2014/main" id="{304ED776-903E-4987-BADD-E70C65C3A068}"/>
            </a:ext>
          </a:extLst>
        </xdr:cNvPr>
        <xdr:cNvPicPr/>
      </xdr:nvPicPr>
      <xdr:blipFill>
        <a:blip xmlns:r="http://schemas.openxmlformats.org/officeDocument/2006/relationships" r:embed="rId14" cstate="print"/>
        <a:stretch>
          <a:fillRect/>
        </a:stretch>
      </xdr:blipFill>
      <xdr:spPr>
        <a:xfrm>
          <a:off x="1123950" y="14592300"/>
          <a:ext cx="2238375" cy="228600"/>
        </a:xfrm>
        <a:prstGeom prst="rect">
          <a:avLst/>
        </a:prstGeom>
      </xdr:spPr>
    </xdr:pic>
    <xdr:clientData/>
  </xdr:twoCellAnchor>
  <xdr:twoCellAnchor>
    <xdr:from>
      <xdr:col>19</xdr:col>
      <xdr:colOff>0</xdr:colOff>
      <xdr:row>89</xdr:row>
      <xdr:rowOff>0</xdr:rowOff>
    </xdr:from>
    <xdr:to>
      <xdr:col>31</xdr:col>
      <xdr:colOff>88900</xdr:colOff>
      <xdr:row>89</xdr:row>
      <xdr:rowOff>228600</xdr:rowOff>
    </xdr:to>
    <xdr:pic>
      <xdr:nvPicPr>
        <xdr:cNvPr id="26" name="Picture 25">
          <a:extLst>
            <a:ext uri="{FF2B5EF4-FFF2-40B4-BE49-F238E27FC236}">
              <a16:creationId xmlns:a16="http://schemas.microsoft.com/office/drawing/2014/main" id="{23113769-DD94-4102-8B09-3087EB01EC54}"/>
            </a:ext>
          </a:extLst>
        </xdr:cNvPr>
        <xdr:cNvPicPr/>
      </xdr:nvPicPr>
      <xdr:blipFill>
        <a:blip xmlns:r="http://schemas.openxmlformats.org/officeDocument/2006/relationships" r:embed="rId15" cstate="print"/>
        <a:stretch>
          <a:fillRect/>
        </a:stretch>
      </xdr:blipFill>
      <xdr:spPr>
        <a:xfrm>
          <a:off x="3371850" y="14592300"/>
          <a:ext cx="1365250" cy="228600"/>
        </a:xfrm>
        <a:prstGeom prst="rect">
          <a:avLst/>
        </a:prstGeom>
      </xdr:spPr>
    </xdr:pic>
    <xdr:clientData/>
  </xdr:twoCellAnchor>
  <xdr:twoCellAnchor>
    <xdr:from>
      <xdr:col>32</xdr:col>
      <xdr:colOff>0</xdr:colOff>
      <xdr:row>89</xdr:row>
      <xdr:rowOff>0</xdr:rowOff>
    </xdr:from>
    <xdr:to>
      <xdr:col>45</xdr:col>
      <xdr:colOff>76200</xdr:colOff>
      <xdr:row>89</xdr:row>
      <xdr:rowOff>228600</xdr:rowOff>
    </xdr:to>
    <xdr:pic>
      <xdr:nvPicPr>
        <xdr:cNvPr id="27" name="Picture 26">
          <a:extLst>
            <a:ext uri="{FF2B5EF4-FFF2-40B4-BE49-F238E27FC236}">
              <a16:creationId xmlns:a16="http://schemas.microsoft.com/office/drawing/2014/main" id="{8E44BA60-2B12-4F23-8B10-DB4F0FBA1605}"/>
            </a:ext>
          </a:extLst>
        </xdr:cNvPr>
        <xdr:cNvPicPr/>
      </xdr:nvPicPr>
      <xdr:blipFill>
        <a:blip xmlns:r="http://schemas.openxmlformats.org/officeDocument/2006/relationships" r:embed="rId16" cstate="print"/>
        <a:stretch>
          <a:fillRect/>
        </a:stretch>
      </xdr:blipFill>
      <xdr:spPr>
        <a:xfrm>
          <a:off x="4743450" y="14592300"/>
          <a:ext cx="2276475" cy="228600"/>
        </a:xfrm>
        <a:prstGeom prst="rect">
          <a:avLst/>
        </a:prstGeom>
      </xdr:spPr>
    </xdr:pic>
    <xdr:clientData/>
  </xdr:twoCellAnchor>
  <xdr:twoCellAnchor>
    <xdr:from>
      <xdr:col>0</xdr:col>
      <xdr:colOff>0</xdr:colOff>
      <xdr:row>90</xdr:row>
      <xdr:rowOff>0</xdr:rowOff>
    </xdr:from>
    <xdr:to>
      <xdr:col>5</xdr:col>
      <xdr:colOff>38100</xdr:colOff>
      <xdr:row>90</xdr:row>
      <xdr:rowOff>228600</xdr:rowOff>
    </xdr:to>
    <xdr:pic>
      <xdr:nvPicPr>
        <xdr:cNvPr id="28" name="Picture 27">
          <a:extLst>
            <a:ext uri="{FF2B5EF4-FFF2-40B4-BE49-F238E27FC236}">
              <a16:creationId xmlns:a16="http://schemas.microsoft.com/office/drawing/2014/main" id="{0A758C66-2CE3-45E3-A5A6-834B09A0B6CE}"/>
            </a:ext>
          </a:extLst>
        </xdr:cNvPr>
        <xdr:cNvPicPr/>
      </xdr:nvPicPr>
      <xdr:blipFill>
        <a:blip xmlns:r="http://schemas.openxmlformats.org/officeDocument/2006/relationships" r:embed="rId17" cstate="print"/>
        <a:stretch>
          <a:fillRect/>
        </a:stretch>
      </xdr:blipFill>
      <xdr:spPr>
        <a:xfrm>
          <a:off x="0" y="14820900"/>
          <a:ext cx="1114425" cy="228600"/>
        </a:xfrm>
        <a:prstGeom prst="rect">
          <a:avLst/>
        </a:prstGeom>
      </xdr:spPr>
    </xdr:pic>
    <xdr:clientData/>
  </xdr:twoCellAnchor>
  <xdr:twoCellAnchor>
    <xdr:from>
      <xdr:col>6</xdr:col>
      <xdr:colOff>0</xdr:colOff>
      <xdr:row>90</xdr:row>
      <xdr:rowOff>0</xdr:rowOff>
    </xdr:from>
    <xdr:to>
      <xdr:col>18</xdr:col>
      <xdr:colOff>76200</xdr:colOff>
      <xdr:row>90</xdr:row>
      <xdr:rowOff>228600</xdr:rowOff>
    </xdr:to>
    <xdr:pic>
      <xdr:nvPicPr>
        <xdr:cNvPr id="29" name="Picture 28">
          <a:extLst>
            <a:ext uri="{FF2B5EF4-FFF2-40B4-BE49-F238E27FC236}">
              <a16:creationId xmlns:a16="http://schemas.microsoft.com/office/drawing/2014/main" id="{5A7F9B31-A49C-4E05-96BC-510095E4EB9D}"/>
            </a:ext>
          </a:extLst>
        </xdr:cNvPr>
        <xdr:cNvPicPr/>
      </xdr:nvPicPr>
      <xdr:blipFill>
        <a:blip xmlns:r="http://schemas.openxmlformats.org/officeDocument/2006/relationships" r:embed="rId18" cstate="print"/>
        <a:stretch>
          <a:fillRect/>
        </a:stretch>
      </xdr:blipFill>
      <xdr:spPr>
        <a:xfrm>
          <a:off x="1123950" y="14820900"/>
          <a:ext cx="2238375" cy="228600"/>
        </a:xfrm>
        <a:prstGeom prst="rect">
          <a:avLst/>
        </a:prstGeom>
      </xdr:spPr>
    </xdr:pic>
    <xdr:clientData/>
  </xdr:twoCellAnchor>
  <xdr:twoCellAnchor>
    <xdr:from>
      <xdr:col>19</xdr:col>
      <xdr:colOff>0</xdr:colOff>
      <xdr:row>90</xdr:row>
      <xdr:rowOff>0</xdr:rowOff>
    </xdr:from>
    <xdr:to>
      <xdr:col>31</xdr:col>
      <xdr:colOff>88900</xdr:colOff>
      <xdr:row>90</xdr:row>
      <xdr:rowOff>228600</xdr:rowOff>
    </xdr:to>
    <xdr:pic>
      <xdr:nvPicPr>
        <xdr:cNvPr id="30" name="Picture 29">
          <a:extLst>
            <a:ext uri="{FF2B5EF4-FFF2-40B4-BE49-F238E27FC236}">
              <a16:creationId xmlns:a16="http://schemas.microsoft.com/office/drawing/2014/main" id="{E4D25F5A-F801-4AFC-B82C-4E074365F646}"/>
            </a:ext>
          </a:extLst>
        </xdr:cNvPr>
        <xdr:cNvPicPr/>
      </xdr:nvPicPr>
      <xdr:blipFill>
        <a:blip xmlns:r="http://schemas.openxmlformats.org/officeDocument/2006/relationships" r:embed="rId19" cstate="print"/>
        <a:stretch>
          <a:fillRect/>
        </a:stretch>
      </xdr:blipFill>
      <xdr:spPr>
        <a:xfrm>
          <a:off x="3371850" y="14820900"/>
          <a:ext cx="1365250" cy="228600"/>
        </a:xfrm>
        <a:prstGeom prst="rect">
          <a:avLst/>
        </a:prstGeom>
      </xdr:spPr>
    </xdr:pic>
    <xdr:clientData/>
  </xdr:twoCellAnchor>
  <xdr:twoCellAnchor>
    <xdr:from>
      <xdr:col>32</xdr:col>
      <xdr:colOff>0</xdr:colOff>
      <xdr:row>90</xdr:row>
      <xdr:rowOff>0</xdr:rowOff>
    </xdr:from>
    <xdr:to>
      <xdr:col>45</xdr:col>
      <xdr:colOff>76200</xdr:colOff>
      <xdr:row>90</xdr:row>
      <xdr:rowOff>228600</xdr:rowOff>
    </xdr:to>
    <xdr:pic>
      <xdr:nvPicPr>
        <xdr:cNvPr id="31" name="Picture 30">
          <a:extLst>
            <a:ext uri="{FF2B5EF4-FFF2-40B4-BE49-F238E27FC236}">
              <a16:creationId xmlns:a16="http://schemas.microsoft.com/office/drawing/2014/main" id="{FBCD835A-BDBB-475B-B3ED-81B098463CFA}"/>
            </a:ext>
          </a:extLst>
        </xdr:cNvPr>
        <xdr:cNvPicPr/>
      </xdr:nvPicPr>
      <xdr:blipFill>
        <a:blip xmlns:r="http://schemas.openxmlformats.org/officeDocument/2006/relationships" r:embed="rId20" cstate="print"/>
        <a:stretch>
          <a:fillRect/>
        </a:stretch>
      </xdr:blipFill>
      <xdr:spPr>
        <a:xfrm>
          <a:off x="4743450" y="14820900"/>
          <a:ext cx="2276475" cy="228600"/>
        </a:xfrm>
        <a:prstGeom prst="rect">
          <a:avLst/>
        </a:prstGeom>
      </xdr:spPr>
    </xdr:pic>
    <xdr:clientData/>
  </xdr:twoCellAnchor>
  <xdr:twoCellAnchor>
    <xdr:from>
      <xdr:col>16</xdr:col>
      <xdr:colOff>7924</xdr:colOff>
      <xdr:row>95</xdr:row>
      <xdr:rowOff>9601</xdr:rowOff>
    </xdr:from>
    <xdr:to>
      <xdr:col>23</xdr:col>
      <xdr:colOff>12700</xdr:colOff>
      <xdr:row>96</xdr:row>
      <xdr:rowOff>177800</xdr:rowOff>
    </xdr:to>
    <xdr:pic>
      <xdr:nvPicPr>
        <xdr:cNvPr id="32" name="Picture 31">
          <a:extLst>
            <a:ext uri="{FF2B5EF4-FFF2-40B4-BE49-F238E27FC236}">
              <a16:creationId xmlns:a16="http://schemas.microsoft.com/office/drawing/2014/main" id="{904E0AD4-3C9A-47D2-9C98-4F64DCBB1995}"/>
            </a:ext>
          </a:extLst>
        </xdr:cNvPr>
        <xdr:cNvPicPr/>
      </xdr:nvPicPr>
      <xdr:blipFill>
        <a:blip xmlns:r="http://schemas.openxmlformats.org/officeDocument/2006/relationships" r:embed="rId11" cstate="print"/>
        <a:stretch>
          <a:fillRect/>
        </a:stretch>
      </xdr:blipFill>
      <xdr:spPr>
        <a:xfrm>
          <a:off x="3265474" y="15840151"/>
          <a:ext cx="519126" cy="396799"/>
        </a:xfrm>
        <a:prstGeom prst="rect">
          <a:avLst/>
        </a:prstGeom>
      </xdr:spPr>
    </xdr:pic>
    <xdr:clientData/>
  </xdr:twoCellAnchor>
  <xdr:twoCellAnchor>
    <xdr:from>
      <xdr:col>16</xdr:col>
      <xdr:colOff>7924</xdr:colOff>
      <xdr:row>99</xdr:row>
      <xdr:rowOff>9601</xdr:rowOff>
    </xdr:from>
    <xdr:to>
      <xdr:col>23</xdr:col>
      <xdr:colOff>12700</xdr:colOff>
      <xdr:row>100</xdr:row>
      <xdr:rowOff>177800</xdr:rowOff>
    </xdr:to>
    <xdr:pic>
      <xdr:nvPicPr>
        <xdr:cNvPr id="33" name="Picture 32">
          <a:extLst>
            <a:ext uri="{FF2B5EF4-FFF2-40B4-BE49-F238E27FC236}">
              <a16:creationId xmlns:a16="http://schemas.microsoft.com/office/drawing/2014/main" id="{FCAA1A2B-7A7C-4008-8F17-19C228AB1C6E}"/>
            </a:ext>
          </a:extLst>
        </xdr:cNvPr>
        <xdr:cNvPicPr/>
      </xdr:nvPicPr>
      <xdr:blipFill>
        <a:blip xmlns:r="http://schemas.openxmlformats.org/officeDocument/2006/relationships" r:embed="rId11" cstate="print"/>
        <a:stretch>
          <a:fillRect/>
        </a:stretch>
      </xdr:blipFill>
      <xdr:spPr>
        <a:xfrm>
          <a:off x="3265474" y="16525951"/>
          <a:ext cx="519126" cy="396799"/>
        </a:xfrm>
        <a:prstGeom prst="rect">
          <a:avLst/>
        </a:prstGeom>
      </xdr:spPr>
    </xdr:pic>
    <xdr:clientData/>
  </xdr:twoCellAnchor>
  <xdr:twoCellAnchor>
    <xdr:from>
      <xdr:col>16</xdr:col>
      <xdr:colOff>7924</xdr:colOff>
      <xdr:row>103</xdr:row>
      <xdr:rowOff>9601</xdr:rowOff>
    </xdr:from>
    <xdr:to>
      <xdr:col>23</xdr:col>
      <xdr:colOff>12700</xdr:colOff>
      <xdr:row>104</xdr:row>
      <xdr:rowOff>177800</xdr:rowOff>
    </xdr:to>
    <xdr:pic>
      <xdr:nvPicPr>
        <xdr:cNvPr id="34" name="Picture 33">
          <a:extLst>
            <a:ext uri="{FF2B5EF4-FFF2-40B4-BE49-F238E27FC236}">
              <a16:creationId xmlns:a16="http://schemas.microsoft.com/office/drawing/2014/main" id="{5E61105D-8883-4C17-B89E-7B282383268C}"/>
            </a:ext>
          </a:extLst>
        </xdr:cNvPr>
        <xdr:cNvPicPr/>
      </xdr:nvPicPr>
      <xdr:blipFill>
        <a:blip xmlns:r="http://schemas.openxmlformats.org/officeDocument/2006/relationships" r:embed="rId11" cstate="print"/>
        <a:stretch>
          <a:fillRect/>
        </a:stretch>
      </xdr:blipFill>
      <xdr:spPr>
        <a:xfrm>
          <a:off x="3265474" y="17240326"/>
          <a:ext cx="519126" cy="396799"/>
        </a:xfrm>
        <a:prstGeom prst="rect">
          <a:avLst/>
        </a:prstGeom>
      </xdr:spPr>
    </xdr:pic>
    <xdr:clientData/>
  </xdr:twoCellAnchor>
  <xdr:twoCellAnchor>
    <xdr:from>
      <xdr:col>16</xdr:col>
      <xdr:colOff>7924</xdr:colOff>
      <xdr:row>107</xdr:row>
      <xdr:rowOff>9601</xdr:rowOff>
    </xdr:from>
    <xdr:to>
      <xdr:col>23</xdr:col>
      <xdr:colOff>12700</xdr:colOff>
      <xdr:row>108</xdr:row>
      <xdr:rowOff>177800</xdr:rowOff>
    </xdr:to>
    <xdr:pic>
      <xdr:nvPicPr>
        <xdr:cNvPr id="35" name="Picture 34">
          <a:extLst>
            <a:ext uri="{FF2B5EF4-FFF2-40B4-BE49-F238E27FC236}">
              <a16:creationId xmlns:a16="http://schemas.microsoft.com/office/drawing/2014/main" id="{34530BFB-FED8-471B-90C9-332E176A95EC}"/>
            </a:ext>
          </a:extLst>
        </xdr:cNvPr>
        <xdr:cNvPicPr/>
      </xdr:nvPicPr>
      <xdr:blipFill>
        <a:blip xmlns:r="http://schemas.openxmlformats.org/officeDocument/2006/relationships" r:embed="rId11" cstate="print"/>
        <a:stretch>
          <a:fillRect/>
        </a:stretch>
      </xdr:blipFill>
      <xdr:spPr>
        <a:xfrm>
          <a:off x="3265474" y="17935651"/>
          <a:ext cx="519126" cy="396799"/>
        </a:xfrm>
        <a:prstGeom prst="rect">
          <a:avLst/>
        </a:prstGeom>
      </xdr:spPr>
    </xdr:pic>
    <xdr:clientData/>
  </xdr:twoCellAnchor>
  <xdr:twoCellAnchor>
    <xdr:from>
      <xdr:col>16</xdr:col>
      <xdr:colOff>7924</xdr:colOff>
      <xdr:row>111</xdr:row>
      <xdr:rowOff>9601</xdr:rowOff>
    </xdr:from>
    <xdr:to>
      <xdr:col>23</xdr:col>
      <xdr:colOff>12700</xdr:colOff>
      <xdr:row>112</xdr:row>
      <xdr:rowOff>177800</xdr:rowOff>
    </xdr:to>
    <xdr:pic>
      <xdr:nvPicPr>
        <xdr:cNvPr id="36" name="Picture 35">
          <a:extLst>
            <a:ext uri="{FF2B5EF4-FFF2-40B4-BE49-F238E27FC236}">
              <a16:creationId xmlns:a16="http://schemas.microsoft.com/office/drawing/2014/main" id="{0BC863F6-D7BE-47DC-A21F-B784850F720E}"/>
            </a:ext>
          </a:extLst>
        </xdr:cNvPr>
        <xdr:cNvPicPr/>
      </xdr:nvPicPr>
      <xdr:blipFill>
        <a:blip xmlns:r="http://schemas.openxmlformats.org/officeDocument/2006/relationships" r:embed="rId11" cstate="print"/>
        <a:stretch>
          <a:fillRect/>
        </a:stretch>
      </xdr:blipFill>
      <xdr:spPr>
        <a:xfrm>
          <a:off x="3265474" y="18621451"/>
          <a:ext cx="519126" cy="396799"/>
        </a:xfrm>
        <a:prstGeom prst="rect">
          <a:avLst/>
        </a:prstGeom>
      </xdr:spPr>
    </xdr:pic>
    <xdr:clientData/>
  </xdr:twoCellAnchor>
  <xdr:twoCellAnchor>
    <xdr:from>
      <xdr:col>16</xdr:col>
      <xdr:colOff>7924</xdr:colOff>
      <xdr:row>115</xdr:row>
      <xdr:rowOff>9601</xdr:rowOff>
    </xdr:from>
    <xdr:to>
      <xdr:col>23</xdr:col>
      <xdr:colOff>12700</xdr:colOff>
      <xdr:row>116</xdr:row>
      <xdr:rowOff>177800</xdr:rowOff>
    </xdr:to>
    <xdr:pic>
      <xdr:nvPicPr>
        <xdr:cNvPr id="37" name="Picture 36">
          <a:extLst>
            <a:ext uri="{FF2B5EF4-FFF2-40B4-BE49-F238E27FC236}">
              <a16:creationId xmlns:a16="http://schemas.microsoft.com/office/drawing/2014/main" id="{9166C146-0281-44B5-A6E6-F17AA3346F2A}"/>
            </a:ext>
          </a:extLst>
        </xdr:cNvPr>
        <xdr:cNvPicPr/>
      </xdr:nvPicPr>
      <xdr:blipFill>
        <a:blip xmlns:r="http://schemas.openxmlformats.org/officeDocument/2006/relationships" r:embed="rId11" cstate="print"/>
        <a:stretch>
          <a:fillRect/>
        </a:stretch>
      </xdr:blipFill>
      <xdr:spPr>
        <a:xfrm>
          <a:off x="3265474" y="19326301"/>
          <a:ext cx="519126" cy="396799"/>
        </a:xfrm>
        <a:prstGeom prst="rect">
          <a:avLst/>
        </a:prstGeom>
      </xdr:spPr>
    </xdr:pic>
    <xdr:clientData/>
  </xdr:twoCellAnchor>
  <xdr:twoCellAnchor>
    <xdr:from>
      <xdr:col>16</xdr:col>
      <xdr:colOff>7924</xdr:colOff>
      <xdr:row>119</xdr:row>
      <xdr:rowOff>9601</xdr:rowOff>
    </xdr:from>
    <xdr:to>
      <xdr:col>23</xdr:col>
      <xdr:colOff>12700</xdr:colOff>
      <xdr:row>120</xdr:row>
      <xdr:rowOff>177800</xdr:rowOff>
    </xdr:to>
    <xdr:pic>
      <xdr:nvPicPr>
        <xdr:cNvPr id="38" name="Picture 37">
          <a:extLst>
            <a:ext uri="{FF2B5EF4-FFF2-40B4-BE49-F238E27FC236}">
              <a16:creationId xmlns:a16="http://schemas.microsoft.com/office/drawing/2014/main" id="{1AE6865B-0535-477C-A1A3-CC0480973782}"/>
            </a:ext>
          </a:extLst>
        </xdr:cNvPr>
        <xdr:cNvPicPr/>
      </xdr:nvPicPr>
      <xdr:blipFill>
        <a:blip xmlns:r="http://schemas.openxmlformats.org/officeDocument/2006/relationships" r:embed="rId11" cstate="print"/>
        <a:stretch>
          <a:fillRect/>
        </a:stretch>
      </xdr:blipFill>
      <xdr:spPr>
        <a:xfrm>
          <a:off x="3265474" y="19983526"/>
          <a:ext cx="519126" cy="396799"/>
        </a:xfrm>
        <a:prstGeom prst="rect">
          <a:avLst/>
        </a:prstGeom>
      </xdr:spPr>
    </xdr:pic>
    <xdr:clientData/>
  </xdr:twoCellAnchor>
  <xdr:twoCellAnchor>
    <xdr:from>
      <xdr:col>16</xdr:col>
      <xdr:colOff>7924</xdr:colOff>
      <xdr:row>123</xdr:row>
      <xdr:rowOff>9601</xdr:rowOff>
    </xdr:from>
    <xdr:to>
      <xdr:col>23</xdr:col>
      <xdr:colOff>12700</xdr:colOff>
      <xdr:row>124</xdr:row>
      <xdr:rowOff>177800</xdr:rowOff>
    </xdr:to>
    <xdr:pic>
      <xdr:nvPicPr>
        <xdr:cNvPr id="39" name="Picture 38">
          <a:extLst>
            <a:ext uri="{FF2B5EF4-FFF2-40B4-BE49-F238E27FC236}">
              <a16:creationId xmlns:a16="http://schemas.microsoft.com/office/drawing/2014/main" id="{167152E7-2A2F-423D-9828-AE33F1D43D42}"/>
            </a:ext>
          </a:extLst>
        </xdr:cNvPr>
        <xdr:cNvPicPr/>
      </xdr:nvPicPr>
      <xdr:blipFill>
        <a:blip xmlns:r="http://schemas.openxmlformats.org/officeDocument/2006/relationships" r:embed="rId11" cstate="print"/>
        <a:stretch>
          <a:fillRect/>
        </a:stretch>
      </xdr:blipFill>
      <xdr:spPr>
        <a:xfrm>
          <a:off x="3265474" y="20659801"/>
          <a:ext cx="519126" cy="396799"/>
        </a:xfrm>
        <a:prstGeom prst="rect">
          <a:avLst/>
        </a:prstGeom>
      </xdr:spPr>
    </xdr:pic>
    <xdr:clientData/>
  </xdr:twoCellAnchor>
  <xdr:twoCellAnchor>
    <xdr:from>
      <xdr:col>16</xdr:col>
      <xdr:colOff>7924</xdr:colOff>
      <xdr:row>129</xdr:row>
      <xdr:rowOff>9601</xdr:rowOff>
    </xdr:from>
    <xdr:to>
      <xdr:col>23</xdr:col>
      <xdr:colOff>12700</xdr:colOff>
      <xdr:row>130</xdr:row>
      <xdr:rowOff>177800</xdr:rowOff>
    </xdr:to>
    <xdr:pic>
      <xdr:nvPicPr>
        <xdr:cNvPr id="40" name="Picture 39">
          <a:extLst>
            <a:ext uri="{FF2B5EF4-FFF2-40B4-BE49-F238E27FC236}">
              <a16:creationId xmlns:a16="http://schemas.microsoft.com/office/drawing/2014/main" id="{B3F399B9-4230-423C-AC18-DE6B98910FDD}"/>
            </a:ext>
          </a:extLst>
        </xdr:cNvPr>
        <xdr:cNvPicPr/>
      </xdr:nvPicPr>
      <xdr:blipFill>
        <a:blip xmlns:r="http://schemas.openxmlformats.org/officeDocument/2006/relationships" r:embed="rId11" cstate="print"/>
        <a:stretch>
          <a:fillRect/>
        </a:stretch>
      </xdr:blipFill>
      <xdr:spPr>
        <a:xfrm>
          <a:off x="3265474" y="21821851"/>
          <a:ext cx="519126" cy="396799"/>
        </a:xfrm>
        <a:prstGeom prst="rect">
          <a:avLst/>
        </a:prstGeom>
      </xdr:spPr>
    </xdr:pic>
    <xdr:clientData/>
  </xdr:twoCellAnchor>
  <xdr:twoCellAnchor>
    <xdr:from>
      <xdr:col>16</xdr:col>
      <xdr:colOff>7924</xdr:colOff>
      <xdr:row>133</xdr:row>
      <xdr:rowOff>9601</xdr:rowOff>
    </xdr:from>
    <xdr:to>
      <xdr:col>23</xdr:col>
      <xdr:colOff>12700</xdr:colOff>
      <xdr:row>134</xdr:row>
      <xdr:rowOff>177800</xdr:rowOff>
    </xdr:to>
    <xdr:pic>
      <xdr:nvPicPr>
        <xdr:cNvPr id="41" name="Picture 40">
          <a:extLst>
            <a:ext uri="{FF2B5EF4-FFF2-40B4-BE49-F238E27FC236}">
              <a16:creationId xmlns:a16="http://schemas.microsoft.com/office/drawing/2014/main" id="{AE0A803C-8B68-47BA-9CA4-834086461C6A}"/>
            </a:ext>
          </a:extLst>
        </xdr:cNvPr>
        <xdr:cNvPicPr/>
      </xdr:nvPicPr>
      <xdr:blipFill>
        <a:blip xmlns:r="http://schemas.openxmlformats.org/officeDocument/2006/relationships" r:embed="rId11" cstate="print"/>
        <a:stretch>
          <a:fillRect/>
        </a:stretch>
      </xdr:blipFill>
      <xdr:spPr>
        <a:xfrm>
          <a:off x="3265474" y="22612426"/>
          <a:ext cx="519126" cy="396799"/>
        </a:xfrm>
        <a:prstGeom prst="rect">
          <a:avLst/>
        </a:prstGeom>
      </xdr:spPr>
    </xdr:pic>
    <xdr:clientData/>
  </xdr:twoCellAnchor>
  <xdr:twoCellAnchor>
    <xdr:from>
      <xdr:col>16</xdr:col>
      <xdr:colOff>7924</xdr:colOff>
      <xdr:row>137</xdr:row>
      <xdr:rowOff>9601</xdr:rowOff>
    </xdr:from>
    <xdr:to>
      <xdr:col>23</xdr:col>
      <xdr:colOff>12700</xdr:colOff>
      <xdr:row>138</xdr:row>
      <xdr:rowOff>177800</xdr:rowOff>
    </xdr:to>
    <xdr:pic>
      <xdr:nvPicPr>
        <xdr:cNvPr id="42" name="Picture 41">
          <a:extLst>
            <a:ext uri="{FF2B5EF4-FFF2-40B4-BE49-F238E27FC236}">
              <a16:creationId xmlns:a16="http://schemas.microsoft.com/office/drawing/2014/main" id="{4CC34545-3EBC-4A60-AA1E-A2D59DC82C01}"/>
            </a:ext>
          </a:extLst>
        </xdr:cNvPr>
        <xdr:cNvPicPr/>
      </xdr:nvPicPr>
      <xdr:blipFill>
        <a:blip xmlns:r="http://schemas.openxmlformats.org/officeDocument/2006/relationships" r:embed="rId11" cstate="print"/>
        <a:stretch>
          <a:fillRect/>
        </a:stretch>
      </xdr:blipFill>
      <xdr:spPr>
        <a:xfrm>
          <a:off x="3265474" y="23326801"/>
          <a:ext cx="519126" cy="396799"/>
        </a:xfrm>
        <a:prstGeom prst="rect">
          <a:avLst/>
        </a:prstGeom>
      </xdr:spPr>
    </xdr:pic>
    <xdr:clientData/>
  </xdr:twoCellAnchor>
  <xdr:twoCellAnchor>
    <xdr:from>
      <xdr:col>16</xdr:col>
      <xdr:colOff>7924</xdr:colOff>
      <xdr:row>141</xdr:row>
      <xdr:rowOff>9601</xdr:rowOff>
    </xdr:from>
    <xdr:to>
      <xdr:col>23</xdr:col>
      <xdr:colOff>12700</xdr:colOff>
      <xdr:row>142</xdr:row>
      <xdr:rowOff>177800</xdr:rowOff>
    </xdr:to>
    <xdr:pic>
      <xdr:nvPicPr>
        <xdr:cNvPr id="43" name="Picture 42">
          <a:extLst>
            <a:ext uri="{FF2B5EF4-FFF2-40B4-BE49-F238E27FC236}">
              <a16:creationId xmlns:a16="http://schemas.microsoft.com/office/drawing/2014/main" id="{92D7CBA6-4689-4ACB-B813-52DC684A3948}"/>
            </a:ext>
          </a:extLst>
        </xdr:cNvPr>
        <xdr:cNvPicPr/>
      </xdr:nvPicPr>
      <xdr:blipFill>
        <a:blip xmlns:r="http://schemas.openxmlformats.org/officeDocument/2006/relationships" r:embed="rId11" cstate="print"/>
        <a:stretch>
          <a:fillRect/>
        </a:stretch>
      </xdr:blipFill>
      <xdr:spPr>
        <a:xfrm>
          <a:off x="3265474" y="24117376"/>
          <a:ext cx="519126" cy="396799"/>
        </a:xfrm>
        <a:prstGeom prst="rect">
          <a:avLst/>
        </a:prstGeom>
      </xdr:spPr>
    </xdr:pic>
    <xdr:clientData/>
  </xdr:twoCellAnchor>
  <xdr:twoCellAnchor>
    <xdr:from>
      <xdr:col>16</xdr:col>
      <xdr:colOff>7924</xdr:colOff>
      <xdr:row>145</xdr:row>
      <xdr:rowOff>9601</xdr:rowOff>
    </xdr:from>
    <xdr:to>
      <xdr:col>23</xdr:col>
      <xdr:colOff>12700</xdr:colOff>
      <xdr:row>146</xdr:row>
      <xdr:rowOff>177800</xdr:rowOff>
    </xdr:to>
    <xdr:pic>
      <xdr:nvPicPr>
        <xdr:cNvPr id="44" name="Picture 43">
          <a:extLst>
            <a:ext uri="{FF2B5EF4-FFF2-40B4-BE49-F238E27FC236}">
              <a16:creationId xmlns:a16="http://schemas.microsoft.com/office/drawing/2014/main" id="{6C04997F-7ACE-40E1-845D-F8C8277F203B}"/>
            </a:ext>
          </a:extLst>
        </xdr:cNvPr>
        <xdr:cNvPicPr/>
      </xdr:nvPicPr>
      <xdr:blipFill>
        <a:blip xmlns:r="http://schemas.openxmlformats.org/officeDocument/2006/relationships" r:embed="rId11" cstate="print"/>
        <a:stretch>
          <a:fillRect/>
        </a:stretch>
      </xdr:blipFill>
      <xdr:spPr>
        <a:xfrm>
          <a:off x="3265474" y="24984151"/>
          <a:ext cx="519126" cy="396799"/>
        </a:xfrm>
        <a:prstGeom prst="rect">
          <a:avLst/>
        </a:prstGeom>
      </xdr:spPr>
    </xdr:pic>
    <xdr:clientData/>
  </xdr:twoCellAnchor>
  <xdr:twoCellAnchor>
    <xdr:from>
      <xdr:col>16</xdr:col>
      <xdr:colOff>7924</xdr:colOff>
      <xdr:row>151</xdr:row>
      <xdr:rowOff>9601</xdr:rowOff>
    </xdr:from>
    <xdr:to>
      <xdr:col>23</xdr:col>
      <xdr:colOff>12700</xdr:colOff>
      <xdr:row>152</xdr:row>
      <xdr:rowOff>177800</xdr:rowOff>
    </xdr:to>
    <xdr:pic>
      <xdr:nvPicPr>
        <xdr:cNvPr id="45" name="Picture 44">
          <a:extLst>
            <a:ext uri="{FF2B5EF4-FFF2-40B4-BE49-F238E27FC236}">
              <a16:creationId xmlns:a16="http://schemas.microsoft.com/office/drawing/2014/main" id="{995449A8-FABC-4234-99E2-69E0444EB724}"/>
            </a:ext>
          </a:extLst>
        </xdr:cNvPr>
        <xdr:cNvPicPr/>
      </xdr:nvPicPr>
      <xdr:blipFill>
        <a:blip xmlns:r="http://schemas.openxmlformats.org/officeDocument/2006/relationships" r:embed="rId11" cstate="print"/>
        <a:stretch>
          <a:fillRect/>
        </a:stretch>
      </xdr:blipFill>
      <xdr:spPr>
        <a:xfrm>
          <a:off x="3265474" y="26270026"/>
          <a:ext cx="519126" cy="396799"/>
        </a:xfrm>
        <a:prstGeom prst="rect">
          <a:avLst/>
        </a:prstGeom>
      </xdr:spPr>
    </xdr:pic>
    <xdr:clientData/>
  </xdr:twoCellAnchor>
  <xdr:twoCellAnchor>
    <xdr:from>
      <xdr:col>16</xdr:col>
      <xdr:colOff>7924</xdr:colOff>
      <xdr:row>155</xdr:row>
      <xdr:rowOff>9601</xdr:rowOff>
    </xdr:from>
    <xdr:to>
      <xdr:col>23</xdr:col>
      <xdr:colOff>12700</xdr:colOff>
      <xdr:row>156</xdr:row>
      <xdr:rowOff>177800</xdr:rowOff>
    </xdr:to>
    <xdr:pic>
      <xdr:nvPicPr>
        <xdr:cNvPr id="46" name="Picture 45">
          <a:extLst>
            <a:ext uri="{FF2B5EF4-FFF2-40B4-BE49-F238E27FC236}">
              <a16:creationId xmlns:a16="http://schemas.microsoft.com/office/drawing/2014/main" id="{5D928DEC-C9A0-43F1-83AF-C7F997199987}"/>
            </a:ext>
          </a:extLst>
        </xdr:cNvPr>
        <xdr:cNvPicPr/>
      </xdr:nvPicPr>
      <xdr:blipFill>
        <a:blip xmlns:r="http://schemas.openxmlformats.org/officeDocument/2006/relationships" r:embed="rId11" cstate="print"/>
        <a:stretch>
          <a:fillRect/>
        </a:stretch>
      </xdr:blipFill>
      <xdr:spPr>
        <a:xfrm>
          <a:off x="3265474" y="27060601"/>
          <a:ext cx="519126" cy="396799"/>
        </a:xfrm>
        <a:prstGeom prst="rect">
          <a:avLst/>
        </a:prstGeom>
      </xdr:spPr>
    </xdr:pic>
    <xdr:clientData/>
  </xdr:twoCellAnchor>
  <xdr:twoCellAnchor>
    <xdr:from>
      <xdr:col>16</xdr:col>
      <xdr:colOff>7924</xdr:colOff>
      <xdr:row>159</xdr:row>
      <xdr:rowOff>9601</xdr:rowOff>
    </xdr:from>
    <xdr:to>
      <xdr:col>23</xdr:col>
      <xdr:colOff>12700</xdr:colOff>
      <xdr:row>160</xdr:row>
      <xdr:rowOff>177800</xdr:rowOff>
    </xdr:to>
    <xdr:pic>
      <xdr:nvPicPr>
        <xdr:cNvPr id="47" name="Picture 46">
          <a:extLst>
            <a:ext uri="{FF2B5EF4-FFF2-40B4-BE49-F238E27FC236}">
              <a16:creationId xmlns:a16="http://schemas.microsoft.com/office/drawing/2014/main" id="{B18D755B-7F55-4A4B-9F2A-E3B7C8CA9A7C}"/>
            </a:ext>
          </a:extLst>
        </xdr:cNvPr>
        <xdr:cNvPicPr/>
      </xdr:nvPicPr>
      <xdr:blipFill>
        <a:blip xmlns:r="http://schemas.openxmlformats.org/officeDocument/2006/relationships" r:embed="rId11" cstate="print"/>
        <a:stretch>
          <a:fillRect/>
        </a:stretch>
      </xdr:blipFill>
      <xdr:spPr>
        <a:xfrm>
          <a:off x="3265474" y="27851176"/>
          <a:ext cx="519126" cy="396799"/>
        </a:xfrm>
        <a:prstGeom prst="rect">
          <a:avLst/>
        </a:prstGeom>
      </xdr:spPr>
    </xdr:pic>
    <xdr:clientData/>
  </xdr:twoCellAnchor>
  <xdr:twoCellAnchor>
    <xdr:from>
      <xdr:col>16</xdr:col>
      <xdr:colOff>7924</xdr:colOff>
      <xdr:row>163</xdr:row>
      <xdr:rowOff>9601</xdr:rowOff>
    </xdr:from>
    <xdr:to>
      <xdr:col>23</xdr:col>
      <xdr:colOff>12700</xdr:colOff>
      <xdr:row>164</xdr:row>
      <xdr:rowOff>177800</xdr:rowOff>
    </xdr:to>
    <xdr:pic>
      <xdr:nvPicPr>
        <xdr:cNvPr id="48" name="Picture 47">
          <a:extLst>
            <a:ext uri="{FF2B5EF4-FFF2-40B4-BE49-F238E27FC236}">
              <a16:creationId xmlns:a16="http://schemas.microsoft.com/office/drawing/2014/main" id="{78468DA2-BBAF-4DFC-A6B2-C9531CAC891B}"/>
            </a:ext>
          </a:extLst>
        </xdr:cNvPr>
        <xdr:cNvPicPr/>
      </xdr:nvPicPr>
      <xdr:blipFill>
        <a:blip xmlns:r="http://schemas.openxmlformats.org/officeDocument/2006/relationships" r:embed="rId11" cstate="print"/>
        <a:stretch>
          <a:fillRect/>
        </a:stretch>
      </xdr:blipFill>
      <xdr:spPr>
        <a:xfrm>
          <a:off x="3265474" y="28641751"/>
          <a:ext cx="519126" cy="396799"/>
        </a:xfrm>
        <a:prstGeom prst="rect">
          <a:avLst/>
        </a:prstGeom>
      </xdr:spPr>
    </xdr:pic>
    <xdr:clientData/>
  </xdr:twoCellAnchor>
  <xdr:twoCellAnchor>
    <xdr:from>
      <xdr:col>16</xdr:col>
      <xdr:colOff>7924</xdr:colOff>
      <xdr:row>167</xdr:row>
      <xdr:rowOff>9601</xdr:rowOff>
    </xdr:from>
    <xdr:to>
      <xdr:col>23</xdr:col>
      <xdr:colOff>12700</xdr:colOff>
      <xdr:row>168</xdr:row>
      <xdr:rowOff>177800</xdr:rowOff>
    </xdr:to>
    <xdr:pic>
      <xdr:nvPicPr>
        <xdr:cNvPr id="49" name="Picture 48">
          <a:extLst>
            <a:ext uri="{FF2B5EF4-FFF2-40B4-BE49-F238E27FC236}">
              <a16:creationId xmlns:a16="http://schemas.microsoft.com/office/drawing/2014/main" id="{A16E77E4-C82A-47CB-A586-22F5D387D423}"/>
            </a:ext>
          </a:extLst>
        </xdr:cNvPr>
        <xdr:cNvPicPr/>
      </xdr:nvPicPr>
      <xdr:blipFill>
        <a:blip xmlns:r="http://schemas.openxmlformats.org/officeDocument/2006/relationships" r:embed="rId11" cstate="print"/>
        <a:stretch>
          <a:fillRect/>
        </a:stretch>
      </xdr:blipFill>
      <xdr:spPr>
        <a:xfrm>
          <a:off x="3265474" y="29432326"/>
          <a:ext cx="519126" cy="396799"/>
        </a:xfrm>
        <a:prstGeom prst="rect">
          <a:avLst/>
        </a:prstGeom>
      </xdr:spPr>
    </xdr:pic>
    <xdr:clientData/>
  </xdr:twoCellAnchor>
  <xdr:twoCellAnchor>
    <xdr:from>
      <xdr:col>16</xdr:col>
      <xdr:colOff>7924</xdr:colOff>
      <xdr:row>171</xdr:row>
      <xdr:rowOff>9601</xdr:rowOff>
    </xdr:from>
    <xdr:to>
      <xdr:col>23</xdr:col>
      <xdr:colOff>12700</xdr:colOff>
      <xdr:row>172</xdr:row>
      <xdr:rowOff>177800</xdr:rowOff>
    </xdr:to>
    <xdr:pic>
      <xdr:nvPicPr>
        <xdr:cNvPr id="50" name="Picture 49">
          <a:extLst>
            <a:ext uri="{FF2B5EF4-FFF2-40B4-BE49-F238E27FC236}">
              <a16:creationId xmlns:a16="http://schemas.microsoft.com/office/drawing/2014/main" id="{A9186B56-FC8B-450F-A472-381D28CA14A1}"/>
            </a:ext>
          </a:extLst>
        </xdr:cNvPr>
        <xdr:cNvPicPr/>
      </xdr:nvPicPr>
      <xdr:blipFill>
        <a:blip xmlns:r="http://schemas.openxmlformats.org/officeDocument/2006/relationships" r:embed="rId11" cstate="print"/>
        <a:stretch>
          <a:fillRect/>
        </a:stretch>
      </xdr:blipFill>
      <xdr:spPr>
        <a:xfrm>
          <a:off x="3265474" y="30241951"/>
          <a:ext cx="519126" cy="396799"/>
        </a:xfrm>
        <a:prstGeom prst="rect">
          <a:avLst/>
        </a:prstGeom>
      </xdr:spPr>
    </xdr:pic>
    <xdr:clientData/>
  </xdr:twoCellAnchor>
  <xdr:twoCellAnchor>
    <xdr:from>
      <xdr:col>0</xdr:col>
      <xdr:colOff>0</xdr:colOff>
      <xdr:row>176</xdr:row>
      <xdr:rowOff>0</xdr:rowOff>
    </xdr:from>
    <xdr:to>
      <xdr:col>6</xdr:col>
      <xdr:colOff>63500</xdr:colOff>
      <xdr:row>176</xdr:row>
      <xdr:rowOff>228600</xdr:rowOff>
    </xdr:to>
    <xdr:pic>
      <xdr:nvPicPr>
        <xdr:cNvPr id="51" name="Picture 50">
          <a:extLst>
            <a:ext uri="{FF2B5EF4-FFF2-40B4-BE49-F238E27FC236}">
              <a16:creationId xmlns:a16="http://schemas.microsoft.com/office/drawing/2014/main" id="{4E131D60-5974-40A0-861A-F6B67B5FEC8D}"/>
            </a:ext>
          </a:extLst>
        </xdr:cNvPr>
        <xdr:cNvPicPr/>
      </xdr:nvPicPr>
      <xdr:blipFill>
        <a:blip xmlns:r="http://schemas.openxmlformats.org/officeDocument/2006/relationships" r:embed="rId21" cstate="print"/>
        <a:stretch>
          <a:fillRect/>
        </a:stretch>
      </xdr:blipFill>
      <xdr:spPr>
        <a:xfrm>
          <a:off x="0" y="31184850"/>
          <a:ext cx="1187450" cy="228600"/>
        </a:xfrm>
        <a:prstGeom prst="rect">
          <a:avLst/>
        </a:prstGeom>
      </xdr:spPr>
    </xdr:pic>
    <xdr:clientData/>
  </xdr:twoCellAnchor>
  <xdr:twoCellAnchor>
    <xdr:from>
      <xdr:col>7</xdr:col>
      <xdr:colOff>0</xdr:colOff>
      <xdr:row>176</xdr:row>
      <xdr:rowOff>0</xdr:rowOff>
    </xdr:from>
    <xdr:to>
      <xdr:col>19</xdr:col>
      <xdr:colOff>38100</xdr:colOff>
      <xdr:row>176</xdr:row>
      <xdr:rowOff>228600</xdr:rowOff>
    </xdr:to>
    <xdr:pic>
      <xdr:nvPicPr>
        <xdr:cNvPr id="52" name="Picture 51">
          <a:extLst>
            <a:ext uri="{FF2B5EF4-FFF2-40B4-BE49-F238E27FC236}">
              <a16:creationId xmlns:a16="http://schemas.microsoft.com/office/drawing/2014/main" id="{1839F8B7-333E-42BD-A9ED-0B0D6C16696D}"/>
            </a:ext>
          </a:extLst>
        </xdr:cNvPr>
        <xdr:cNvPicPr/>
      </xdr:nvPicPr>
      <xdr:blipFill>
        <a:blip xmlns:r="http://schemas.openxmlformats.org/officeDocument/2006/relationships" r:embed="rId22" cstate="print"/>
        <a:stretch>
          <a:fillRect/>
        </a:stretch>
      </xdr:blipFill>
      <xdr:spPr>
        <a:xfrm>
          <a:off x="1190625" y="31184850"/>
          <a:ext cx="2219325" cy="228600"/>
        </a:xfrm>
        <a:prstGeom prst="rect">
          <a:avLst/>
        </a:prstGeom>
      </xdr:spPr>
    </xdr:pic>
    <xdr:clientData/>
  </xdr:twoCellAnchor>
  <xdr:twoCellAnchor>
    <xdr:from>
      <xdr:col>20</xdr:col>
      <xdr:colOff>0</xdr:colOff>
      <xdr:row>176</xdr:row>
      <xdr:rowOff>0</xdr:rowOff>
    </xdr:from>
    <xdr:to>
      <xdr:col>27</xdr:col>
      <xdr:colOff>228600</xdr:colOff>
      <xdr:row>176</xdr:row>
      <xdr:rowOff>228600</xdr:rowOff>
    </xdr:to>
    <xdr:pic>
      <xdr:nvPicPr>
        <xdr:cNvPr id="53" name="Picture 52">
          <a:extLst>
            <a:ext uri="{FF2B5EF4-FFF2-40B4-BE49-F238E27FC236}">
              <a16:creationId xmlns:a16="http://schemas.microsoft.com/office/drawing/2014/main" id="{2949F6E7-F225-4842-A33F-C9DF909A5E15}"/>
            </a:ext>
          </a:extLst>
        </xdr:cNvPr>
        <xdr:cNvPicPr/>
      </xdr:nvPicPr>
      <xdr:blipFill>
        <a:blip xmlns:r="http://schemas.openxmlformats.org/officeDocument/2006/relationships" r:embed="rId23" cstate="print"/>
        <a:stretch>
          <a:fillRect/>
        </a:stretch>
      </xdr:blipFill>
      <xdr:spPr>
        <a:xfrm>
          <a:off x="3419475" y="31184850"/>
          <a:ext cx="1076325" cy="228600"/>
        </a:xfrm>
        <a:prstGeom prst="rect">
          <a:avLst/>
        </a:prstGeom>
      </xdr:spPr>
    </xdr:pic>
    <xdr:clientData/>
  </xdr:twoCellAnchor>
  <xdr:twoCellAnchor>
    <xdr:from>
      <xdr:col>28</xdr:col>
      <xdr:colOff>0</xdr:colOff>
      <xdr:row>176</xdr:row>
      <xdr:rowOff>0</xdr:rowOff>
    </xdr:from>
    <xdr:to>
      <xdr:col>42</xdr:col>
      <xdr:colOff>50800</xdr:colOff>
      <xdr:row>176</xdr:row>
      <xdr:rowOff>228600</xdr:rowOff>
    </xdr:to>
    <xdr:pic>
      <xdr:nvPicPr>
        <xdr:cNvPr id="54" name="Picture 53">
          <a:extLst>
            <a:ext uri="{FF2B5EF4-FFF2-40B4-BE49-F238E27FC236}">
              <a16:creationId xmlns:a16="http://schemas.microsoft.com/office/drawing/2014/main" id="{328CFE4A-EA28-40F7-8944-64A678B3B069}"/>
            </a:ext>
          </a:extLst>
        </xdr:cNvPr>
        <xdr:cNvPicPr/>
      </xdr:nvPicPr>
      <xdr:blipFill>
        <a:blip xmlns:r="http://schemas.openxmlformats.org/officeDocument/2006/relationships" r:embed="rId24" cstate="print"/>
        <a:stretch>
          <a:fillRect/>
        </a:stretch>
      </xdr:blipFill>
      <xdr:spPr>
        <a:xfrm>
          <a:off x="4495800" y="31184850"/>
          <a:ext cx="2184400" cy="228600"/>
        </a:xfrm>
        <a:prstGeom prst="rect">
          <a:avLst/>
        </a:prstGeom>
      </xdr:spPr>
    </xdr:pic>
    <xdr:clientData/>
  </xdr:twoCellAnchor>
  <xdr:twoCellAnchor>
    <xdr:from>
      <xdr:col>0</xdr:col>
      <xdr:colOff>0</xdr:colOff>
      <xdr:row>177</xdr:row>
      <xdr:rowOff>0</xdr:rowOff>
    </xdr:from>
    <xdr:to>
      <xdr:col>6</xdr:col>
      <xdr:colOff>63500</xdr:colOff>
      <xdr:row>177</xdr:row>
      <xdr:rowOff>228600</xdr:rowOff>
    </xdr:to>
    <xdr:pic>
      <xdr:nvPicPr>
        <xdr:cNvPr id="55" name="Picture 54">
          <a:extLst>
            <a:ext uri="{FF2B5EF4-FFF2-40B4-BE49-F238E27FC236}">
              <a16:creationId xmlns:a16="http://schemas.microsoft.com/office/drawing/2014/main" id="{9359705C-06A9-49B5-A665-868903F9E158}"/>
            </a:ext>
          </a:extLst>
        </xdr:cNvPr>
        <xdr:cNvPicPr/>
      </xdr:nvPicPr>
      <xdr:blipFill>
        <a:blip xmlns:r="http://schemas.openxmlformats.org/officeDocument/2006/relationships" r:embed="rId25" cstate="print"/>
        <a:stretch>
          <a:fillRect/>
        </a:stretch>
      </xdr:blipFill>
      <xdr:spPr>
        <a:xfrm>
          <a:off x="0" y="31413450"/>
          <a:ext cx="1187450" cy="228600"/>
        </a:xfrm>
        <a:prstGeom prst="rect">
          <a:avLst/>
        </a:prstGeom>
      </xdr:spPr>
    </xdr:pic>
    <xdr:clientData/>
  </xdr:twoCellAnchor>
  <xdr:twoCellAnchor>
    <xdr:from>
      <xdr:col>7</xdr:col>
      <xdr:colOff>0</xdr:colOff>
      <xdr:row>177</xdr:row>
      <xdr:rowOff>0</xdr:rowOff>
    </xdr:from>
    <xdr:to>
      <xdr:col>19</xdr:col>
      <xdr:colOff>38100</xdr:colOff>
      <xdr:row>177</xdr:row>
      <xdr:rowOff>228600</xdr:rowOff>
    </xdr:to>
    <xdr:pic>
      <xdr:nvPicPr>
        <xdr:cNvPr id="56" name="Picture 55">
          <a:extLst>
            <a:ext uri="{FF2B5EF4-FFF2-40B4-BE49-F238E27FC236}">
              <a16:creationId xmlns:a16="http://schemas.microsoft.com/office/drawing/2014/main" id="{7B76F712-19BE-44B0-AFB5-E2151FDF7189}"/>
            </a:ext>
          </a:extLst>
        </xdr:cNvPr>
        <xdr:cNvPicPr/>
      </xdr:nvPicPr>
      <xdr:blipFill>
        <a:blip xmlns:r="http://schemas.openxmlformats.org/officeDocument/2006/relationships" r:embed="rId26" cstate="print"/>
        <a:stretch>
          <a:fillRect/>
        </a:stretch>
      </xdr:blipFill>
      <xdr:spPr>
        <a:xfrm>
          <a:off x="1190625" y="31413450"/>
          <a:ext cx="2219325" cy="228600"/>
        </a:xfrm>
        <a:prstGeom prst="rect">
          <a:avLst/>
        </a:prstGeom>
      </xdr:spPr>
    </xdr:pic>
    <xdr:clientData/>
  </xdr:twoCellAnchor>
  <xdr:twoCellAnchor>
    <xdr:from>
      <xdr:col>20</xdr:col>
      <xdr:colOff>0</xdr:colOff>
      <xdr:row>177</xdr:row>
      <xdr:rowOff>0</xdr:rowOff>
    </xdr:from>
    <xdr:to>
      <xdr:col>27</xdr:col>
      <xdr:colOff>228600</xdr:colOff>
      <xdr:row>177</xdr:row>
      <xdr:rowOff>228600</xdr:rowOff>
    </xdr:to>
    <xdr:pic>
      <xdr:nvPicPr>
        <xdr:cNvPr id="57" name="Picture 56">
          <a:extLst>
            <a:ext uri="{FF2B5EF4-FFF2-40B4-BE49-F238E27FC236}">
              <a16:creationId xmlns:a16="http://schemas.microsoft.com/office/drawing/2014/main" id="{36B03DE9-863C-4D4F-A7D1-AB425FD5C577}"/>
            </a:ext>
          </a:extLst>
        </xdr:cNvPr>
        <xdr:cNvPicPr/>
      </xdr:nvPicPr>
      <xdr:blipFill>
        <a:blip xmlns:r="http://schemas.openxmlformats.org/officeDocument/2006/relationships" r:embed="rId27" cstate="print"/>
        <a:stretch>
          <a:fillRect/>
        </a:stretch>
      </xdr:blipFill>
      <xdr:spPr>
        <a:xfrm>
          <a:off x="3419475" y="31413450"/>
          <a:ext cx="1076325" cy="228600"/>
        </a:xfrm>
        <a:prstGeom prst="rect">
          <a:avLst/>
        </a:prstGeom>
      </xdr:spPr>
    </xdr:pic>
    <xdr:clientData/>
  </xdr:twoCellAnchor>
  <xdr:twoCellAnchor>
    <xdr:from>
      <xdr:col>28</xdr:col>
      <xdr:colOff>0</xdr:colOff>
      <xdr:row>177</xdr:row>
      <xdr:rowOff>0</xdr:rowOff>
    </xdr:from>
    <xdr:to>
      <xdr:col>42</xdr:col>
      <xdr:colOff>50800</xdr:colOff>
      <xdr:row>177</xdr:row>
      <xdr:rowOff>228600</xdr:rowOff>
    </xdr:to>
    <xdr:pic>
      <xdr:nvPicPr>
        <xdr:cNvPr id="58" name="Picture 57">
          <a:extLst>
            <a:ext uri="{FF2B5EF4-FFF2-40B4-BE49-F238E27FC236}">
              <a16:creationId xmlns:a16="http://schemas.microsoft.com/office/drawing/2014/main" id="{E7C0AF48-BC7F-4320-AA8E-87B00B814D91}"/>
            </a:ext>
          </a:extLst>
        </xdr:cNvPr>
        <xdr:cNvPicPr/>
      </xdr:nvPicPr>
      <xdr:blipFill>
        <a:blip xmlns:r="http://schemas.openxmlformats.org/officeDocument/2006/relationships" r:embed="rId28" cstate="print"/>
        <a:stretch>
          <a:fillRect/>
        </a:stretch>
      </xdr:blipFill>
      <xdr:spPr>
        <a:xfrm>
          <a:off x="4495800" y="31413450"/>
          <a:ext cx="2184400" cy="228600"/>
        </a:xfrm>
        <a:prstGeom prst="rect">
          <a:avLst/>
        </a:prstGeom>
      </xdr:spPr>
    </xdr:pic>
    <xdr:clientData/>
  </xdr:twoCellAnchor>
  <xdr:twoCellAnchor>
    <xdr:from>
      <xdr:col>16</xdr:col>
      <xdr:colOff>7924</xdr:colOff>
      <xdr:row>195</xdr:row>
      <xdr:rowOff>9601</xdr:rowOff>
    </xdr:from>
    <xdr:to>
      <xdr:col>23</xdr:col>
      <xdr:colOff>12700</xdr:colOff>
      <xdr:row>196</xdr:row>
      <xdr:rowOff>177800</xdr:rowOff>
    </xdr:to>
    <xdr:pic>
      <xdr:nvPicPr>
        <xdr:cNvPr id="59" name="Picture 58">
          <a:extLst>
            <a:ext uri="{FF2B5EF4-FFF2-40B4-BE49-F238E27FC236}">
              <a16:creationId xmlns:a16="http://schemas.microsoft.com/office/drawing/2014/main" id="{3F85B85F-3CE2-4B47-94FF-9A34D64DFE52}"/>
            </a:ext>
          </a:extLst>
        </xdr:cNvPr>
        <xdr:cNvPicPr/>
      </xdr:nvPicPr>
      <xdr:blipFill>
        <a:blip xmlns:r="http://schemas.openxmlformats.org/officeDocument/2006/relationships" r:embed="rId11" cstate="print"/>
        <a:stretch>
          <a:fillRect/>
        </a:stretch>
      </xdr:blipFill>
      <xdr:spPr>
        <a:xfrm>
          <a:off x="3265474" y="34604401"/>
          <a:ext cx="519126" cy="358699"/>
        </a:xfrm>
        <a:prstGeom prst="rect">
          <a:avLst/>
        </a:prstGeom>
      </xdr:spPr>
    </xdr:pic>
    <xdr:clientData/>
  </xdr:twoCellAnchor>
  <xdr:twoCellAnchor>
    <xdr:from>
      <xdr:col>16</xdr:col>
      <xdr:colOff>7924</xdr:colOff>
      <xdr:row>209</xdr:row>
      <xdr:rowOff>9601</xdr:rowOff>
    </xdr:from>
    <xdr:to>
      <xdr:col>23</xdr:col>
      <xdr:colOff>12700</xdr:colOff>
      <xdr:row>210</xdr:row>
      <xdr:rowOff>177800</xdr:rowOff>
    </xdr:to>
    <xdr:pic>
      <xdr:nvPicPr>
        <xdr:cNvPr id="60" name="Picture 60">
          <a:extLst>
            <a:ext uri="{FF2B5EF4-FFF2-40B4-BE49-F238E27FC236}">
              <a16:creationId xmlns:a16="http://schemas.microsoft.com/office/drawing/2014/main" id="{3198E572-3BC5-4625-BDD8-A2F86193FD68}"/>
            </a:ext>
          </a:extLst>
        </xdr:cNvPr>
        <xdr:cNvPicPr/>
      </xdr:nvPicPr>
      <xdr:blipFill>
        <a:blip xmlns:r="http://schemas.openxmlformats.org/officeDocument/2006/relationships" r:embed="rId11" cstate="print"/>
        <a:stretch>
          <a:fillRect/>
        </a:stretch>
      </xdr:blipFill>
      <xdr:spPr>
        <a:xfrm>
          <a:off x="3265474" y="37271401"/>
          <a:ext cx="519126" cy="358699"/>
        </a:xfrm>
        <a:prstGeom prst="rect">
          <a:avLst/>
        </a:prstGeom>
      </xdr:spPr>
    </xdr:pic>
    <xdr:clientData/>
  </xdr:twoCellAnchor>
  <xdr:twoCellAnchor>
    <xdr:from>
      <xdr:col>16</xdr:col>
      <xdr:colOff>7924</xdr:colOff>
      <xdr:row>223</xdr:row>
      <xdr:rowOff>9601</xdr:rowOff>
    </xdr:from>
    <xdr:to>
      <xdr:col>23</xdr:col>
      <xdr:colOff>12700</xdr:colOff>
      <xdr:row>224</xdr:row>
      <xdr:rowOff>177800</xdr:rowOff>
    </xdr:to>
    <xdr:pic>
      <xdr:nvPicPr>
        <xdr:cNvPr id="61" name="Picture 61">
          <a:extLst>
            <a:ext uri="{FF2B5EF4-FFF2-40B4-BE49-F238E27FC236}">
              <a16:creationId xmlns:a16="http://schemas.microsoft.com/office/drawing/2014/main" id="{A8E923D1-C535-4BF8-BE3A-EB626AB6DEEB}"/>
            </a:ext>
          </a:extLst>
        </xdr:cNvPr>
        <xdr:cNvPicPr/>
      </xdr:nvPicPr>
      <xdr:blipFill>
        <a:blip xmlns:r="http://schemas.openxmlformats.org/officeDocument/2006/relationships" r:embed="rId11" cstate="print"/>
        <a:stretch>
          <a:fillRect/>
        </a:stretch>
      </xdr:blipFill>
      <xdr:spPr>
        <a:xfrm>
          <a:off x="3265474" y="41348101"/>
          <a:ext cx="519126" cy="358699"/>
        </a:xfrm>
        <a:prstGeom prst="rect">
          <a:avLst/>
        </a:prstGeom>
      </xdr:spPr>
    </xdr:pic>
    <xdr:clientData/>
  </xdr:twoCellAnchor>
  <xdr:twoCellAnchor>
    <xdr:from>
      <xdr:col>16</xdr:col>
      <xdr:colOff>7924</xdr:colOff>
      <xdr:row>249</xdr:row>
      <xdr:rowOff>9601</xdr:rowOff>
    </xdr:from>
    <xdr:to>
      <xdr:col>23</xdr:col>
      <xdr:colOff>12700</xdr:colOff>
      <xdr:row>250</xdr:row>
      <xdr:rowOff>177800</xdr:rowOff>
    </xdr:to>
    <xdr:pic>
      <xdr:nvPicPr>
        <xdr:cNvPr id="62" name="Picture 62">
          <a:extLst>
            <a:ext uri="{FF2B5EF4-FFF2-40B4-BE49-F238E27FC236}">
              <a16:creationId xmlns:a16="http://schemas.microsoft.com/office/drawing/2014/main" id="{26E89AF9-DF07-448C-BC13-17513E6EB1EC}"/>
            </a:ext>
          </a:extLst>
        </xdr:cNvPr>
        <xdr:cNvPicPr/>
      </xdr:nvPicPr>
      <xdr:blipFill>
        <a:blip xmlns:r="http://schemas.openxmlformats.org/officeDocument/2006/relationships" r:embed="rId11" cstate="print"/>
        <a:stretch>
          <a:fillRect/>
        </a:stretch>
      </xdr:blipFill>
      <xdr:spPr>
        <a:xfrm>
          <a:off x="3265474" y="46301101"/>
          <a:ext cx="519126" cy="358699"/>
        </a:xfrm>
        <a:prstGeom prst="rect">
          <a:avLst/>
        </a:prstGeom>
      </xdr:spPr>
    </xdr:pic>
    <xdr:clientData/>
  </xdr:twoCellAnchor>
  <xdr:twoCellAnchor>
    <xdr:from>
      <xdr:col>16</xdr:col>
      <xdr:colOff>7924</xdr:colOff>
      <xdr:row>183</xdr:row>
      <xdr:rowOff>9601</xdr:rowOff>
    </xdr:from>
    <xdr:to>
      <xdr:col>23</xdr:col>
      <xdr:colOff>12700</xdr:colOff>
      <xdr:row>184</xdr:row>
      <xdr:rowOff>177800</xdr:rowOff>
    </xdr:to>
    <xdr:pic>
      <xdr:nvPicPr>
        <xdr:cNvPr id="63" name="Picture 63">
          <a:extLst>
            <a:ext uri="{FF2B5EF4-FFF2-40B4-BE49-F238E27FC236}">
              <a16:creationId xmlns:a16="http://schemas.microsoft.com/office/drawing/2014/main" id="{22374D27-86EF-4464-A383-9D0BCC10B2FD}"/>
            </a:ext>
          </a:extLst>
        </xdr:cNvPr>
        <xdr:cNvPicPr/>
      </xdr:nvPicPr>
      <xdr:blipFill>
        <a:blip xmlns:r="http://schemas.openxmlformats.org/officeDocument/2006/relationships" r:embed="rId11" cstate="print"/>
        <a:stretch>
          <a:fillRect/>
        </a:stretch>
      </xdr:blipFill>
      <xdr:spPr>
        <a:xfrm>
          <a:off x="3265474" y="32318401"/>
          <a:ext cx="519126" cy="358699"/>
        </a:xfrm>
        <a:prstGeom prst="rect">
          <a:avLst/>
        </a:prstGeom>
      </xdr:spPr>
    </xdr:pic>
    <xdr:clientData/>
  </xdr:twoCellAnchor>
  <xdr:twoCellAnchor>
    <xdr:from>
      <xdr:col>16</xdr:col>
      <xdr:colOff>7924</xdr:colOff>
      <xdr:row>187</xdr:row>
      <xdr:rowOff>9601</xdr:rowOff>
    </xdr:from>
    <xdr:to>
      <xdr:col>23</xdr:col>
      <xdr:colOff>12700</xdr:colOff>
      <xdr:row>188</xdr:row>
      <xdr:rowOff>177800</xdr:rowOff>
    </xdr:to>
    <xdr:pic>
      <xdr:nvPicPr>
        <xdr:cNvPr id="64" name="Picture 64">
          <a:extLst>
            <a:ext uri="{FF2B5EF4-FFF2-40B4-BE49-F238E27FC236}">
              <a16:creationId xmlns:a16="http://schemas.microsoft.com/office/drawing/2014/main" id="{2F548889-B97D-47CF-A3F8-50C67D1C72B4}"/>
            </a:ext>
          </a:extLst>
        </xdr:cNvPr>
        <xdr:cNvPicPr/>
      </xdr:nvPicPr>
      <xdr:blipFill>
        <a:blip xmlns:r="http://schemas.openxmlformats.org/officeDocument/2006/relationships" r:embed="rId11" cstate="print"/>
        <a:stretch>
          <a:fillRect/>
        </a:stretch>
      </xdr:blipFill>
      <xdr:spPr>
        <a:xfrm>
          <a:off x="3265474" y="33080401"/>
          <a:ext cx="519126" cy="358699"/>
        </a:xfrm>
        <a:prstGeom prst="rect">
          <a:avLst/>
        </a:prstGeom>
      </xdr:spPr>
    </xdr:pic>
    <xdr:clientData/>
  </xdr:twoCellAnchor>
  <xdr:twoCellAnchor>
    <xdr:from>
      <xdr:col>16</xdr:col>
      <xdr:colOff>7924</xdr:colOff>
      <xdr:row>191</xdr:row>
      <xdr:rowOff>9601</xdr:rowOff>
    </xdr:from>
    <xdr:to>
      <xdr:col>23</xdr:col>
      <xdr:colOff>12700</xdr:colOff>
      <xdr:row>192</xdr:row>
      <xdr:rowOff>177800</xdr:rowOff>
    </xdr:to>
    <xdr:pic>
      <xdr:nvPicPr>
        <xdr:cNvPr id="65" name="Picture 65">
          <a:extLst>
            <a:ext uri="{FF2B5EF4-FFF2-40B4-BE49-F238E27FC236}">
              <a16:creationId xmlns:a16="http://schemas.microsoft.com/office/drawing/2014/main" id="{D826BBD5-C032-4A63-B28A-888E590AF9B9}"/>
            </a:ext>
          </a:extLst>
        </xdr:cNvPr>
        <xdr:cNvPicPr/>
      </xdr:nvPicPr>
      <xdr:blipFill>
        <a:blip xmlns:r="http://schemas.openxmlformats.org/officeDocument/2006/relationships" r:embed="rId11" cstate="print"/>
        <a:stretch>
          <a:fillRect/>
        </a:stretch>
      </xdr:blipFill>
      <xdr:spPr>
        <a:xfrm>
          <a:off x="3265474" y="33842401"/>
          <a:ext cx="519126" cy="358699"/>
        </a:xfrm>
        <a:prstGeom prst="rect">
          <a:avLst/>
        </a:prstGeom>
      </xdr:spPr>
    </xdr:pic>
    <xdr:clientData/>
  </xdr:twoCellAnchor>
  <xdr:twoCellAnchor>
    <xdr:from>
      <xdr:col>16</xdr:col>
      <xdr:colOff>7924</xdr:colOff>
      <xdr:row>201</xdr:row>
      <xdr:rowOff>9601</xdr:rowOff>
    </xdr:from>
    <xdr:to>
      <xdr:col>23</xdr:col>
      <xdr:colOff>12700</xdr:colOff>
      <xdr:row>202</xdr:row>
      <xdr:rowOff>177800</xdr:rowOff>
    </xdr:to>
    <xdr:pic>
      <xdr:nvPicPr>
        <xdr:cNvPr id="66" name="Picture 66">
          <a:extLst>
            <a:ext uri="{FF2B5EF4-FFF2-40B4-BE49-F238E27FC236}">
              <a16:creationId xmlns:a16="http://schemas.microsoft.com/office/drawing/2014/main" id="{018EFC79-B145-4C69-B8F2-241CC0E130F4}"/>
            </a:ext>
          </a:extLst>
        </xdr:cNvPr>
        <xdr:cNvPicPr/>
      </xdr:nvPicPr>
      <xdr:blipFill>
        <a:blip xmlns:r="http://schemas.openxmlformats.org/officeDocument/2006/relationships" r:embed="rId11" cstate="print"/>
        <a:stretch>
          <a:fillRect/>
        </a:stretch>
      </xdr:blipFill>
      <xdr:spPr>
        <a:xfrm>
          <a:off x="3265474" y="35747401"/>
          <a:ext cx="519126" cy="358699"/>
        </a:xfrm>
        <a:prstGeom prst="rect">
          <a:avLst/>
        </a:prstGeom>
      </xdr:spPr>
    </xdr:pic>
    <xdr:clientData/>
  </xdr:twoCellAnchor>
  <xdr:twoCellAnchor>
    <xdr:from>
      <xdr:col>16</xdr:col>
      <xdr:colOff>7924</xdr:colOff>
      <xdr:row>215</xdr:row>
      <xdr:rowOff>9601</xdr:rowOff>
    </xdr:from>
    <xdr:to>
      <xdr:col>23</xdr:col>
      <xdr:colOff>12700</xdr:colOff>
      <xdr:row>216</xdr:row>
      <xdr:rowOff>177800</xdr:rowOff>
    </xdr:to>
    <xdr:pic>
      <xdr:nvPicPr>
        <xdr:cNvPr id="67" name="Picture 67">
          <a:extLst>
            <a:ext uri="{FF2B5EF4-FFF2-40B4-BE49-F238E27FC236}">
              <a16:creationId xmlns:a16="http://schemas.microsoft.com/office/drawing/2014/main" id="{51379133-0744-4912-BDAC-9D6BBB3EEA5D}"/>
            </a:ext>
          </a:extLst>
        </xdr:cNvPr>
        <xdr:cNvPicPr/>
      </xdr:nvPicPr>
      <xdr:blipFill>
        <a:blip xmlns:r="http://schemas.openxmlformats.org/officeDocument/2006/relationships" r:embed="rId11" cstate="print"/>
        <a:stretch>
          <a:fillRect/>
        </a:stretch>
      </xdr:blipFill>
      <xdr:spPr>
        <a:xfrm>
          <a:off x="3265474" y="38414401"/>
          <a:ext cx="519126" cy="1768399"/>
        </a:xfrm>
        <a:prstGeom prst="rect">
          <a:avLst/>
        </a:prstGeom>
      </xdr:spPr>
    </xdr:pic>
    <xdr:clientData/>
  </xdr:twoCellAnchor>
  <xdr:twoCellAnchor>
    <xdr:from>
      <xdr:col>16</xdr:col>
      <xdr:colOff>7924</xdr:colOff>
      <xdr:row>229</xdr:row>
      <xdr:rowOff>9601</xdr:rowOff>
    </xdr:from>
    <xdr:to>
      <xdr:col>23</xdr:col>
      <xdr:colOff>12700</xdr:colOff>
      <xdr:row>230</xdr:row>
      <xdr:rowOff>177800</xdr:rowOff>
    </xdr:to>
    <xdr:pic>
      <xdr:nvPicPr>
        <xdr:cNvPr id="68" name="Picture 68">
          <a:extLst>
            <a:ext uri="{FF2B5EF4-FFF2-40B4-BE49-F238E27FC236}">
              <a16:creationId xmlns:a16="http://schemas.microsoft.com/office/drawing/2014/main" id="{013E436D-F184-4A3E-BE7E-014B7B989D7C}"/>
            </a:ext>
          </a:extLst>
        </xdr:cNvPr>
        <xdr:cNvPicPr/>
      </xdr:nvPicPr>
      <xdr:blipFill>
        <a:blip xmlns:r="http://schemas.openxmlformats.org/officeDocument/2006/relationships" r:embed="rId11" cstate="print"/>
        <a:stretch>
          <a:fillRect/>
        </a:stretch>
      </xdr:blipFill>
      <xdr:spPr>
        <a:xfrm>
          <a:off x="3265474" y="42491101"/>
          <a:ext cx="519126" cy="358699"/>
        </a:xfrm>
        <a:prstGeom prst="rect">
          <a:avLst/>
        </a:prstGeom>
      </xdr:spPr>
    </xdr:pic>
    <xdr:clientData/>
  </xdr:twoCellAnchor>
  <xdr:twoCellAnchor>
    <xdr:from>
      <xdr:col>16</xdr:col>
      <xdr:colOff>7924</xdr:colOff>
      <xdr:row>233</xdr:row>
      <xdr:rowOff>9601</xdr:rowOff>
    </xdr:from>
    <xdr:to>
      <xdr:col>23</xdr:col>
      <xdr:colOff>12700</xdr:colOff>
      <xdr:row>234</xdr:row>
      <xdr:rowOff>177800</xdr:rowOff>
    </xdr:to>
    <xdr:pic>
      <xdr:nvPicPr>
        <xdr:cNvPr id="69" name="Picture 69">
          <a:extLst>
            <a:ext uri="{FF2B5EF4-FFF2-40B4-BE49-F238E27FC236}">
              <a16:creationId xmlns:a16="http://schemas.microsoft.com/office/drawing/2014/main" id="{480C12E1-93E7-4FD4-BAF2-06DFDDBCA937}"/>
            </a:ext>
          </a:extLst>
        </xdr:cNvPr>
        <xdr:cNvPicPr/>
      </xdr:nvPicPr>
      <xdr:blipFill>
        <a:blip xmlns:r="http://schemas.openxmlformats.org/officeDocument/2006/relationships" r:embed="rId11" cstate="print"/>
        <a:stretch>
          <a:fillRect/>
        </a:stretch>
      </xdr:blipFill>
      <xdr:spPr>
        <a:xfrm>
          <a:off x="3265474" y="43253101"/>
          <a:ext cx="519126" cy="358699"/>
        </a:xfrm>
        <a:prstGeom prst="rect">
          <a:avLst/>
        </a:prstGeom>
      </xdr:spPr>
    </xdr:pic>
    <xdr:clientData/>
  </xdr:twoCellAnchor>
  <xdr:twoCellAnchor>
    <xdr:from>
      <xdr:col>16</xdr:col>
      <xdr:colOff>7924</xdr:colOff>
      <xdr:row>237</xdr:row>
      <xdr:rowOff>9601</xdr:rowOff>
    </xdr:from>
    <xdr:to>
      <xdr:col>23</xdr:col>
      <xdr:colOff>12700</xdr:colOff>
      <xdr:row>238</xdr:row>
      <xdr:rowOff>177800</xdr:rowOff>
    </xdr:to>
    <xdr:pic>
      <xdr:nvPicPr>
        <xdr:cNvPr id="70" name="Picture 70">
          <a:extLst>
            <a:ext uri="{FF2B5EF4-FFF2-40B4-BE49-F238E27FC236}">
              <a16:creationId xmlns:a16="http://schemas.microsoft.com/office/drawing/2014/main" id="{09E4355E-5B94-4153-AD62-B90DE98A047D}"/>
            </a:ext>
          </a:extLst>
        </xdr:cNvPr>
        <xdr:cNvPicPr/>
      </xdr:nvPicPr>
      <xdr:blipFill>
        <a:blip xmlns:r="http://schemas.openxmlformats.org/officeDocument/2006/relationships" r:embed="rId11" cstate="print"/>
        <a:stretch>
          <a:fillRect/>
        </a:stretch>
      </xdr:blipFill>
      <xdr:spPr>
        <a:xfrm>
          <a:off x="3265474" y="44015101"/>
          <a:ext cx="519126" cy="358699"/>
        </a:xfrm>
        <a:prstGeom prst="rect">
          <a:avLst/>
        </a:prstGeom>
      </xdr:spPr>
    </xdr:pic>
    <xdr:clientData/>
  </xdr:twoCellAnchor>
  <xdr:twoCellAnchor>
    <xdr:from>
      <xdr:col>16</xdr:col>
      <xdr:colOff>7924</xdr:colOff>
      <xdr:row>205</xdr:row>
      <xdr:rowOff>9601</xdr:rowOff>
    </xdr:from>
    <xdr:to>
      <xdr:col>23</xdr:col>
      <xdr:colOff>12700</xdr:colOff>
      <xdr:row>206</xdr:row>
      <xdr:rowOff>177800</xdr:rowOff>
    </xdr:to>
    <xdr:pic>
      <xdr:nvPicPr>
        <xdr:cNvPr id="71" name="Picture 71">
          <a:extLst>
            <a:ext uri="{FF2B5EF4-FFF2-40B4-BE49-F238E27FC236}">
              <a16:creationId xmlns:a16="http://schemas.microsoft.com/office/drawing/2014/main" id="{7E37E694-F6F7-4C20-B5C6-58109A88A708}"/>
            </a:ext>
          </a:extLst>
        </xdr:cNvPr>
        <xdr:cNvPicPr/>
      </xdr:nvPicPr>
      <xdr:blipFill>
        <a:blip xmlns:r="http://schemas.openxmlformats.org/officeDocument/2006/relationships" r:embed="rId11" cstate="print"/>
        <a:stretch>
          <a:fillRect/>
        </a:stretch>
      </xdr:blipFill>
      <xdr:spPr>
        <a:xfrm>
          <a:off x="3265474" y="36509401"/>
          <a:ext cx="519126" cy="358699"/>
        </a:xfrm>
        <a:prstGeom prst="rect">
          <a:avLst/>
        </a:prstGeom>
      </xdr:spPr>
    </xdr:pic>
    <xdr:clientData/>
  </xdr:twoCellAnchor>
  <xdr:twoCellAnchor>
    <xdr:from>
      <xdr:col>16</xdr:col>
      <xdr:colOff>7924</xdr:colOff>
      <xdr:row>219</xdr:row>
      <xdr:rowOff>9601</xdr:rowOff>
    </xdr:from>
    <xdr:to>
      <xdr:col>23</xdr:col>
      <xdr:colOff>12700</xdr:colOff>
      <xdr:row>220</xdr:row>
      <xdr:rowOff>177800</xdr:rowOff>
    </xdr:to>
    <xdr:pic>
      <xdr:nvPicPr>
        <xdr:cNvPr id="72" name="Picture 72">
          <a:extLst>
            <a:ext uri="{FF2B5EF4-FFF2-40B4-BE49-F238E27FC236}">
              <a16:creationId xmlns:a16="http://schemas.microsoft.com/office/drawing/2014/main" id="{37FD3519-E656-409A-B7F4-F84C624DD85F}"/>
            </a:ext>
          </a:extLst>
        </xdr:cNvPr>
        <xdr:cNvPicPr/>
      </xdr:nvPicPr>
      <xdr:blipFill>
        <a:blip xmlns:r="http://schemas.openxmlformats.org/officeDocument/2006/relationships" r:embed="rId11" cstate="print"/>
        <a:stretch>
          <a:fillRect/>
        </a:stretch>
      </xdr:blipFill>
      <xdr:spPr>
        <a:xfrm>
          <a:off x="3265474" y="40586101"/>
          <a:ext cx="519126" cy="358699"/>
        </a:xfrm>
        <a:prstGeom prst="rect">
          <a:avLst/>
        </a:prstGeom>
      </xdr:spPr>
    </xdr:pic>
    <xdr:clientData/>
  </xdr:twoCellAnchor>
  <xdr:twoCellAnchor>
    <xdr:from>
      <xdr:col>16</xdr:col>
      <xdr:colOff>7924</xdr:colOff>
      <xdr:row>245</xdr:row>
      <xdr:rowOff>9601</xdr:rowOff>
    </xdr:from>
    <xdr:to>
      <xdr:col>23</xdr:col>
      <xdr:colOff>12700</xdr:colOff>
      <xdr:row>246</xdr:row>
      <xdr:rowOff>177800</xdr:rowOff>
    </xdr:to>
    <xdr:pic>
      <xdr:nvPicPr>
        <xdr:cNvPr id="73" name="Picture 73">
          <a:extLst>
            <a:ext uri="{FF2B5EF4-FFF2-40B4-BE49-F238E27FC236}">
              <a16:creationId xmlns:a16="http://schemas.microsoft.com/office/drawing/2014/main" id="{211D275B-D557-43B9-960A-A09AADB73438}"/>
            </a:ext>
          </a:extLst>
        </xdr:cNvPr>
        <xdr:cNvPicPr/>
      </xdr:nvPicPr>
      <xdr:blipFill>
        <a:blip xmlns:r="http://schemas.openxmlformats.org/officeDocument/2006/relationships" r:embed="rId11" cstate="print"/>
        <a:stretch>
          <a:fillRect/>
        </a:stretch>
      </xdr:blipFill>
      <xdr:spPr>
        <a:xfrm>
          <a:off x="3265474" y="45539101"/>
          <a:ext cx="519126" cy="358699"/>
        </a:xfrm>
        <a:prstGeom prst="rect">
          <a:avLst/>
        </a:prstGeom>
      </xdr:spPr>
    </xdr:pic>
    <xdr:clientData/>
  </xdr:twoCellAnchor>
  <xdr:twoCellAnchor>
    <xdr:from>
      <xdr:col>16</xdr:col>
      <xdr:colOff>7924</xdr:colOff>
      <xdr:row>241</xdr:row>
      <xdr:rowOff>9601</xdr:rowOff>
    </xdr:from>
    <xdr:to>
      <xdr:col>23</xdr:col>
      <xdr:colOff>12700</xdr:colOff>
      <xdr:row>242</xdr:row>
      <xdr:rowOff>177800</xdr:rowOff>
    </xdr:to>
    <xdr:pic>
      <xdr:nvPicPr>
        <xdr:cNvPr id="74" name="Picture 74">
          <a:extLst>
            <a:ext uri="{FF2B5EF4-FFF2-40B4-BE49-F238E27FC236}">
              <a16:creationId xmlns:a16="http://schemas.microsoft.com/office/drawing/2014/main" id="{3CB5F0E6-F94B-4A72-A226-9EC41E338F68}"/>
            </a:ext>
          </a:extLst>
        </xdr:cNvPr>
        <xdr:cNvPicPr/>
      </xdr:nvPicPr>
      <xdr:blipFill>
        <a:blip xmlns:r="http://schemas.openxmlformats.org/officeDocument/2006/relationships" r:embed="rId11" cstate="print"/>
        <a:stretch>
          <a:fillRect/>
        </a:stretch>
      </xdr:blipFill>
      <xdr:spPr>
        <a:xfrm>
          <a:off x="3265474" y="44777101"/>
          <a:ext cx="519126" cy="35869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0</xdr:colOff>
      <xdr:row>1</xdr:row>
      <xdr:rowOff>0</xdr:rowOff>
    </xdr:from>
    <xdr:to>
      <xdr:col>6</xdr:col>
      <xdr:colOff>8826</xdr:colOff>
      <xdr:row>4</xdr:row>
      <xdr:rowOff>50800</xdr:rowOff>
    </xdr:to>
    <xdr:pic>
      <xdr:nvPicPr>
        <xdr:cNvPr id="2" name="Picture 1">
          <a:extLst>
            <a:ext uri="{FF2B5EF4-FFF2-40B4-BE49-F238E27FC236}">
              <a16:creationId xmlns:a16="http://schemas.microsoft.com/office/drawing/2014/main" id="{6F40E4AD-0856-40CD-96D2-1F5DF93965A3}"/>
            </a:ext>
          </a:extLst>
        </xdr:cNvPr>
        <xdr:cNvPicPr/>
      </xdr:nvPicPr>
      <xdr:blipFill>
        <a:blip xmlns:r="http://schemas.openxmlformats.org/officeDocument/2006/relationships" r:embed="rId1" cstate="print"/>
        <a:stretch>
          <a:fillRect/>
        </a:stretch>
      </xdr:blipFill>
      <xdr:spPr>
        <a:xfrm>
          <a:off x="95250" y="190500"/>
          <a:ext cx="1037526" cy="631825"/>
        </a:xfrm>
        <a:prstGeom prst="rect">
          <a:avLst/>
        </a:prstGeom>
      </xdr:spPr>
    </xdr:pic>
    <xdr:clientData/>
  </xdr:twoCellAnchor>
  <xdr:twoCellAnchor>
    <xdr:from>
      <xdr:col>11</xdr:col>
      <xdr:colOff>8445</xdr:colOff>
      <xdr:row>28</xdr:row>
      <xdr:rowOff>9601</xdr:rowOff>
    </xdr:from>
    <xdr:to>
      <xdr:col>13</xdr:col>
      <xdr:colOff>241300</xdr:colOff>
      <xdr:row>29</xdr:row>
      <xdr:rowOff>177800</xdr:rowOff>
    </xdr:to>
    <xdr:pic>
      <xdr:nvPicPr>
        <xdr:cNvPr id="3" name="Picture 2">
          <a:extLst>
            <a:ext uri="{FF2B5EF4-FFF2-40B4-BE49-F238E27FC236}">
              <a16:creationId xmlns:a16="http://schemas.microsoft.com/office/drawing/2014/main" id="{E6437D3B-F15E-42C6-902B-FD783E723880}"/>
            </a:ext>
          </a:extLst>
        </xdr:cNvPr>
        <xdr:cNvPicPr/>
      </xdr:nvPicPr>
      <xdr:blipFill>
        <a:blip xmlns:r="http://schemas.openxmlformats.org/officeDocument/2006/relationships" r:embed="rId2" cstate="print"/>
        <a:stretch>
          <a:fillRect/>
        </a:stretch>
      </xdr:blipFill>
      <xdr:spPr>
        <a:xfrm>
          <a:off x="2675445" y="5353126"/>
          <a:ext cx="518605" cy="396799"/>
        </a:xfrm>
        <a:prstGeom prst="rect">
          <a:avLst/>
        </a:prstGeom>
      </xdr:spPr>
    </xdr:pic>
    <xdr:clientData/>
  </xdr:twoCellAnchor>
  <xdr:twoCellAnchor>
    <xdr:from>
      <xdr:col>11</xdr:col>
      <xdr:colOff>8445</xdr:colOff>
      <xdr:row>32</xdr:row>
      <xdr:rowOff>9601</xdr:rowOff>
    </xdr:from>
    <xdr:to>
      <xdr:col>13</xdr:col>
      <xdr:colOff>241300</xdr:colOff>
      <xdr:row>33</xdr:row>
      <xdr:rowOff>177800</xdr:rowOff>
    </xdr:to>
    <xdr:pic>
      <xdr:nvPicPr>
        <xdr:cNvPr id="4" name="Picture 3">
          <a:extLst>
            <a:ext uri="{FF2B5EF4-FFF2-40B4-BE49-F238E27FC236}">
              <a16:creationId xmlns:a16="http://schemas.microsoft.com/office/drawing/2014/main" id="{965D85F5-EB7C-4B98-8EA9-D1902EABA663}"/>
            </a:ext>
          </a:extLst>
        </xdr:cNvPr>
        <xdr:cNvPicPr/>
      </xdr:nvPicPr>
      <xdr:blipFill>
        <a:blip xmlns:r="http://schemas.openxmlformats.org/officeDocument/2006/relationships" r:embed="rId2" cstate="print"/>
        <a:stretch>
          <a:fillRect/>
        </a:stretch>
      </xdr:blipFill>
      <xdr:spPr>
        <a:xfrm>
          <a:off x="2675445" y="6143701"/>
          <a:ext cx="518605" cy="396799"/>
        </a:xfrm>
        <a:prstGeom prst="rect">
          <a:avLst/>
        </a:prstGeom>
      </xdr:spPr>
    </xdr:pic>
    <xdr:clientData/>
  </xdr:twoCellAnchor>
  <xdr:twoCellAnchor>
    <xdr:from>
      <xdr:col>11</xdr:col>
      <xdr:colOff>8445</xdr:colOff>
      <xdr:row>36</xdr:row>
      <xdr:rowOff>9601</xdr:rowOff>
    </xdr:from>
    <xdr:to>
      <xdr:col>13</xdr:col>
      <xdr:colOff>241300</xdr:colOff>
      <xdr:row>37</xdr:row>
      <xdr:rowOff>177800</xdr:rowOff>
    </xdr:to>
    <xdr:pic>
      <xdr:nvPicPr>
        <xdr:cNvPr id="5" name="Picture 4">
          <a:extLst>
            <a:ext uri="{FF2B5EF4-FFF2-40B4-BE49-F238E27FC236}">
              <a16:creationId xmlns:a16="http://schemas.microsoft.com/office/drawing/2014/main" id="{F0539225-D57D-41B2-93D2-C6636F1B9758}"/>
            </a:ext>
          </a:extLst>
        </xdr:cNvPr>
        <xdr:cNvPicPr/>
      </xdr:nvPicPr>
      <xdr:blipFill>
        <a:blip xmlns:r="http://schemas.openxmlformats.org/officeDocument/2006/relationships" r:embed="rId2" cstate="print"/>
        <a:stretch>
          <a:fillRect/>
        </a:stretch>
      </xdr:blipFill>
      <xdr:spPr>
        <a:xfrm>
          <a:off x="2675445" y="6934276"/>
          <a:ext cx="518605" cy="396799"/>
        </a:xfrm>
        <a:prstGeom prst="rect">
          <a:avLst/>
        </a:prstGeom>
      </xdr:spPr>
    </xdr:pic>
    <xdr:clientData/>
  </xdr:twoCellAnchor>
  <xdr:twoCellAnchor>
    <xdr:from>
      <xdr:col>0</xdr:col>
      <xdr:colOff>0</xdr:colOff>
      <xdr:row>42</xdr:row>
      <xdr:rowOff>0</xdr:rowOff>
    </xdr:from>
    <xdr:to>
      <xdr:col>4</xdr:col>
      <xdr:colOff>190500</xdr:colOff>
      <xdr:row>42</xdr:row>
      <xdr:rowOff>228600</xdr:rowOff>
    </xdr:to>
    <xdr:pic>
      <xdr:nvPicPr>
        <xdr:cNvPr id="6" name="Picture 5">
          <a:extLst>
            <a:ext uri="{FF2B5EF4-FFF2-40B4-BE49-F238E27FC236}">
              <a16:creationId xmlns:a16="http://schemas.microsoft.com/office/drawing/2014/main" id="{6C92A5F2-7F49-48E8-B82C-B2C0F84FE721}"/>
            </a:ext>
          </a:extLst>
        </xdr:cNvPr>
        <xdr:cNvPicPr/>
      </xdr:nvPicPr>
      <xdr:blipFill>
        <a:blip xmlns:r="http://schemas.openxmlformats.org/officeDocument/2006/relationships" r:embed="rId3" cstate="print"/>
        <a:stretch>
          <a:fillRect/>
        </a:stretch>
      </xdr:blipFill>
      <xdr:spPr>
        <a:xfrm>
          <a:off x="0" y="7810500"/>
          <a:ext cx="1076325" cy="228600"/>
        </a:xfrm>
        <a:prstGeom prst="rect">
          <a:avLst/>
        </a:prstGeom>
      </xdr:spPr>
    </xdr:pic>
    <xdr:clientData/>
  </xdr:twoCellAnchor>
  <xdr:twoCellAnchor>
    <xdr:from>
      <xdr:col>5</xdr:col>
      <xdr:colOff>0</xdr:colOff>
      <xdr:row>42</xdr:row>
      <xdr:rowOff>0</xdr:rowOff>
    </xdr:from>
    <xdr:to>
      <xdr:col>18</xdr:col>
      <xdr:colOff>76200</xdr:colOff>
      <xdr:row>42</xdr:row>
      <xdr:rowOff>228600</xdr:rowOff>
    </xdr:to>
    <xdr:pic>
      <xdr:nvPicPr>
        <xdr:cNvPr id="7" name="Picture 6">
          <a:extLst>
            <a:ext uri="{FF2B5EF4-FFF2-40B4-BE49-F238E27FC236}">
              <a16:creationId xmlns:a16="http://schemas.microsoft.com/office/drawing/2014/main" id="{3349B3FB-DF72-4E7E-8863-417315E0ED5B}"/>
            </a:ext>
          </a:extLst>
        </xdr:cNvPr>
        <xdr:cNvPicPr/>
      </xdr:nvPicPr>
      <xdr:blipFill>
        <a:blip xmlns:r="http://schemas.openxmlformats.org/officeDocument/2006/relationships" r:embed="rId4" cstate="print"/>
        <a:stretch>
          <a:fillRect/>
        </a:stretch>
      </xdr:blipFill>
      <xdr:spPr>
        <a:xfrm>
          <a:off x="1076325" y="7810500"/>
          <a:ext cx="2286000" cy="228600"/>
        </a:xfrm>
        <a:prstGeom prst="rect">
          <a:avLst/>
        </a:prstGeom>
      </xdr:spPr>
    </xdr:pic>
    <xdr:clientData/>
  </xdr:twoCellAnchor>
  <xdr:twoCellAnchor>
    <xdr:from>
      <xdr:col>19</xdr:col>
      <xdr:colOff>0</xdr:colOff>
      <xdr:row>42</xdr:row>
      <xdr:rowOff>0</xdr:rowOff>
    </xdr:from>
    <xdr:to>
      <xdr:col>29</xdr:col>
      <xdr:colOff>50800</xdr:colOff>
      <xdr:row>42</xdr:row>
      <xdr:rowOff>228600</xdr:rowOff>
    </xdr:to>
    <xdr:pic>
      <xdr:nvPicPr>
        <xdr:cNvPr id="8" name="Picture 7">
          <a:extLst>
            <a:ext uri="{FF2B5EF4-FFF2-40B4-BE49-F238E27FC236}">
              <a16:creationId xmlns:a16="http://schemas.microsoft.com/office/drawing/2014/main" id="{BB4900CB-FE8F-4C9D-8C1A-4E644CE03FED}"/>
            </a:ext>
          </a:extLst>
        </xdr:cNvPr>
        <xdr:cNvPicPr/>
      </xdr:nvPicPr>
      <xdr:blipFill>
        <a:blip xmlns:r="http://schemas.openxmlformats.org/officeDocument/2006/relationships" r:embed="rId5" cstate="print"/>
        <a:stretch>
          <a:fillRect/>
        </a:stretch>
      </xdr:blipFill>
      <xdr:spPr>
        <a:xfrm>
          <a:off x="3371850" y="7810500"/>
          <a:ext cx="1270000" cy="228600"/>
        </a:xfrm>
        <a:prstGeom prst="rect">
          <a:avLst/>
        </a:prstGeom>
      </xdr:spPr>
    </xdr:pic>
    <xdr:clientData/>
  </xdr:twoCellAnchor>
  <xdr:twoCellAnchor>
    <xdr:from>
      <xdr:col>30</xdr:col>
      <xdr:colOff>0</xdr:colOff>
      <xdr:row>42</xdr:row>
      <xdr:rowOff>0</xdr:rowOff>
    </xdr:from>
    <xdr:to>
      <xdr:col>44</xdr:col>
      <xdr:colOff>254000</xdr:colOff>
      <xdr:row>42</xdr:row>
      <xdr:rowOff>228600</xdr:rowOff>
    </xdr:to>
    <xdr:pic>
      <xdr:nvPicPr>
        <xdr:cNvPr id="9" name="Picture 8">
          <a:extLst>
            <a:ext uri="{FF2B5EF4-FFF2-40B4-BE49-F238E27FC236}">
              <a16:creationId xmlns:a16="http://schemas.microsoft.com/office/drawing/2014/main" id="{02A20E92-BBD1-412F-BC29-A71F7CFC5398}"/>
            </a:ext>
          </a:extLst>
        </xdr:cNvPr>
        <xdr:cNvPicPr/>
      </xdr:nvPicPr>
      <xdr:blipFill>
        <a:blip xmlns:r="http://schemas.openxmlformats.org/officeDocument/2006/relationships" r:embed="rId6" cstate="print"/>
        <a:stretch>
          <a:fillRect/>
        </a:stretch>
      </xdr:blipFill>
      <xdr:spPr>
        <a:xfrm>
          <a:off x="4638675" y="7810500"/>
          <a:ext cx="2292350" cy="228600"/>
        </a:xfrm>
        <a:prstGeom prst="rect">
          <a:avLst/>
        </a:prstGeom>
      </xdr:spPr>
    </xdr:pic>
    <xdr:clientData/>
  </xdr:twoCellAnchor>
  <xdr:twoCellAnchor>
    <xdr:from>
      <xdr:col>0</xdr:col>
      <xdr:colOff>0</xdr:colOff>
      <xdr:row>43</xdr:row>
      <xdr:rowOff>0</xdr:rowOff>
    </xdr:from>
    <xdr:to>
      <xdr:col>4</xdr:col>
      <xdr:colOff>190500</xdr:colOff>
      <xdr:row>43</xdr:row>
      <xdr:rowOff>228600</xdr:rowOff>
    </xdr:to>
    <xdr:pic>
      <xdr:nvPicPr>
        <xdr:cNvPr id="10" name="Picture 9">
          <a:extLst>
            <a:ext uri="{FF2B5EF4-FFF2-40B4-BE49-F238E27FC236}">
              <a16:creationId xmlns:a16="http://schemas.microsoft.com/office/drawing/2014/main" id="{D8398368-1921-4CC0-9582-2E8F4AC781E5}"/>
            </a:ext>
          </a:extLst>
        </xdr:cNvPr>
        <xdr:cNvPicPr/>
      </xdr:nvPicPr>
      <xdr:blipFill>
        <a:blip xmlns:r="http://schemas.openxmlformats.org/officeDocument/2006/relationships" r:embed="rId7" cstate="print"/>
        <a:stretch>
          <a:fillRect/>
        </a:stretch>
      </xdr:blipFill>
      <xdr:spPr>
        <a:xfrm>
          <a:off x="0" y="8058150"/>
          <a:ext cx="1076325" cy="228600"/>
        </a:xfrm>
        <a:prstGeom prst="rect">
          <a:avLst/>
        </a:prstGeom>
      </xdr:spPr>
    </xdr:pic>
    <xdr:clientData/>
  </xdr:twoCellAnchor>
  <xdr:twoCellAnchor>
    <xdr:from>
      <xdr:col>5</xdr:col>
      <xdr:colOff>0</xdr:colOff>
      <xdr:row>43</xdr:row>
      <xdr:rowOff>0</xdr:rowOff>
    </xdr:from>
    <xdr:to>
      <xdr:col>18</xdr:col>
      <xdr:colOff>76200</xdr:colOff>
      <xdr:row>43</xdr:row>
      <xdr:rowOff>228600</xdr:rowOff>
    </xdr:to>
    <xdr:pic>
      <xdr:nvPicPr>
        <xdr:cNvPr id="11" name="Picture 10">
          <a:extLst>
            <a:ext uri="{FF2B5EF4-FFF2-40B4-BE49-F238E27FC236}">
              <a16:creationId xmlns:a16="http://schemas.microsoft.com/office/drawing/2014/main" id="{4B463E96-E54E-4A64-BA1D-491E86C8CA16}"/>
            </a:ext>
          </a:extLst>
        </xdr:cNvPr>
        <xdr:cNvPicPr/>
      </xdr:nvPicPr>
      <xdr:blipFill>
        <a:blip xmlns:r="http://schemas.openxmlformats.org/officeDocument/2006/relationships" r:embed="rId8" cstate="print"/>
        <a:stretch>
          <a:fillRect/>
        </a:stretch>
      </xdr:blipFill>
      <xdr:spPr>
        <a:xfrm>
          <a:off x="1076325" y="8058150"/>
          <a:ext cx="2286000" cy="228600"/>
        </a:xfrm>
        <a:prstGeom prst="rect">
          <a:avLst/>
        </a:prstGeom>
      </xdr:spPr>
    </xdr:pic>
    <xdr:clientData/>
  </xdr:twoCellAnchor>
  <xdr:twoCellAnchor>
    <xdr:from>
      <xdr:col>19</xdr:col>
      <xdr:colOff>0</xdr:colOff>
      <xdr:row>43</xdr:row>
      <xdr:rowOff>0</xdr:rowOff>
    </xdr:from>
    <xdr:to>
      <xdr:col>29</xdr:col>
      <xdr:colOff>50800</xdr:colOff>
      <xdr:row>43</xdr:row>
      <xdr:rowOff>228600</xdr:rowOff>
    </xdr:to>
    <xdr:pic>
      <xdr:nvPicPr>
        <xdr:cNvPr id="12" name="Picture 11">
          <a:extLst>
            <a:ext uri="{FF2B5EF4-FFF2-40B4-BE49-F238E27FC236}">
              <a16:creationId xmlns:a16="http://schemas.microsoft.com/office/drawing/2014/main" id="{7B1467AB-5761-4C62-A22B-EDEEB1124317}"/>
            </a:ext>
          </a:extLst>
        </xdr:cNvPr>
        <xdr:cNvPicPr/>
      </xdr:nvPicPr>
      <xdr:blipFill>
        <a:blip xmlns:r="http://schemas.openxmlformats.org/officeDocument/2006/relationships" r:embed="rId9" cstate="print"/>
        <a:stretch>
          <a:fillRect/>
        </a:stretch>
      </xdr:blipFill>
      <xdr:spPr>
        <a:xfrm>
          <a:off x="3371850" y="8058150"/>
          <a:ext cx="1270000" cy="228600"/>
        </a:xfrm>
        <a:prstGeom prst="rect">
          <a:avLst/>
        </a:prstGeom>
      </xdr:spPr>
    </xdr:pic>
    <xdr:clientData/>
  </xdr:twoCellAnchor>
  <xdr:twoCellAnchor>
    <xdr:from>
      <xdr:col>30</xdr:col>
      <xdr:colOff>0</xdr:colOff>
      <xdr:row>43</xdr:row>
      <xdr:rowOff>0</xdr:rowOff>
    </xdr:from>
    <xdr:to>
      <xdr:col>44</xdr:col>
      <xdr:colOff>254000</xdr:colOff>
      <xdr:row>43</xdr:row>
      <xdr:rowOff>228600</xdr:rowOff>
    </xdr:to>
    <xdr:pic>
      <xdr:nvPicPr>
        <xdr:cNvPr id="13" name="Picture 12">
          <a:extLst>
            <a:ext uri="{FF2B5EF4-FFF2-40B4-BE49-F238E27FC236}">
              <a16:creationId xmlns:a16="http://schemas.microsoft.com/office/drawing/2014/main" id="{594753BE-E3CD-4594-988C-420D1B1B09C7}"/>
            </a:ext>
          </a:extLst>
        </xdr:cNvPr>
        <xdr:cNvPicPr/>
      </xdr:nvPicPr>
      <xdr:blipFill>
        <a:blip xmlns:r="http://schemas.openxmlformats.org/officeDocument/2006/relationships" r:embed="rId10" cstate="print"/>
        <a:stretch>
          <a:fillRect/>
        </a:stretch>
      </xdr:blipFill>
      <xdr:spPr>
        <a:xfrm>
          <a:off x="4638675" y="8058150"/>
          <a:ext cx="2292350" cy="228600"/>
        </a:xfrm>
        <a:prstGeom prst="rect">
          <a:avLst/>
        </a:prstGeom>
      </xdr:spPr>
    </xdr:pic>
    <xdr:clientData/>
  </xdr:twoCellAnchor>
  <xdr:twoCellAnchor>
    <xdr:from>
      <xdr:col>12</xdr:col>
      <xdr:colOff>9144</xdr:colOff>
      <xdr:row>50</xdr:row>
      <xdr:rowOff>8763</xdr:rowOff>
    </xdr:from>
    <xdr:to>
      <xdr:col>16</xdr:col>
      <xdr:colOff>25400</xdr:colOff>
      <xdr:row>52</xdr:row>
      <xdr:rowOff>127000</xdr:rowOff>
    </xdr:to>
    <xdr:pic>
      <xdr:nvPicPr>
        <xdr:cNvPr id="14" name="Picture 13">
          <a:extLst>
            <a:ext uri="{FF2B5EF4-FFF2-40B4-BE49-F238E27FC236}">
              <a16:creationId xmlns:a16="http://schemas.microsoft.com/office/drawing/2014/main" id="{7A0D048B-E387-436C-B15B-AFD5A48423E1}"/>
            </a:ext>
          </a:extLst>
        </xdr:cNvPr>
        <xdr:cNvPicPr/>
      </xdr:nvPicPr>
      <xdr:blipFill>
        <a:blip xmlns:r="http://schemas.openxmlformats.org/officeDocument/2006/relationships" r:embed="rId11" cstate="print"/>
        <a:stretch>
          <a:fillRect/>
        </a:stretch>
      </xdr:blipFill>
      <xdr:spPr>
        <a:xfrm>
          <a:off x="2771394" y="9124188"/>
          <a:ext cx="511556" cy="384937"/>
        </a:xfrm>
        <a:prstGeom prst="rect">
          <a:avLst/>
        </a:prstGeom>
      </xdr:spPr>
    </xdr:pic>
    <xdr:clientData/>
  </xdr:twoCellAnchor>
  <xdr:twoCellAnchor>
    <xdr:from>
      <xdr:col>12</xdr:col>
      <xdr:colOff>9144</xdr:colOff>
      <xdr:row>53</xdr:row>
      <xdr:rowOff>8763</xdr:rowOff>
    </xdr:from>
    <xdr:to>
      <xdr:col>16</xdr:col>
      <xdr:colOff>25400</xdr:colOff>
      <xdr:row>55</xdr:row>
      <xdr:rowOff>127000</xdr:rowOff>
    </xdr:to>
    <xdr:pic>
      <xdr:nvPicPr>
        <xdr:cNvPr id="15" name="Picture 14">
          <a:extLst>
            <a:ext uri="{FF2B5EF4-FFF2-40B4-BE49-F238E27FC236}">
              <a16:creationId xmlns:a16="http://schemas.microsoft.com/office/drawing/2014/main" id="{6F3E32A6-8627-4F81-A046-16AE2FFE03C1}"/>
            </a:ext>
          </a:extLst>
        </xdr:cNvPr>
        <xdr:cNvPicPr/>
      </xdr:nvPicPr>
      <xdr:blipFill>
        <a:blip xmlns:r="http://schemas.openxmlformats.org/officeDocument/2006/relationships" r:embed="rId11" cstate="print"/>
        <a:stretch>
          <a:fillRect/>
        </a:stretch>
      </xdr:blipFill>
      <xdr:spPr>
        <a:xfrm>
          <a:off x="2771394" y="9524238"/>
          <a:ext cx="511556" cy="384937"/>
        </a:xfrm>
        <a:prstGeom prst="rect">
          <a:avLst/>
        </a:prstGeom>
      </xdr:spPr>
    </xdr:pic>
    <xdr:clientData/>
  </xdr:twoCellAnchor>
  <xdr:twoCellAnchor>
    <xdr:from>
      <xdr:col>12</xdr:col>
      <xdr:colOff>9144</xdr:colOff>
      <xdr:row>57</xdr:row>
      <xdr:rowOff>8763</xdr:rowOff>
    </xdr:from>
    <xdr:to>
      <xdr:col>16</xdr:col>
      <xdr:colOff>25400</xdr:colOff>
      <xdr:row>59</xdr:row>
      <xdr:rowOff>127000</xdr:rowOff>
    </xdr:to>
    <xdr:pic>
      <xdr:nvPicPr>
        <xdr:cNvPr id="16" name="Picture 15">
          <a:extLst>
            <a:ext uri="{FF2B5EF4-FFF2-40B4-BE49-F238E27FC236}">
              <a16:creationId xmlns:a16="http://schemas.microsoft.com/office/drawing/2014/main" id="{80541888-A15E-453F-A4E8-03E63DCE9217}"/>
            </a:ext>
          </a:extLst>
        </xdr:cNvPr>
        <xdr:cNvPicPr/>
      </xdr:nvPicPr>
      <xdr:blipFill>
        <a:blip xmlns:r="http://schemas.openxmlformats.org/officeDocument/2006/relationships" r:embed="rId11" cstate="print"/>
        <a:stretch>
          <a:fillRect/>
        </a:stretch>
      </xdr:blipFill>
      <xdr:spPr>
        <a:xfrm>
          <a:off x="2771394" y="9924288"/>
          <a:ext cx="511556" cy="384937"/>
        </a:xfrm>
        <a:prstGeom prst="rect">
          <a:avLst/>
        </a:prstGeom>
      </xdr:spPr>
    </xdr:pic>
    <xdr:clientData/>
  </xdr:twoCellAnchor>
  <xdr:twoCellAnchor>
    <xdr:from>
      <xdr:col>12</xdr:col>
      <xdr:colOff>9144</xdr:colOff>
      <xdr:row>63</xdr:row>
      <xdr:rowOff>8763</xdr:rowOff>
    </xdr:from>
    <xdr:to>
      <xdr:col>16</xdr:col>
      <xdr:colOff>25400</xdr:colOff>
      <xdr:row>65</xdr:row>
      <xdr:rowOff>127000</xdr:rowOff>
    </xdr:to>
    <xdr:pic>
      <xdr:nvPicPr>
        <xdr:cNvPr id="17" name="Picture 16">
          <a:extLst>
            <a:ext uri="{FF2B5EF4-FFF2-40B4-BE49-F238E27FC236}">
              <a16:creationId xmlns:a16="http://schemas.microsoft.com/office/drawing/2014/main" id="{5C9A77A6-BF56-4B60-929C-F8313692D3E2}"/>
            </a:ext>
          </a:extLst>
        </xdr:cNvPr>
        <xdr:cNvPicPr/>
      </xdr:nvPicPr>
      <xdr:blipFill>
        <a:blip xmlns:r="http://schemas.openxmlformats.org/officeDocument/2006/relationships" r:embed="rId11" cstate="print"/>
        <a:stretch>
          <a:fillRect/>
        </a:stretch>
      </xdr:blipFill>
      <xdr:spPr>
        <a:xfrm>
          <a:off x="2771394" y="10933938"/>
          <a:ext cx="511556" cy="384937"/>
        </a:xfrm>
        <a:prstGeom prst="rect">
          <a:avLst/>
        </a:prstGeom>
      </xdr:spPr>
    </xdr:pic>
    <xdr:clientData/>
  </xdr:twoCellAnchor>
  <xdr:twoCellAnchor>
    <xdr:from>
      <xdr:col>12</xdr:col>
      <xdr:colOff>9144</xdr:colOff>
      <xdr:row>66</xdr:row>
      <xdr:rowOff>8763</xdr:rowOff>
    </xdr:from>
    <xdr:to>
      <xdr:col>16</xdr:col>
      <xdr:colOff>25400</xdr:colOff>
      <xdr:row>68</xdr:row>
      <xdr:rowOff>127000</xdr:rowOff>
    </xdr:to>
    <xdr:pic>
      <xdr:nvPicPr>
        <xdr:cNvPr id="18" name="Picture 17">
          <a:extLst>
            <a:ext uri="{FF2B5EF4-FFF2-40B4-BE49-F238E27FC236}">
              <a16:creationId xmlns:a16="http://schemas.microsoft.com/office/drawing/2014/main" id="{06A7410D-E91B-41EE-90C1-202D4430F80F}"/>
            </a:ext>
          </a:extLst>
        </xdr:cNvPr>
        <xdr:cNvPicPr/>
      </xdr:nvPicPr>
      <xdr:blipFill>
        <a:blip xmlns:r="http://schemas.openxmlformats.org/officeDocument/2006/relationships" r:embed="rId11" cstate="print"/>
        <a:stretch>
          <a:fillRect/>
        </a:stretch>
      </xdr:blipFill>
      <xdr:spPr>
        <a:xfrm>
          <a:off x="2771394" y="11391138"/>
          <a:ext cx="511556" cy="384937"/>
        </a:xfrm>
        <a:prstGeom prst="rect">
          <a:avLst/>
        </a:prstGeom>
      </xdr:spPr>
    </xdr:pic>
    <xdr:clientData/>
  </xdr:twoCellAnchor>
  <xdr:twoCellAnchor>
    <xdr:from>
      <xdr:col>12</xdr:col>
      <xdr:colOff>9144</xdr:colOff>
      <xdr:row>70</xdr:row>
      <xdr:rowOff>8763</xdr:rowOff>
    </xdr:from>
    <xdr:to>
      <xdr:col>16</xdr:col>
      <xdr:colOff>25400</xdr:colOff>
      <xdr:row>72</xdr:row>
      <xdr:rowOff>127000</xdr:rowOff>
    </xdr:to>
    <xdr:pic>
      <xdr:nvPicPr>
        <xdr:cNvPr id="19" name="Picture 18">
          <a:extLst>
            <a:ext uri="{FF2B5EF4-FFF2-40B4-BE49-F238E27FC236}">
              <a16:creationId xmlns:a16="http://schemas.microsoft.com/office/drawing/2014/main" id="{80C975AC-8446-4F0F-87CB-AFF4EB29A72F}"/>
            </a:ext>
          </a:extLst>
        </xdr:cNvPr>
        <xdr:cNvPicPr/>
      </xdr:nvPicPr>
      <xdr:blipFill>
        <a:blip xmlns:r="http://schemas.openxmlformats.org/officeDocument/2006/relationships" r:embed="rId11" cstate="print"/>
        <a:stretch>
          <a:fillRect/>
        </a:stretch>
      </xdr:blipFill>
      <xdr:spPr>
        <a:xfrm>
          <a:off x="2771394" y="11848338"/>
          <a:ext cx="511556" cy="384937"/>
        </a:xfrm>
        <a:prstGeom prst="rect">
          <a:avLst/>
        </a:prstGeom>
      </xdr:spPr>
    </xdr:pic>
    <xdr:clientData/>
  </xdr:twoCellAnchor>
  <xdr:twoCellAnchor>
    <xdr:from>
      <xdr:col>12</xdr:col>
      <xdr:colOff>9144</xdr:colOff>
      <xdr:row>73</xdr:row>
      <xdr:rowOff>8763</xdr:rowOff>
    </xdr:from>
    <xdr:to>
      <xdr:col>16</xdr:col>
      <xdr:colOff>25400</xdr:colOff>
      <xdr:row>75</xdr:row>
      <xdr:rowOff>127000</xdr:rowOff>
    </xdr:to>
    <xdr:pic>
      <xdr:nvPicPr>
        <xdr:cNvPr id="20" name="Picture 19">
          <a:extLst>
            <a:ext uri="{FF2B5EF4-FFF2-40B4-BE49-F238E27FC236}">
              <a16:creationId xmlns:a16="http://schemas.microsoft.com/office/drawing/2014/main" id="{9B52E999-1C1E-4CA4-938D-4360D96A7990}"/>
            </a:ext>
          </a:extLst>
        </xdr:cNvPr>
        <xdr:cNvPicPr/>
      </xdr:nvPicPr>
      <xdr:blipFill>
        <a:blip xmlns:r="http://schemas.openxmlformats.org/officeDocument/2006/relationships" r:embed="rId11" cstate="print"/>
        <a:stretch>
          <a:fillRect/>
        </a:stretch>
      </xdr:blipFill>
      <xdr:spPr>
        <a:xfrm>
          <a:off x="2771394" y="12305538"/>
          <a:ext cx="511556" cy="384937"/>
        </a:xfrm>
        <a:prstGeom prst="rect">
          <a:avLst/>
        </a:prstGeom>
      </xdr:spPr>
    </xdr:pic>
    <xdr:clientData/>
  </xdr:twoCellAnchor>
  <xdr:twoCellAnchor>
    <xdr:from>
      <xdr:col>12</xdr:col>
      <xdr:colOff>9144</xdr:colOff>
      <xdr:row>76</xdr:row>
      <xdr:rowOff>8763</xdr:rowOff>
    </xdr:from>
    <xdr:to>
      <xdr:col>16</xdr:col>
      <xdr:colOff>25400</xdr:colOff>
      <xdr:row>78</xdr:row>
      <xdr:rowOff>127000</xdr:rowOff>
    </xdr:to>
    <xdr:pic>
      <xdr:nvPicPr>
        <xdr:cNvPr id="21" name="Picture 20">
          <a:extLst>
            <a:ext uri="{FF2B5EF4-FFF2-40B4-BE49-F238E27FC236}">
              <a16:creationId xmlns:a16="http://schemas.microsoft.com/office/drawing/2014/main" id="{5AAA38C0-43B9-4F7D-8E81-38BF2A78D16A}"/>
            </a:ext>
          </a:extLst>
        </xdr:cNvPr>
        <xdr:cNvPicPr/>
      </xdr:nvPicPr>
      <xdr:blipFill>
        <a:blip xmlns:r="http://schemas.openxmlformats.org/officeDocument/2006/relationships" r:embed="rId11" cstate="print"/>
        <a:stretch>
          <a:fillRect/>
        </a:stretch>
      </xdr:blipFill>
      <xdr:spPr>
        <a:xfrm>
          <a:off x="2771394" y="12705588"/>
          <a:ext cx="511556" cy="384937"/>
        </a:xfrm>
        <a:prstGeom prst="rect">
          <a:avLst/>
        </a:prstGeom>
      </xdr:spPr>
    </xdr:pic>
    <xdr:clientData/>
  </xdr:twoCellAnchor>
  <xdr:twoCellAnchor>
    <xdr:from>
      <xdr:col>12</xdr:col>
      <xdr:colOff>9144</xdr:colOff>
      <xdr:row>82</xdr:row>
      <xdr:rowOff>8763</xdr:rowOff>
    </xdr:from>
    <xdr:to>
      <xdr:col>16</xdr:col>
      <xdr:colOff>25400</xdr:colOff>
      <xdr:row>84</xdr:row>
      <xdr:rowOff>127000</xdr:rowOff>
    </xdr:to>
    <xdr:pic>
      <xdr:nvPicPr>
        <xdr:cNvPr id="22" name="Picture 21">
          <a:extLst>
            <a:ext uri="{FF2B5EF4-FFF2-40B4-BE49-F238E27FC236}">
              <a16:creationId xmlns:a16="http://schemas.microsoft.com/office/drawing/2014/main" id="{5EB0F60C-B1A5-4579-9A1B-90B090084636}"/>
            </a:ext>
          </a:extLst>
        </xdr:cNvPr>
        <xdr:cNvPicPr/>
      </xdr:nvPicPr>
      <xdr:blipFill>
        <a:blip xmlns:r="http://schemas.openxmlformats.org/officeDocument/2006/relationships" r:embed="rId12" cstate="print"/>
        <a:stretch>
          <a:fillRect/>
        </a:stretch>
      </xdr:blipFill>
      <xdr:spPr>
        <a:xfrm>
          <a:off x="2771394" y="13658088"/>
          <a:ext cx="511556" cy="384937"/>
        </a:xfrm>
        <a:prstGeom prst="rect">
          <a:avLst/>
        </a:prstGeom>
      </xdr:spPr>
    </xdr:pic>
    <xdr:clientData/>
  </xdr:twoCellAnchor>
  <xdr:twoCellAnchor>
    <xdr:from>
      <xdr:col>12</xdr:col>
      <xdr:colOff>9144</xdr:colOff>
      <xdr:row>85</xdr:row>
      <xdr:rowOff>8763</xdr:rowOff>
    </xdr:from>
    <xdr:to>
      <xdr:col>16</xdr:col>
      <xdr:colOff>25400</xdr:colOff>
      <xdr:row>87</xdr:row>
      <xdr:rowOff>127000</xdr:rowOff>
    </xdr:to>
    <xdr:pic>
      <xdr:nvPicPr>
        <xdr:cNvPr id="23" name="Picture 22">
          <a:extLst>
            <a:ext uri="{FF2B5EF4-FFF2-40B4-BE49-F238E27FC236}">
              <a16:creationId xmlns:a16="http://schemas.microsoft.com/office/drawing/2014/main" id="{D19C28D2-ECB6-43C3-B897-6B47CA0F3211}"/>
            </a:ext>
          </a:extLst>
        </xdr:cNvPr>
        <xdr:cNvPicPr/>
      </xdr:nvPicPr>
      <xdr:blipFill>
        <a:blip xmlns:r="http://schemas.openxmlformats.org/officeDocument/2006/relationships" r:embed="rId12" cstate="print"/>
        <a:stretch>
          <a:fillRect/>
        </a:stretch>
      </xdr:blipFill>
      <xdr:spPr>
        <a:xfrm>
          <a:off x="2771394" y="14115288"/>
          <a:ext cx="511556" cy="384937"/>
        </a:xfrm>
        <a:prstGeom prst="rect">
          <a:avLst/>
        </a:prstGeom>
      </xdr:spPr>
    </xdr:pic>
    <xdr:clientData/>
  </xdr:twoCellAnchor>
  <xdr:twoCellAnchor>
    <xdr:from>
      <xdr:col>0</xdr:col>
      <xdr:colOff>0</xdr:colOff>
      <xdr:row>89</xdr:row>
      <xdr:rowOff>0</xdr:rowOff>
    </xdr:from>
    <xdr:to>
      <xdr:col>5</xdr:col>
      <xdr:colOff>38100</xdr:colOff>
      <xdr:row>89</xdr:row>
      <xdr:rowOff>228600</xdr:rowOff>
    </xdr:to>
    <xdr:pic>
      <xdr:nvPicPr>
        <xdr:cNvPr id="24" name="Picture 23">
          <a:extLst>
            <a:ext uri="{FF2B5EF4-FFF2-40B4-BE49-F238E27FC236}">
              <a16:creationId xmlns:a16="http://schemas.microsoft.com/office/drawing/2014/main" id="{FBCD1EBB-1786-4798-859C-3BDF2ECBC645}"/>
            </a:ext>
          </a:extLst>
        </xdr:cNvPr>
        <xdr:cNvPicPr/>
      </xdr:nvPicPr>
      <xdr:blipFill>
        <a:blip xmlns:r="http://schemas.openxmlformats.org/officeDocument/2006/relationships" r:embed="rId13" cstate="print"/>
        <a:stretch>
          <a:fillRect/>
        </a:stretch>
      </xdr:blipFill>
      <xdr:spPr>
        <a:xfrm>
          <a:off x="0" y="14592300"/>
          <a:ext cx="1114425" cy="228600"/>
        </a:xfrm>
        <a:prstGeom prst="rect">
          <a:avLst/>
        </a:prstGeom>
      </xdr:spPr>
    </xdr:pic>
    <xdr:clientData/>
  </xdr:twoCellAnchor>
  <xdr:twoCellAnchor>
    <xdr:from>
      <xdr:col>6</xdr:col>
      <xdr:colOff>0</xdr:colOff>
      <xdr:row>89</xdr:row>
      <xdr:rowOff>0</xdr:rowOff>
    </xdr:from>
    <xdr:to>
      <xdr:col>18</xdr:col>
      <xdr:colOff>76200</xdr:colOff>
      <xdr:row>89</xdr:row>
      <xdr:rowOff>228600</xdr:rowOff>
    </xdr:to>
    <xdr:pic>
      <xdr:nvPicPr>
        <xdr:cNvPr id="25" name="Picture 24">
          <a:extLst>
            <a:ext uri="{FF2B5EF4-FFF2-40B4-BE49-F238E27FC236}">
              <a16:creationId xmlns:a16="http://schemas.microsoft.com/office/drawing/2014/main" id="{85A470ED-9AD9-4BD1-A314-658AAA49896B}"/>
            </a:ext>
          </a:extLst>
        </xdr:cNvPr>
        <xdr:cNvPicPr/>
      </xdr:nvPicPr>
      <xdr:blipFill>
        <a:blip xmlns:r="http://schemas.openxmlformats.org/officeDocument/2006/relationships" r:embed="rId14" cstate="print"/>
        <a:stretch>
          <a:fillRect/>
        </a:stretch>
      </xdr:blipFill>
      <xdr:spPr>
        <a:xfrm>
          <a:off x="1123950" y="14592300"/>
          <a:ext cx="2238375" cy="228600"/>
        </a:xfrm>
        <a:prstGeom prst="rect">
          <a:avLst/>
        </a:prstGeom>
      </xdr:spPr>
    </xdr:pic>
    <xdr:clientData/>
  </xdr:twoCellAnchor>
  <xdr:twoCellAnchor>
    <xdr:from>
      <xdr:col>19</xdr:col>
      <xdr:colOff>0</xdr:colOff>
      <xdr:row>89</xdr:row>
      <xdr:rowOff>0</xdr:rowOff>
    </xdr:from>
    <xdr:to>
      <xdr:col>31</xdr:col>
      <xdr:colOff>88900</xdr:colOff>
      <xdr:row>89</xdr:row>
      <xdr:rowOff>228600</xdr:rowOff>
    </xdr:to>
    <xdr:pic>
      <xdr:nvPicPr>
        <xdr:cNvPr id="26" name="Picture 25">
          <a:extLst>
            <a:ext uri="{FF2B5EF4-FFF2-40B4-BE49-F238E27FC236}">
              <a16:creationId xmlns:a16="http://schemas.microsoft.com/office/drawing/2014/main" id="{D0BE797B-5FB6-4113-966D-3D60336EAD49}"/>
            </a:ext>
          </a:extLst>
        </xdr:cNvPr>
        <xdr:cNvPicPr/>
      </xdr:nvPicPr>
      <xdr:blipFill>
        <a:blip xmlns:r="http://schemas.openxmlformats.org/officeDocument/2006/relationships" r:embed="rId15" cstate="print"/>
        <a:stretch>
          <a:fillRect/>
        </a:stretch>
      </xdr:blipFill>
      <xdr:spPr>
        <a:xfrm>
          <a:off x="3371850" y="14592300"/>
          <a:ext cx="1365250" cy="228600"/>
        </a:xfrm>
        <a:prstGeom prst="rect">
          <a:avLst/>
        </a:prstGeom>
      </xdr:spPr>
    </xdr:pic>
    <xdr:clientData/>
  </xdr:twoCellAnchor>
  <xdr:twoCellAnchor>
    <xdr:from>
      <xdr:col>32</xdr:col>
      <xdr:colOff>0</xdr:colOff>
      <xdr:row>89</xdr:row>
      <xdr:rowOff>0</xdr:rowOff>
    </xdr:from>
    <xdr:to>
      <xdr:col>45</xdr:col>
      <xdr:colOff>76200</xdr:colOff>
      <xdr:row>89</xdr:row>
      <xdr:rowOff>228600</xdr:rowOff>
    </xdr:to>
    <xdr:pic>
      <xdr:nvPicPr>
        <xdr:cNvPr id="27" name="Picture 26">
          <a:extLst>
            <a:ext uri="{FF2B5EF4-FFF2-40B4-BE49-F238E27FC236}">
              <a16:creationId xmlns:a16="http://schemas.microsoft.com/office/drawing/2014/main" id="{782C2A5B-FE58-487D-9C01-00BCCD3C86ED}"/>
            </a:ext>
          </a:extLst>
        </xdr:cNvPr>
        <xdr:cNvPicPr/>
      </xdr:nvPicPr>
      <xdr:blipFill>
        <a:blip xmlns:r="http://schemas.openxmlformats.org/officeDocument/2006/relationships" r:embed="rId16" cstate="print"/>
        <a:stretch>
          <a:fillRect/>
        </a:stretch>
      </xdr:blipFill>
      <xdr:spPr>
        <a:xfrm>
          <a:off x="4743450" y="14592300"/>
          <a:ext cx="2276475" cy="228600"/>
        </a:xfrm>
        <a:prstGeom prst="rect">
          <a:avLst/>
        </a:prstGeom>
      </xdr:spPr>
    </xdr:pic>
    <xdr:clientData/>
  </xdr:twoCellAnchor>
  <xdr:twoCellAnchor>
    <xdr:from>
      <xdr:col>0</xdr:col>
      <xdr:colOff>0</xdr:colOff>
      <xdr:row>90</xdr:row>
      <xdr:rowOff>0</xdr:rowOff>
    </xdr:from>
    <xdr:to>
      <xdr:col>5</xdr:col>
      <xdr:colOff>38100</xdr:colOff>
      <xdr:row>90</xdr:row>
      <xdr:rowOff>228600</xdr:rowOff>
    </xdr:to>
    <xdr:pic>
      <xdr:nvPicPr>
        <xdr:cNvPr id="28" name="Picture 27">
          <a:extLst>
            <a:ext uri="{FF2B5EF4-FFF2-40B4-BE49-F238E27FC236}">
              <a16:creationId xmlns:a16="http://schemas.microsoft.com/office/drawing/2014/main" id="{4C69F023-FE4C-4A5F-8CB2-738C5E2D9AF6}"/>
            </a:ext>
          </a:extLst>
        </xdr:cNvPr>
        <xdr:cNvPicPr/>
      </xdr:nvPicPr>
      <xdr:blipFill>
        <a:blip xmlns:r="http://schemas.openxmlformats.org/officeDocument/2006/relationships" r:embed="rId17" cstate="print"/>
        <a:stretch>
          <a:fillRect/>
        </a:stretch>
      </xdr:blipFill>
      <xdr:spPr>
        <a:xfrm>
          <a:off x="0" y="14820900"/>
          <a:ext cx="1114425" cy="228600"/>
        </a:xfrm>
        <a:prstGeom prst="rect">
          <a:avLst/>
        </a:prstGeom>
      </xdr:spPr>
    </xdr:pic>
    <xdr:clientData/>
  </xdr:twoCellAnchor>
  <xdr:twoCellAnchor>
    <xdr:from>
      <xdr:col>6</xdr:col>
      <xdr:colOff>0</xdr:colOff>
      <xdr:row>90</xdr:row>
      <xdr:rowOff>0</xdr:rowOff>
    </xdr:from>
    <xdr:to>
      <xdr:col>18</xdr:col>
      <xdr:colOff>76200</xdr:colOff>
      <xdr:row>90</xdr:row>
      <xdr:rowOff>228600</xdr:rowOff>
    </xdr:to>
    <xdr:pic>
      <xdr:nvPicPr>
        <xdr:cNvPr id="29" name="Picture 28">
          <a:extLst>
            <a:ext uri="{FF2B5EF4-FFF2-40B4-BE49-F238E27FC236}">
              <a16:creationId xmlns:a16="http://schemas.microsoft.com/office/drawing/2014/main" id="{E91931E8-A472-4454-8C23-C940681A0FB9}"/>
            </a:ext>
          </a:extLst>
        </xdr:cNvPr>
        <xdr:cNvPicPr/>
      </xdr:nvPicPr>
      <xdr:blipFill>
        <a:blip xmlns:r="http://schemas.openxmlformats.org/officeDocument/2006/relationships" r:embed="rId18" cstate="print"/>
        <a:stretch>
          <a:fillRect/>
        </a:stretch>
      </xdr:blipFill>
      <xdr:spPr>
        <a:xfrm>
          <a:off x="1123950" y="14820900"/>
          <a:ext cx="2238375" cy="228600"/>
        </a:xfrm>
        <a:prstGeom prst="rect">
          <a:avLst/>
        </a:prstGeom>
      </xdr:spPr>
    </xdr:pic>
    <xdr:clientData/>
  </xdr:twoCellAnchor>
  <xdr:twoCellAnchor>
    <xdr:from>
      <xdr:col>19</xdr:col>
      <xdr:colOff>0</xdr:colOff>
      <xdr:row>90</xdr:row>
      <xdr:rowOff>0</xdr:rowOff>
    </xdr:from>
    <xdr:to>
      <xdr:col>31</xdr:col>
      <xdr:colOff>88900</xdr:colOff>
      <xdr:row>90</xdr:row>
      <xdr:rowOff>228600</xdr:rowOff>
    </xdr:to>
    <xdr:pic>
      <xdr:nvPicPr>
        <xdr:cNvPr id="30" name="Picture 29">
          <a:extLst>
            <a:ext uri="{FF2B5EF4-FFF2-40B4-BE49-F238E27FC236}">
              <a16:creationId xmlns:a16="http://schemas.microsoft.com/office/drawing/2014/main" id="{2D4782A0-F052-4618-BBA8-2C0FBFDB3177}"/>
            </a:ext>
          </a:extLst>
        </xdr:cNvPr>
        <xdr:cNvPicPr/>
      </xdr:nvPicPr>
      <xdr:blipFill>
        <a:blip xmlns:r="http://schemas.openxmlformats.org/officeDocument/2006/relationships" r:embed="rId19" cstate="print"/>
        <a:stretch>
          <a:fillRect/>
        </a:stretch>
      </xdr:blipFill>
      <xdr:spPr>
        <a:xfrm>
          <a:off x="3371850" y="14820900"/>
          <a:ext cx="1365250" cy="228600"/>
        </a:xfrm>
        <a:prstGeom prst="rect">
          <a:avLst/>
        </a:prstGeom>
      </xdr:spPr>
    </xdr:pic>
    <xdr:clientData/>
  </xdr:twoCellAnchor>
  <xdr:twoCellAnchor>
    <xdr:from>
      <xdr:col>32</xdr:col>
      <xdr:colOff>0</xdr:colOff>
      <xdr:row>90</xdr:row>
      <xdr:rowOff>0</xdr:rowOff>
    </xdr:from>
    <xdr:to>
      <xdr:col>45</xdr:col>
      <xdr:colOff>76200</xdr:colOff>
      <xdr:row>90</xdr:row>
      <xdr:rowOff>228600</xdr:rowOff>
    </xdr:to>
    <xdr:pic>
      <xdr:nvPicPr>
        <xdr:cNvPr id="31" name="Picture 30">
          <a:extLst>
            <a:ext uri="{FF2B5EF4-FFF2-40B4-BE49-F238E27FC236}">
              <a16:creationId xmlns:a16="http://schemas.microsoft.com/office/drawing/2014/main" id="{0E0F8744-F4DF-4672-94D0-BDF6523D01FB}"/>
            </a:ext>
          </a:extLst>
        </xdr:cNvPr>
        <xdr:cNvPicPr/>
      </xdr:nvPicPr>
      <xdr:blipFill>
        <a:blip xmlns:r="http://schemas.openxmlformats.org/officeDocument/2006/relationships" r:embed="rId20" cstate="print"/>
        <a:stretch>
          <a:fillRect/>
        </a:stretch>
      </xdr:blipFill>
      <xdr:spPr>
        <a:xfrm>
          <a:off x="4743450" y="14820900"/>
          <a:ext cx="2276475" cy="228600"/>
        </a:xfrm>
        <a:prstGeom prst="rect">
          <a:avLst/>
        </a:prstGeom>
      </xdr:spPr>
    </xdr:pic>
    <xdr:clientData/>
  </xdr:twoCellAnchor>
  <xdr:twoCellAnchor>
    <xdr:from>
      <xdr:col>16</xdr:col>
      <xdr:colOff>7924</xdr:colOff>
      <xdr:row>95</xdr:row>
      <xdr:rowOff>9601</xdr:rowOff>
    </xdr:from>
    <xdr:to>
      <xdr:col>23</xdr:col>
      <xdr:colOff>12700</xdr:colOff>
      <xdr:row>96</xdr:row>
      <xdr:rowOff>177800</xdr:rowOff>
    </xdr:to>
    <xdr:pic>
      <xdr:nvPicPr>
        <xdr:cNvPr id="32" name="Picture 31">
          <a:extLst>
            <a:ext uri="{FF2B5EF4-FFF2-40B4-BE49-F238E27FC236}">
              <a16:creationId xmlns:a16="http://schemas.microsoft.com/office/drawing/2014/main" id="{03279D4B-01E4-422F-B82E-B89F92C3C106}"/>
            </a:ext>
          </a:extLst>
        </xdr:cNvPr>
        <xdr:cNvPicPr/>
      </xdr:nvPicPr>
      <xdr:blipFill>
        <a:blip xmlns:r="http://schemas.openxmlformats.org/officeDocument/2006/relationships" r:embed="rId11" cstate="print"/>
        <a:stretch>
          <a:fillRect/>
        </a:stretch>
      </xdr:blipFill>
      <xdr:spPr>
        <a:xfrm>
          <a:off x="3265474" y="15840151"/>
          <a:ext cx="519126" cy="396799"/>
        </a:xfrm>
        <a:prstGeom prst="rect">
          <a:avLst/>
        </a:prstGeom>
      </xdr:spPr>
    </xdr:pic>
    <xdr:clientData/>
  </xdr:twoCellAnchor>
  <xdr:twoCellAnchor>
    <xdr:from>
      <xdr:col>16</xdr:col>
      <xdr:colOff>7924</xdr:colOff>
      <xdr:row>99</xdr:row>
      <xdr:rowOff>9601</xdr:rowOff>
    </xdr:from>
    <xdr:to>
      <xdr:col>23</xdr:col>
      <xdr:colOff>12700</xdr:colOff>
      <xdr:row>100</xdr:row>
      <xdr:rowOff>177800</xdr:rowOff>
    </xdr:to>
    <xdr:pic>
      <xdr:nvPicPr>
        <xdr:cNvPr id="33" name="Picture 32">
          <a:extLst>
            <a:ext uri="{FF2B5EF4-FFF2-40B4-BE49-F238E27FC236}">
              <a16:creationId xmlns:a16="http://schemas.microsoft.com/office/drawing/2014/main" id="{303C1EC5-C234-46F5-9F75-E99643062DF3}"/>
            </a:ext>
          </a:extLst>
        </xdr:cNvPr>
        <xdr:cNvPicPr/>
      </xdr:nvPicPr>
      <xdr:blipFill>
        <a:blip xmlns:r="http://schemas.openxmlformats.org/officeDocument/2006/relationships" r:embed="rId11" cstate="print"/>
        <a:stretch>
          <a:fillRect/>
        </a:stretch>
      </xdr:blipFill>
      <xdr:spPr>
        <a:xfrm>
          <a:off x="3265474" y="16525951"/>
          <a:ext cx="519126" cy="396799"/>
        </a:xfrm>
        <a:prstGeom prst="rect">
          <a:avLst/>
        </a:prstGeom>
      </xdr:spPr>
    </xdr:pic>
    <xdr:clientData/>
  </xdr:twoCellAnchor>
  <xdr:twoCellAnchor>
    <xdr:from>
      <xdr:col>16</xdr:col>
      <xdr:colOff>7924</xdr:colOff>
      <xdr:row>103</xdr:row>
      <xdr:rowOff>9601</xdr:rowOff>
    </xdr:from>
    <xdr:to>
      <xdr:col>23</xdr:col>
      <xdr:colOff>12700</xdr:colOff>
      <xdr:row>104</xdr:row>
      <xdr:rowOff>177800</xdr:rowOff>
    </xdr:to>
    <xdr:pic>
      <xdr:nvPicPr>
        <xdr:cNvPr id="34" name="Picture 33">
          <a:extLst>
            <a:ext uri="{FF2B5EF4-FFF2-40B4-BE49-F238E27FC236}">
              <a16:creationId xmlns:a16="http://schemas.microsoft.com/office/drawing/2014/main" id="{72E081DC-B90B-42D2-94AD-EA9B84F9A642}"/>
            </a:ext>
          </a:extLst>
        </xdr:cNvPr>
        <xdr:cNvPicPr/>
      </xdr:nvPicPr>
      <xdr:blipFill>
        <a:blip xmlns:r="http://schemas.openxmlformats.org/officeDocument/2006/relationships" r:embed="rId11" cstate="print"/>
        <a:stretch>
          <a:fillRect/>
        </a:stretch>
      </xdr:blipFill>
      <xdr:spPr>
        <a:xfrm>
          <a:off x="3265474" y="17240326"/>
          <a:ext cx="519126" cy="396799"/>
        </a:xfrm>
        <a:prstGeom prst="rect">
          <a:avLst/>
        </a:prstGeom>
      </xdr:spPr>
    </xdr:pic>
    <xdr:clientData/>
  </xdr:twoCellAnchor>
  <xdr:twoCellAnchor>
    <xdr:from>
      <xdr:col>16</xdr:col>
      <xdr:colOff>7924</xdr:colOff>
      <xdr:row>107</xdr:row>
      <xdr:rowOff>9601</xdr:rowOff>
    </xdr:from>
    <xdr:to>
      <xdr:col>23</xdr:col>
      <xdr:colOff>12700</xdr:colOff>
      <xdr:row>108</xdr:row>
      <xdr:rowOff>177800</xdr:rowOff>
    </xdr:to>
    <xdr:pic>
      <xdr:nvPicPr>
        <xdr:cNvPr id="35" name="Picture 34">
          <a:extLst>
            <a:ext uri="{FF2B5EF4-FFF2-40B4-BE49-F238E27FC236}">
              <a16:creationId xmlns:a16="http://schemas.microsoft.com/office/drawing/2014/main" id="{92A71BD7-8B32-4028-84B4-C39D868E4F9D}"/>
            </a:ext>
          </a:extLst>
        </xdr:cNvPr>
        <xdr:cNvPicPr/>
      </xdr:nvPicPr>
      <xdr:blipFill>
        <a:blip xmlns:r="http://schemas.openxmlformats.org/officeDocument/2006/relationships" r:embed="rId11" cstate="print"/>
        <a:stretch>
          <a:fillRect/>
        </a:stretch>
      </xdr:blipFill>
      <xdr:spPr>
        <a:xfrm>
          <a:off x="3265474" y="17935651"/>
          <a:ext cx="519126" cy="396799"/>
        </a:xfrm>
        <a:prstGeom prst="rect">
          <a:avLst/>
        </a:prstGeom>
      </xdr:spPr>
    </xdr:pic>
    <xdr:clientData/>
  </xdr:twoCellAnchor>
  <xdr:twoCellAnchor>
    <xdr:from>
      <xdr:col>16</xdr:col>
      <xdr:colOff>7924</xdr:colOff>
      <xdr:row>111</xdr:row>
      <xdr:rowOff>9601</xdr:rowOff>
    </xdr:from>
    <xdr:to>
      <xdr:col>23</xdr:col>
      <xdr:colOff>12700</xdr:colOff>
      <xdr:row>112</xdr:row>
      <xdr:rowOff>177800</xdr:rowOff>
    </xdr:to>
    <xdr:pic>
      <xdr:nvPicPr>
        <xdr:cNvPr id="36" name="Picture 35">
          <a:extLst>
            <a:ext uri="{FF2B5EF4-FFF2-40B4-BE49-F238E27FC236}">
              <a16:creationId xmlns:a16="http://schemas.microsoft.com/office/drawing/2014/main" id="{323E753C-8E56-4E8E-8D52-7B3C6682D077}"/>
            </a:ext>
          </a:extLst>
        </xdr:cNvPr>
        <xdr:cNvPicPr/>
      </xdr:nvPicPr>
      <xdr:blipFill>
        <a:blip xmlns:r="http://schemas.openxmlformats.org/officeDocument/2006/relationships" r:embed="rId11" cstate="print"/>
        <a:stretch>
          <a:fillRect/>
        </a:stretch>
      </xdr:blipFill>
      <xdr:spPr>
        <a:xfrm>
          <a:off x="3265474" y="18621451"/>
          <a:ext cx="519126" cy="396799"/>
        </a:xfrm>
        <a:prstGeom prst="rect">
          <a:avLst/>
        </a:prstGeom>
      </xdr:spPr>
    </xdr:pic>
    <xdr:clientData/>
  </xdr:twoCellAnchor>
  <xdr:twoCellAnchor>
    <xdr:from>
      <xdr:col>16</xdr:col>
      <xdr:colOff>7924</xdr:colOff>
      <xdr:row>115</xdr:row>
      <xdr:rowOff>9601</xdr:rowOff>
    </xdr:from>
    <xdr:to>
      <xdr:col>23</xdr:col>
      <xdr:colOff>12700</xdr:colOff>
      <xdr:row>116</xdr:row>
      <xdr:rowOff>177800</xdr:rowOff>
    </xdr:to>
    <xdr:pic>
      <xdr:nvPicPr>
        <xdr:cNvPr id="37" name="Picture 36">
          <a:extLst>
            <a:ext uri="{FF2B5EF4-FFF2-40B4-BE49-F238E27FC236}">
              <a16:creationId xmlns:a16="http://schemas.microsoft.com/office/drawing/2014/main" id="{04D50D9E-0070-4DC4-BFC2-406D15FFE0D8}"/>
            </a:ext>
          </a:extLst>
        </xdr:cNvPr>
        <xdr:cNvPicPr/>
      </xdr:nvPicPr>
      <xdr:blipFill>
        <a:blip xmlns:r="http://schemas.openxmlformats.org/officeDocument/2006/relationships" r:embed="rId11" cstate="print"/>
        <a:stretch>
          <a:fillRect/>
        </a:stretch>
      </xdr:blipFill>
      <xdr:spPr>
        <a:xfrm>
          <a:off x="3265474" y="19326301"/>
          <a:ext cx="519126" cy="396799"/>
        </a:xfrm>
        <a:prstGeom prst="rect">
          <a:avLst/>
        </a:prstGeom>
      </xdr:spPr>
    </xdr:pic>
    <xdr:clientData/>
  </xdr:twoCellAnchor>
  <xdr:twoCellAnchor>
    <xdr:from>
      <xdr:col>16</xdr:col>
      <xdr:colOff>7924</xdr:colOff>
      <xdr:row>119</xdr:row>
      <xdr:rowOff>9601</xdr:rowOff>
    </xdr:from>
    <xdr:to>
      <xdr:col>23</xdr:col>
      <xdr:colOff>12700</xdr:colOff>
      <xdr:row>120</xdr:row>
      <xdr:rowOff>177800</xdr:rowOff>
    </xdr:to>
    <xdr:pic>
      <xdr:nvPicPr>
        <xdr:cNvPr id="38" name="Picture 37">
          <a:extLst>
            <a:ext uri="{FF2B5EF4-FFF2-40B4-BE49-F238E27FC236}">
              <a16:creationId xmlns:a16="http://schemas.microsoft.com/office/drawing/2014/main" id="{56A4C2CE-A9E9-46B4-8680-986B2725BB3C}"/>
            </a:ext>
          </a:extLst>
        </xdr:cNvPr>
        <xdr:cNvPicPr/>
      </xdr:nvPicPr>
      <xdr:blipFill>
        <a:blip xmlns:r="http://schemas.openxmlformats.org/officeDocument/2006/relationships" r:embed="rId11" cstate="print"/>
        <a:stretch>
          <a:fillRect/>
        </a:stretch>
      </xdr:blipFill>
      <xdr:spPr>
        <a:xfrm>
          <a:off x="3265474" y="19983526"/>
          <a:ext cx="519126" cy="396799"/>
        </a:xfrm>
        <a:prstGeom prst="rect">
          <a:avLst/>
        </a:prstGeom>
      </xdr:spPr>
    </xdr:pic>
    <xdr:clientData/>
  </xdr:twoCellAnchor>
  <xdr:twoCellAnchor>
    <xdr:from>
      <xdr:col>16</xdr:col>
      <xdr:colOff>7924</xdr:colOff>
      <xdr:row>123</xdr:row>
      <xdr:rowOff>9601</xdr:rowOff>
    </xdr:from>
    <xdr:to>
      <xdr:col>23</xdr:col>
      <xdr:colOff>12700</xdr:colOff>
      <xdr:row>124</xdr:row>
      <xdr:rowOff>177800</xdr:rowOff>
    </xdr:to>
    <xdr:pic>
      <xdr:nvPicPr>
        <xdr:cNvPr id="39" name="Picture 38">
          <a:extLst>
            <a:ext uri="{FF2B5EF4-FFF2-40B4-BE49-F238E27FC236}">
              <a16:creationId xmlns:a16="http://schemas.microsoft.com/office/drawing/2014/main" id="{61F717AB-DFE5-48E1-B017-18EF4D058119}"/>
            </a:ext>
          </a:extLst>
        </xdr:cNvPr>
        <xdr:cNvPicPr/>
      </xdr:nvPicPr>
      <xdr:blipFill>
        <a:blip xmlns:r="http://schemas.openxmlformats.org/officeDocument/2006/relationships" r:embed="rId11" cstate="print"/>
        <a:stretch>
          <a:fillRect/>
        </a:stretch>
      </xdr:blipFill>
      <xdr:spPr>
        <a:xfrm>
          <a:off x="3265474" y="20659801"/>
          <a:ext cx="519126" cy="396799"/>
        </a:xfrm>
        <a:prstGeom prst="rect">
          <a:avLst/>
        </a:prstGeom>
      </xdr:spPr>
    </xdr:pic>
    <xdr:clientData/>
  </xdr:twoCellAnchor>
  <xdr:twoCellAnchor>
    <xdr:from>
      <xdr:col>16</xdr:col>
      <xdr:colOff>7924</xdr:colOff>
      <xdr:row>129</xdr:row>
      <xdr:rowOff>9601</xdr:rowOff>
    </xdr:from>
    <xdr:to>
      <xdr:col>23</xdr:col>
      <xdr:colOff>12700</xdr:colOff>
      <xdr:row>130</xdr:row>
      <xdr:rowOff>177800</xdr:rowOff>
    </xdr:to>
    <xdr:pic>
      <xdr:nvPicPr>
        <xdr:cNvPr id="40" name="Picture 39">
          <a:extLst>
            <a:ext uri="{FF2B5EF4-FFF2-40B4-BE49-F238E27FC236}">
              <a16:creationId xmlns:a16="http://schemas.microsoft.com/office/drawing/2014/main" id="{1B83519F-F6B6-42FF-BD86-6A7C700447D7}"/>
            </a:ext>
          </a:extLst>
        </xdr:cNvPr>
        <xdr:cNvPicPr/>
      </xdr:nvPicPr>
      <xdr:blipFill>
        <a:blip xmlns:r="http://schemas.openxmlformats.org/officeDocument/2006/relationships" r:embed="rId11" cstate="print"/>
        <a:stretch>
          <a:fillRect/>
        </a:stretch>
      </xdr:blipFill>
      <xdr:spPr>
        <a:xfrm>
          <a:off x="3265474" y="21821851"/>
          <a:ext cx="519126" cy="396799"/>
        </a:xfrm>
        <a:prstGeom prst="rect">
          <a:avLst/>
        </a:prstGeom>
      </xdr:spPr>
    </xdr:pic>
    <xdr:clientData/>
  </xdr:twoCellAnchor>
  <xdr:twoCellAnchor>
    <xdr:from>
      <xdr:col>16</xdr:col>
      <xdr:colOff>7924</xdr:colOff>
      <xdr:row>133</xdr:row>
      <xdr:rowOff>9601</xdr:rowOff>
    </xdr:from>
    <xdr:to>
      <xdr:col>23</xdr:col>
      <xdr:colOff>12700</xdr:colOff>
      <xdr:row>134</xdr:row>
      <xdr:rowOff>177800</xdr:rowOff>
    </xdr:to>
    <xdr:pic>
      <xdr:nvPicPr>
        <xdr:cNvPr id="41" name="Picture 40">
          <a:extLst>
            <a:ext uri="{FF2B5EF4-FFF2-40B4-BE49-F238E27FC236}">
              <a16:creationId xmlns:a16="http://schemas.microsoft.com/office/drawing/2014/main" id="{4295C46D-94BF-4D97-803C-DA997B3D06DD}"/>
            </a:ext>
          </a:extLst>
        </xdr:cNvPr>
        <xdr:cNvPicPr/>
      </xdr:nvPicPr>
      <xdr:blipFill>
        <a:blip xmlns:r="http://schemas.openxmlformats.org/officeDocument/2006/relationships" r:embed="rId11" cstate="print"/>
        <a:stretch>
          <a:fillRect/>
        </a:stretch>
      </xdr:blipFill>
      <xdr:spPr>
        <a:xfrm>
          <a:off x="3265474" y="22612426"/>
          <a:ext cx="519126" cy="396799"/>
        </a:xfrm>
        <a:prstGeom prst="rect">
          <a:avLst/>
        </a:prstGeom>
      </xdr:spPr>
    </xdr:pic>
    <xdr:clientData/>
  </xdr:twoCellAnchor>
  <xdr:twoCellAnchor>
    <xdr:from>
      <xdr:col>16</xdr:col>
      <xdr:colOff>7924</xdr:colOff>
      <xdr:row>137</xdr:row>
      <xdr:rowOff>9601</xdr:rowOff>
    </xdr:from>
    <xdr:to>
      <xdr:col>23</xdr:col>
      <xdr:colOff>12700</xdr:colOff>
      <xdr:row>138</xdr:row>
      <xdr:rowOff>177800</xdr:rowOff>
    </xdr:to>
    <xdr:pic>
      <xdr:nvPicPr>
        <xdr:cNvPr id="42" name="Picture 41">
          <a:extLst>
            <a:ext uri="{FF2B5EF4-FFF2-40B4-BE49-F238E27FC236}">
              <a16:creationId xmlns:a16="http://schemas.microsoft.com/office/drawing/2014/main" id="{65309E1C-5036-4D75-B459-4E466C735679}"/>
            </a:ext>
          </a:extLst>
        </xdr:cNvPr>
        <xdr:cNvPicPr/>
      </xdr:nvPicPr>
      <xdr:blipFill>
        <a:blip xmlns:r="http://schemas.openxmlformats.org/officeDocument/2006/relationships" r:embed="rId11" cstate="print"/>
        <a:stretch>
          <a:fillRect/>
        </a:stretch>
      </xdr:blipFill>
      <xdr:spPr>
        <a:xfrm>
          <a:off x="3265474" y="23326801"/>
          <a:ext cx="519126" cy="396799"/>
        </a:xfrm>
        <a:prstGeom prst="rect">
          <a:avLst/>
        </a:prstGeom>
      </xdr:spPr>
    </xdr:pic>
    <xdr:clientData/>
  </xdr:twoCellAnchor>
  <xdr:twoCellAnchor>
    <xdr:from>
      <xdr:col>16</xdr:col>
      <xdr:colOff>7924</xdr:colOff>
      <xdr:row>141</xdr:row>
      <xdr:rowOff>9601</xdr:rowOff>
    </xdr:from>
    <xdr:to>
      <xdr:col>23</xdr:col>
      <xdr:colOff>12700</xdr:colOff>
      <xdr:row>142</xdr:row>
      <xdr:rowOff>177800</xdr:rowOff>
    </xdr:to>
    <xdr:pic>
      <xdr:nvPicPr>
        <xdr:cNvPr id="43" name="Picture 42">
          <a:extLst>
            <a:ext uri="{FF2B5EF4-FFF2-40B4-BE49-F238E27FC236}">
              <a16:creationId xmlns:a16="http://schemas.microsoft.com/office/drawing/2014/main" id="{C77A7FD1-8C21-4753-947A-20497772FF56}"/>
            </a:ext>
          </a:extLst>
        </xdr:cNvPr>
        <xdr:cNvPicPr/>
      </xdr:nvPicPr>
      <xdr:blipFill>
        <a:blip xmlns:r="http://schemas.openxmlformats.org/officeDocument/2006/relationships" r:embed="rId11" cstate="print"/>
        <a:stretch>
          <a:fillRect/>
        </a:stretch>
      </xdr:blipFill>
      <xdr:spPr>
        <a:xfrm>
          <a:off x="3265474" y="24117376"/>
          <a:ext cx="519126" cy="396799"/>
        </a:xfrm>
        <a:prstGeom prst="rect">
          <a:avLst/>
        </a:prstGeom>
      </xdr:spPr>
    </xdr:pic>
    <xdr:clientData/>
  </xdr:twoCellAnchor>
  <xdr:twoCellAnchor>
    <xdr:from>
      <xdr:col>16</xdr:col>
      <xdr:colOff>7924</xdr:colOff>
      <xdr:row>145</xdr:row>
      <xdr:rowOff>9601</xdr:rowOff>
    </xdr:from>
    <xdr:to>
      <xdr:col>23</xdr:col>
      <xdr:colOff>12700</xdr:colOff>
      <xdr:row>146</xdr:row>
      <xdr:rowOff>177800</xdr:rowOff>
    </xdr:to>
    <xdr:pic>
      <xdr:nvPicPr>
        <xdr:cNvPr id="44" name="Picture 43">
          <a:extLst>
            <a:ext uri="{FF2B5EF4-FFF2-40B4-BE49-F238E27FC236}">
              <a16:creationId xmlns:a16="http://schemas.microsoft.com/office/drawing/2014/main" id="{7D347BC1-BBCC-442D-97C5-18BA36A5E900}"/>
            </a:ext>
          </a:extLst>
        </xdr:cNvPr>
        <xdr:cNvPicPr/>
      </xdr:nvPicPr>
      <xdr:blipFill>
        <a:blip xmlns:r="http://schemas.openxmlformats.org/officeDocument/2006/relationships" r:embed="rId11" cstate="print"/>
        <a:stretch>
          <a:fillRect/>
        </a:stretch>
      </xdr:blipFill>
      <xdr:spPr>
        <a:xfrm>
          <a:off x="3265474" y="24984151"/>
          <a:ext cx="519126" cy="396799"/>
        </a:xfrm>
        <a:prstGeom prst="rect">
          <a:avLst/>
        </a:prstGeom>
      </xdr:spPr>
    </xdr:pic>
    <xdr:clientData/>
  </xdr:twoCellAnchor>
  <xdr:twoCellAnchor>
    <xdr:from>
      <xdr:col>16</xdr:col>
      <xdr:colOff>7924</xdr:colOff>
      <xdr:row>151</xdr:row>
      <xdr:rowOff>9601</xdr:rowOff>
    </xdr:from>
    <xdr:to>
      <xdr:col>23</xdr:col>
      <xdr:colOff>12700</xdr:colOff>
      <xdr:row>152</xdr:row>
      <xdr:rowOff>177800</xdr:rowOff>
    </xdr:to>
    <xdr:pic>
      <xdr:nvPicPr>
        <xdr:cNvPr id="45" name="Picture 44">
          <a:extLst>
            <a:ext uri="{FF2B5EF4-FFF2-40B4-BE49-F238E27FC236}">
              <a16:creationId xmlns:a16="http://schemas.microsoft.com/office/drawing/2014/main" id="{8A38BD3C-1DD7-4B08-8B73-B3FD7CF2E2D6}"/>
            </a:ext>
          </a:extLst>
        </xdr:cNvPr>
        <xdr:cNvPicPr/>
      </xdr:nvPicPr>
      <xdr:blipFill>
        <a:blip xmlns:r="http://schemas.openxmlformats.org/officeDocument/2006/relationships" r:embed="rId11" cstate="print"/>
        <a:stretch>
          <a:fillRect/>
        </a:stretch>
      </xdr:blipFill>
      <xdr:spPr>
        <a:xfrm>
          <a:off x="3265474" y="26270026"/>
          <a:ext cx="519126" cy="396799"/>
        </a:xfrm>
        <a:prstGeom prst="rect">
          <a:avLst/>
        </a:prstGeom>
      </xdr:spPr>
    </xdr:pic>
    <xdr:clientData/>
  </xdr:twoCellAnchor>
  <xdr:twoCellAnchor>
    <xdr:from>
      <xdr:col>16</xdr:col>
      <xdr:colOff>7924</xdr:colOff>
      <xdr:row>155</xdr:row>
      <xdr:rowOff>9601</xdr:rowOff>
    </xdr:from>
    <xdr:to>
      <xdr:col>23</xdr:col>
      <xdr:colOff>12700</xdr:colOff>
      <xdr:row>156</xdr:row>
      <xdr:rowOff>177800</xdr:rowOff>
    </xdr:to>
    <xdr:pic>
      <xdr:nvPicPr>
        <xdr:cNvPr id="46" name="Picture 45">
          <a:extLst>
            <a:ext uri="{FF2B5EF4-FFF2-40B4-BE49-F238E27FC236}">
              <a16:creationId xmlns:a16="http://schemas.microsoft.com/office/drawing/2014/main" id="{C70EE9CD-A467-4136-82F9-58F56DF6046D}"/>
            </a:ext>
          </a:extLst>
        </xdr:cNvPr>
        <xdr:cNvPicPr/>
      </xdr:nvPicPr>
      <xdr:blipFill>
        <a:blip xmlns:r="http://schemas.openxmlformats.org/officeDocument/2006/relationships" r:embed="rId11" cstate="print"/>
        <a:stretch>
          <a:fillRect/>
        </a:stretch>
      </xdr:blipFill>
      <xdr:spPr>
        <a:xfrm>
          <a:off x="3265474" y="27060601"/>
          <a:ext cx="519126" cy="396799"/>
        </a:xfrm>
        <a:prstGeom prst="rect">
          <a:avLst/>
        </a:prstGeom>
      </xdr:spPr>
    </xdr:pic>
    <xdr:clientData/>
  </xdr:twoCellAnchor>
  <xdr:twoCellAnchor>
    <xdr:from>
      <xdr:col>16</xdr:col>
      <xdr:colOff>7924</xdr:colOff>
      <xdr:row>159</xdr:row>
      <xdr:rowOff>9601</xdr:rowOff>
    </xdr:from>
    <xdr:to>
      <xdr:col>23</xdr:col>
      <xdr:colOff>12700</xdr:colOff>
      <xdr:row>160</xdr:row>
      <xdr:rowOff>177800</xdr:rowOff>
    </xdr:to>
    <xdr:pic>
      <xdr:nvPicPr>
        <xdr:cNvPr id="47" name="Picture 46">
          <a:extLst>
            <a:ext uri="{FF2B5EF4-FFF2-40B4-BE49-F238E27FC236}">
              <a16:creationId xmlns:a16="http://schemas.microsoft.com/office/drawing/2014/main" id="{8D9BB9CD-1015-46F3-B882-C2925E242AD9}"/>
            </a:ext>
          </a:extLst>
        </xdr:cNvPr>
        <xdr:cNvPicPr/>
      </xdr:nvPicPr>
      <xdr:blipFill>
        <a:blip xmlns:r="http://schemas.openxmlformats.org/officeDocument/2006/relationships" r:embed="rId11" cstate="print"/>
        <a:stretch>
          <a:fillRect/>
        </a:stretch>
      </xdr:blipFill>
      <xdr:spPr>
        <a:xfrm>
          <a:off x="3265474" y="27851176"/>
          <a:ext cx="519126" cy="396799"/>
        </a:xfrm>
        <a:prstGeom prst="rect">
          <a:avLst/>
        </a:prstGeom>
      </xdr:spPr>
    </xdr:pic>
    <xdr:clientData/>
  </xdr:twoCellAnchor>
  <xdr:twoCellAnchor>
    <xdr:from>
      <xdr:col>16</xdr:col>
      <xdr:colOff>7924</xdr:colOff>
      <xdr:row>163</xdr:row>
      <xdr:rowOff>9601</xdr:rowOff>
    </xdr:from>
    <xdr:to>
      <xdr:col>23</xdr:col>
      <xdr:colOff>12700</xdr:colOff>
      <xdr:row>164</xdr:row>
      <xdr:rowOff>177800</xdr:rowOff>
    </xdr:to>
    <xdr:pic>
      <xdr:nvPicPr>
        <xdr:cNvPr id="48" name="Picture 47">
          <a:extLst>
            <a:ext uri="{FF2B5EF4-FFF2-40B4-BE49-F238E27FC236}">
              <a16:creationId xmlns:a16="http://schemas.microsoft.com/office/drawing/2014/main" id="{239B5543-2071-4EFB-8EA6-C3A78DC21F92}"/>
            </a:ext>
          </a:extLst>
        </xdr:cNvPr>
        <xdr:cNvPicPr/>
      </xdr:nvPicPr>
      <xdr:blipFill>
        <a:blip xmlns:r="http://schemas.openxmlformats.org/officeDocument/2006/relationships" r:embed="rId11" cstate="print"/>
        <a:stretch>
          <a:fillRect/>
        </a:stretch>
      </xdr:blipFill>
      <xdr:spPr>
        <a:xfrm>
          <a:off x="3265474" y="28641751"/>
          <a:ext cx="519126" cy="396799"/>
        </a:xfrm>
        <a:prstGeom prst="rect">
          <a:avLst/>
        </a:prstGeom>
      </xdr:spPr>
    </xdr:pic>
    <xdr:clientData/>
  </xdr:twoCellAnchor>
  <xdr:twoCellAnchor>
    <xdr:from>
      <xdr:col>16</xdr:col>
      <xdr:colOff>7924</xdr:colOff>
      <xdr:row>167</xdr:row>
      <xdr:rowOff>9601</xdr:rowOff>
    </xdr:from>
    <xdr:to>
      <xdr:col>23</xdr:col>
      <xdr:colOff>12700</xdr:colOff>
      <xdr:row>168</xdr:row>
      <xdr:rowOff>177800</xdr:rowOff>
    </xdr:to>
    <xdr:pic>
      <xdr:nvPicPr>
        <xdr:cNvPr id="49" name="Picture 48">
          <a:extLst>
            <a:ext uri="{FF2B5EF4-FFF2-40B4-BE49-F238E27FC236}">
              <a16:creationId xmlns:a16="http://schemas.microsoft.com/office/drawing/2014/main" id="{CD39979A-C19D-40F8-92EA-981A7F3D3E93}"/>
            </a:ext>
          </a:extLst>
        </xdr:cNvPr>
        <xdr:cNvPicPr/>
      </xdr:nvPicPr>
      <xdr:blipFill>
        <a:blip xmlns:r="http://schemas.openxmlformats.org/officeDocument/2006/relationships" r:embed="rId11" cstate="print"/>
        <a:stretch>
          <a:fillRect/>
        </a:stretch>
      </xdr:blipFill>
      <xdr:spPr>
        <a:xfrm>
          <a:off x="3265474" y="29432326"/>
          <a:ext cx="519126" cy="396799"/>
        </a:xfrm>
        <a:prstGeom prst="rect">
          <a:avLst/>
        </a:prstGeom>
      </xdr:spPr>
    </xdr:pic>
    <xdr:clientData/>
  </xdr:twoCellAnchor>
  <xdr:twoCellAnchor>
    <xdr:from>
      <xdr:col>16</xdr:col>
      <xdr:colOff>7924</xdr:colOff>
      <xdr:row>171</xdr:row>
      <xdr:rowOff>9601</xdr:rowOff>
    </xdr:from>
    <xdr:to>
      <xdr:col>23</xdr:col>
      <xdr:colOff>12700</xdr:colOff>
      <xdr:row>172</xdr:row>
      <xdr:rowOff>177800</xdr:rowOff>
    </xdr:to>
    <xdr:pic>
      <xdr:nvPicPr>
        <xdr:cNvPr id="50" name="Picture 49">
          <a:extLst>
            <a:ext uri="{FF2B5EF4-FFF2-40B4-BE49-F238E27FC236}">
              <a16:creationId xmlns:a16="http://schemas.microsoft.com/office/drawing/2014/main" id="{E6BE3240-D87E-44A8-B733-92F1FDD8CD52}"/>
            </a:ext>
          </a:extLst>
        </xdr:cNvPr>
        <xdr:cNvPicPr/>
      </xdr:nvPicPr>
      <xdr:blipFill>
        <a:blip xmlns:r="http://schemas.openxmlformats.org/officeDocument/2006/relationships" r:embed="rId11" cstate="print"/>
        <a:stretch>
          <a:fillRect/>
        </a:stretch>
      </xdr:blipFill>
      <xdr:spPr>
        <a:xfrm>
          <a:off x="3265474" y="30241951"/>
          <a:ext cx="519126" cy="396799"/>
        </a:xfrm>
        <a:prstGeom prst="rect">
          <a:avLst/>
        </a:prstGeom>
      </xdr:spPr>
    </xdr:pic>
    <xdr:clientData/>
  </xdr:twoCellAnchor>
  <xdr:twoCellAnchor>
    <xdr:from>
      <xdr:col>0</xdr:col>
      <xdr:colOff>0</xdr:colOff>
      <xdr:row>176</xdr:row>
      <xdr:rowOff>0</xdr:rowOff>
    </xdr:from>
    <xdr:to>
      <xdr:col>6</xdr:col>
      <xdr:colOff>63500</xdr:colOff>
      <xdr:row>176</xdr:row>
      <xdr:rowOff>228600</xdr:rowOff>
    </xdr:to>
    <xdr:pic>
      <xdr:nvPicPr>
        <xdr:cNvPr id="51" name="Picture 50">
          <a:extLst>
            <a:ext uri="{FF2B5EF4-FFF2-40B4-BE49-F238E27FC236}">
              <a16:creationId xmlns:a16="http://schemas.microsoft.com/office/drawing/2014/main" id="{C4636662-2270-49C6-8833-05DA295CE5D3}"/>
            </a:ext>
          </a:extLst>
        </xdr:cNvPr>
        <xdr:cNvPicPr/>
      </xdr:nvPicPr>
      <xdr:blipFill>
        <a:blip xmlns:r="http://schemas.openxmlformats.org/officeDocument/2006/relationships" r:embed="rId21" cstate="print"/>
        <a:stretch>
          <a:fillRect/>
        </a:stretch>
      </xdr:blipFill>
      <xdr:spPr>
        <a:xfrm>
          <a:off x="0" y="31184850"/>
          <a:ext cx="1187450" cy="228600"/>
        </a:xfrm>
        <a:prstGeom prst="rect">
          <a:avLst/>
        </a:prstGeom>
      </xdr:spPr>
    </xdr:pic>
    <xdr:clientData/>
  </xdr:twoCellAnchor>
  <xdr:twoCellAnchor>
    <xdr:from>
      <xdr:col>7</xdr:col>
      <xdr:colOff>0</xdr:colOff>
      <xdr:row>176</xdr:row>
      <xdr:rowOff>0</xdr:rowOff>
    </xdr:from>
    <xdr:to>
      <xdr:col>19</xdr:col>
      <xdr:colOff>38100</xdr:colOff>
      <xdr:row>176</xdr:row>
      <xdr:rowOff>228600</xdr:rowOff>
    </xdr:to>
    <xdr:pic>
      <xdr:nvPicPr>
        <xdr:cNvPr id="52" name="Picture 51">
          <a:extLst>
            <a:ext uri="{FF2B5EF4-FFF2-40B4-BE49-F238E27FC236}">
              <a16:creationId xmlns:a16="http://schemas.microsoft.com/office/drawing/2014/main" id="{F6DE24D7-457A-4DBF-8ECE-7C1881BBAE30}"/>
            </a:ext>
          </a:extLst>
        </xdr:cNvPr>
        <xdr:cNvPicPr/>
      </xdr:nvPicPr>
      <xdr:blipFill>
        <a:blip xmlns:r="http://schemas.openxmlformats.org/officeDocument/2006/relationships" r:embed="rId22" cstate="print"/>
        <a:stretch>
          <a:fillRect/>
        </a:stretch>
      </xdr:blipFill>
      <xdr:spPr>
        <a:xfrm>
          <a:off x="1190625" y="31184850"/>
          <a:ext cx="2219325" cy="228600"/>
        </a:xfrm>
        <a:prstGeom prst="rect">
          <a:avLst/>
        </a:prstGeom>
      </xdr:spPr>
    </xdr:pic>
    <xdr:clientData/>
  </xdr:twoCellAnchor>
  <xdr:twoCellAnchor>
    <xdr:from>
      <xdr:col>20</xdr:col>
      <xdr:colOff>0</xdr:colOff>
      <xdr:row>176</xdr:row>
      <xdr:rowOff>0</xdr:rowOff>
    </xdr:from>
    <xdr:to>
      <xdr:col>27</xdr:col>
      <xdr:colOff>228600</xdr:colOff>
      <xdr:row>176</xdr:row>
      <xdr:rowOff>228600</xdr:rowOff>
    </xdr:to>
    <xdr:pic>
      <xdr:nvPicPr>
        <xdr:cNvPr id="53" name="Picture 52">
          <a:extLst>
            <a:ext uri="{FF2B5EF4-FFF2-40B4-BE49-F238E27FC236}">
              <a16:creationId xmlns:a16="http://schemas.microsoft.com/office/drawing/2014/main" id="{E4FB9EE4-C0D0-455A-A554-ED52F49F5D87}"/>
            </a:ext>
          </a:extLst>
        </xdr:cNvPr>
        <xdr:cNvPicPr/>
      </xdr:nvPicPr>
      <xdr:blipFill>
        <a:blip xmlns:r="http://schemas.openxmlformats.org/officeDocument/2006/relationships" r:embed="rId23" cstate="print"/>
        <a:stretch>
          <a:fillRect/>
        </a:stretch>
      </xdr:blipFill>
      <xdr:spPr>
        <a:xfrm>
          <a:off x="3419475" y="31184850"/>
          <a:ext cx="1076325" cy="228600"/>
        </a:xfrm>
        <a:prstGeom prst="rect">
          <a:avLst/>
        </a:prstGeom>
      </xdr:spPr>
    </xdr:pic>
    <xdr:clientData/>
  </xdr:twoCellAnchor>
  <xdr:twoCellAnchor>
    <xdr:from>
      <xdr:col>28</xdr:col>
      <xdr:colOff>0</xdr:colOff>
      <xdr:row>176</xdr:row>
      <xdr:rowOff>0</xdr:rowOff>
    </xdr:from>
    <xdr:to>
      <xdr:col>42</xdr:col>
      <xdr:colOff>50800</xdr:colOff>
      <xdr:row>176</xdr:row>
      <xdr:rowOff>228600</xdr:rowOff>
    </xdr:to>
    <xdr:pic>
      <xdr:nvPicPr>
        <xdr:cNvPr id="54" name="Picture 53">
          <a:extLst>
            <a:ext uri="{FF2B5EF4-FFF2-40B4-BE49-F238E27FC236}">
              <a16:creationId xmlns:a16="http://schemas.microsoft.com/office/drawing/2014/main" id="{2F502529-1EA4-4F54-94CE-9045125D63F9}"/>
            </a:ext>
          </a:extLst>
        </xdr:cNvPr>
        <xdr:cNvPicPr/>
      </xdr:nvPicPr>
      <xdr:blipFill>
        <a:blip xmlns:r="http://schemas.openxmlformats.org/officeDocument/2006/relationships" r:embed="rId24" cstate="print"/>
        <a:stretch>
          <a:fillRect/>
        </a:stretch>
      </xdr:blipFill>
      <xdr:spPr>
        <a:xfrm>
          <a:off x="4495800" y="31184850"/>
          <a:ext cx="2184400" cy="228600"/>
        </a:xfrm>
        <a:prstGeom prst="rect">
          <a:avLst/>
        </a:prstGeom>
      </xdr:spPr>
    </xdr:pic>
    <xdr:clientData/>
  </xdr:twoCellAnchor>
  <xdr:twoCellAnchor>
    <xdr:from>
      <xdr:col>0</xdr:col>
      <xdr:colOff>0</xdr:colOff>
      <xdr:row>177</xdr:row>
      <xdr:rowOff>0</xdr:rowOff>
    </xdr:from>
    <xdr:to>
      <xdr:col>6</xdr:col>
      <xdr:colOff>63500</xdr:colOff>
      <xdr:row>177</xdr:row>
      <xdr:rowOff>228600</xdr:rowOff>
    </xdr:to>
    <xdr:pic>
      <xdr:nvPicPr>
        <xdr:cNvPr id="55" name="Picture 54">
          <a:extLst>
            <a:ext uri="{FF2B5EF4-FFF2-40B4-BE49-F238E27FC236}">
              <a16:creationId xmlns:a16="http://schemas.microsoft.com/office/drawing/2014/main" id="{E1035CC7-B82F-45BE-A3EB-1DD72078C988}"/>
            </a:ext>
          </a:extLst>
        </xdr:cNvPr>
        <xdr:cNvPicPr/>
      </xdr:nvPicPr>
      <xdr:blipFill>
        <a:blip xmlns:r="http://schemas.openxmlformats.org/officeDocument/2006/relationships" r:embed="rId25" cstate="print"/>
        <a:stretch>
          <a:fillRect/>
        </a:stretch>
      </xdr:blipFill>
      <xdr:spPr>
        <a:xfrm>
          <a:off x="0" y="31413450"/>
          <a:ext cx="1187450" cy="228600"/>
        </a:xfrm>
        <a:prstGeom prst="rect">
          <a:avLst/>
        </a:prstGeom>
      </xdr:spPr>
    </xdr:pic>
    <xdr:clientData/>
  </xdr:twoCellAnchor>
  <xdr:twoCellAnchor>
    <xdr:from>
      <xdr:col>7</xdr:col>
      <xdr:colOff>0</xdr:colOff>
      <xdr:row>177</xdr:row>
      <xdr:rowOff>0</xdr:rowOff>
    </xdr:from>
    <xdr:to>
      <xdr:col>19</xdr:col>
      <xdr:colOff>38100</xdr:colOff>
      <xdr:row>177</xdr:row>
      <xdr:rowOff>228600</xdr:rowOff>
    </xdr:to>
    <xdr:pic>
      <xdr:nvPicPr>
        <xdr:cNvPr id="56" name="Picture 55">
          <a:extLst>
            <a:ext uri="{FF2B5EF4-FFF2-40B4-BE49-F238E27FC236}">
              <a16:creationId xmlns:a16="http://schemas.microsoft.com/office/drawing/2014/main" id="{668146A7-0E0C-423B-86D6-97526BECB2D1}"/>
            </a:ext>
          </a:extLst>
        </xdr:cNvPr>
        <xdr:cNvPicPr/>
      </xdr:nvPicPr>
      <xdr:blipFill>
        <a:blip xmlns:r="http://schemas.openxmlformats.org/officeDocument/2006/relationships" r:embed="rId26" cstate="print"/>
        <a:stretch>
          <a:fillRect/>
        </a:stretch>
      </xdr:blipFill>
      <xdr:spPr>
        <a:xfrm>
          <a:off x="1190625" y="31413450"/>
          <a:ext cx="2219325" cy="228600"/>
        </a:xfrm>
        <a:prstGeom prst="rect">
          <a:avLst/>
        </a:prstGeom>
      </xdr:spPr>
    </xdr:pic>
    <xdr:clientData/>
  </xdr:twoCellAnchor>
  <xdr:twoCellAnchor>
    <xdr:from>
      <xdr:col>20</xdr:col>
      <xdr:colOff>0</xdr:colOff>
      <xdr:row>177</xdr:row>
      <xdr:rowOff>0</xdr:rowOff>
    </xdr:from>
    <xdr:to>
      <xdr:col>27</xdr:col>
      <xdr:colOff>228600</xdr:colOff>
      <xdr:row>177</xdr:row>
      <xdr:rowOff>228600</xdr:rowOff>
    </xdr:to>
    <xdr:pic>
      <xdr:nvPicPr>
        <xdr:cNvPr id="57" name="Picture 56">
          <a:extLst>
            <a:ext uri="{FF2B5EF4-FFF2-40B4-BE49-F238E27FC236}">
              <a16:creationId xmlns:a16="http://schemas.microsoft.com/office/drawing/2014/main" id="{F0275AC8-52EF-46D2-90B3-26421A28B66F}"/>
            </a:ext>
          </a:extLst>
        </xdr:cNvPr>
        <xdr:cNvPicPr/>
      </xdr:nvPicPr>
      <xdr:blipFill>
        <a:blip xmlns:r="http://schemas.openxmlformats.org/officeDocument/2006/relationships" r:embed="rId27" cstate="print"/>
        <a:stretch>
          <a:fillRect/>
        </a:stretch>
      </xdr:blipFill>
      <xdr:spPr>
        <a:xfrm>
          <a:off x="3419475" y="31413450"/>
          <a:ext cx="1076325" cy="228600"/>
        </a:xfrm>
        <a:prstGeom prst="rect">
          <a:avLst/>
        </a:prstGeom>
      </xdr:spPr>
    </xdr:pic>
    <xdr:clientData/>
  </xdr:twoCellAnchor>
  <xdr:twoCellAnchor>
    <xdr:from>
      <xdr:col>28</xdr:col>
      <xdr:colOff>0</xdr:colOff>
      <xdr:row>177</xdr:row>
      <xdr:rowOff>0</xdr:rowOff>
    </xdr:from>
    <xdr:to>
      <xdr:col>42</xdr:col>
      <xdr:colOff>50800</xdr:colOff>
      <xdr:row>177</xdr:row>
      <xdr:rowOff>228600</xdr:rowOff>
    </xdr:to>
    <xdr:pic>
      <xdr:nvPicPr>
        <xdr:cNvPr id="58" name="Picture 57">
          <a:extLst>
            <a:ext uri="{FF2B5EF4-FFF2-40B4-BE49-F238E27FC236}">
              <a16:creationId xmlns:a16="http://schemas.microsoft.com/office/drawing/2014/main" id="{EF3DE829-9137-4C9F-A653-F6EDC3346D18}"/>
            </a:ext>
          </a:extLst>
        </xdr:cNvPr>
        <xdr:cNvPicPr/>
      </xdr:nvPicPr>
      <xdr:blipFill>
        <a:blip xmlns:r="http://schemas.openxmlformats.org/officeDocument/2006/relationships" r:embed="rId28" cstate="print"/>
        <a:stretch>
          <a:fillRect/>
        </a:stretch>
      </xdr:blipFill>
      <xdr:spPr>
        <a:xfrm>
          <a:off x="4495800" y="31413450"/>
          <a:ext cx="2184400" cy="228600"/>
        </a:xfrm>
        <a:prstGeom prst="rect">
          <a:avLst/>
        </a:prstGeom>
      </xdr:spPr>
    </xdr:pic>
    <xdr:clientData/>
  </xdr:twoCellAnchor>
  <xdr:twoCellAnchor>
    <xdr:from>
      <xdr:col>16</xdr:col>
      <xdr:colOff>7924</xdr:colOff>
      <xdr:row>195</xdr:row>
      <xdr:rowOff>9601</xdr:rowOff>
    </xdr:from>
    <xdr:to>
      <xdr:col>23</xdr:col>
      <xdr:colOff>12700</xdr:colOff>
      <xdr:row>196</xdr:row>
      <xdr:rowOff>177800</xdr:rowOff>
    </xdr:to>
    <xdr:pic>
      <xdr:nvPicPr>
        <xdr:cNvPr id="59" name="Picture 58">
          <a:extLst>
            <a:ext uri="{FF2B5EF4-FFF2-40B4-BE49-F238E27FC236}">
              <a16:creationId xmlns:a16="http://schemas.microsoft.com/office/drawing/2014/main" id="{188CE0A4-A8DE-4A1E-A778-8585C0717FD9}"/>
            </a:ext>
          </a:extLst>
        </xdr:cNvPr>
        <xdr:cNvPicPr/>
      </xdr:nvPicPr>
      <xdr:blipFill>
        <a:blip xmlns:r="http://schemas.openxmlformats.org/officeDocument/2006/relationships" r:embed="rId11" cstate="print"/>
        <a:stretch>
          <a:fillRect/>
        </a:stretch>
      </xdr:blipFill>
      <xdr:spPr>
        <a:xfrm>
          <a:off x="3265474" y="34604401"/>
          <a:ext cx="519126" cy="358699"/>
        </a:xfrm>
        <a:prstGeom prst="rect">
          <a:avLst/>
        </a:prstGeom>
      </xdr:spPr>
    </xdr:pic>
    <xdr:clientData/>
  </xdr:twoCellAnchor>
  <xdr:twoCellAnchor>
    <xdr:from>
      <xdr:col>16</xdr:col>
      <xdr:colOff>7924</xdr:colOff>
      <xdr:row>209</xdr:row>
      <xdr:rowOff>9601</xdr:rowOff>
    </xdr:from>
    <xdr:to>
      <xdr:col>23</xdr:col>
      <xdr:colOff>12700</xdr:colOff>
      <xdr:row>210</xdr:row>
      <xdr:rowOff>177800</xdr:rowOff>
    </xdr:to>
    <xdr:pic>
      <xdr:nvPicPr>
        <xdr:cNvPr id="60" name="Picture 60">
          <a:extLst>
            <a:ext uri="{FF2B5EF4-FFF2-40B4-BE49-F238E27FC236}">
              <a16:creationId xmlns:a16="http://schemas.microsoft.com/office/drawing/2014/main" id="{D8895F03-CAAE-4C0C-8EFA-F29969DB055F}"/>
            </a:ext>
          </a:extLst>
        </xdr:cNvPr>
        <xdr:cNvPicPr/>
      </xdr:nvPicPr>
      <xdr:blipFill>
        <a:blip xmlns:r="http://schemas.openxmlformats.org/officeDocument/2006/relationships" r:embed="rId11" cstate="print"/>
        <a:stretch>
          <a:fillRect/>
        </a:stretch>
      </xdr:blipFill>
      <xdr:spPr>
        <a:xfrm>
          <a:off x="3265474" y="37271401"/>
          <a:ext cx="519126" cy="358699"/>
        </a:xfrm>
        <a:prstGeom prst="rect">
          <a:avLst/>
        </a:prstGeom>
      </xdr:spPr>
    </xdr:pic>
    <xdr:clientData/>
  </xdr:twoCellAnchor>
  <xdr:twoCellAnchor>
    <xdr:from>
      <xdr:col>16</xdr:col>
      <xdr:colOff>7924</xdr:colOff>
      <xdr:row>223</xdr:row>
      <xdr:rowOff>9601</xdr:rowOff>
    </xdr:from>
    <xdr:to>
      <xdr:col>23</xdr:col>
      <xdr:colOff>12700</xdr:colOff>
      <xdr:row>224</xdr:row>
      <xdr:rowOff>177800</xdr:rowOff>
    </xdr:to>
    <xdr:pic>
      <xdr:nvPicPr>
        <xdr:cNvPr id="61" name="Picture 61">
          <a:extLst>
            <a:ext uri="{FF2B5EF4-FFF2-40B4-BE49-F238E27FC236}">
              <a16:creationId xmlns:a16="http://schemas.microsoft.com/office/drawing/2014/main" id="{49B02935-DCC9-4276-A130-CA2017ED4BAC}"/>
            </a:ext>
          </a:extLst>
        </xdr:cNvPr>
        <xdr:cNvPicPr/>
      </xdr:nvPicPr>
      <xdr:blipFill>
        <a:blip xmlns:r="http://schemas.openxmlformats.org/officeDocument/2006/relationships" r:embed="rId11" cstate="print"/>
        <a:stretch>
          <a:fillRect/>
        </a:stretch>
      </xdr:blipFill>
      <xdr:spPr>
        <a:xfrm>
          <a:off x="3265474" y="41348101"/>
          <a:ext cx="519126" cy="358699"/>
        </a:xfrm>
        <a:prstGeom prst="rect">
          <a:avLst/>
        </a:prstGeom>
      </xdr:spPr>
    </xdr:pic>
    <xdr:clientData/>
  </xdr:twoCellAnchor>
  <xdr:twoCellAnchor>
    <xdr:from>
      <xdr:col>16</xdr:col>
      <xdr:colOff>7924</xdr:colOff>
      <xdr:row>249</xdr:row>
      <xdr:rowOff>9601</xdr:rowOff>
    </xdr:from>
    <xdr:to>
      <xdr:col>23</xdr:col>
      <xdr:colOff>12700</xdr:colOff>
      <xdr:row>250</xdr:row>
      <xdr:rowOff>177800</xdr:rowOff>
    </xdr:to>
    <xdr:pic>
      <xdr:nvPicPr>
        <xdr:cNvPr id="62" name="Picture 62">
          <a:extLst>
            <a:ext uri="{FF2B5EF4-FFF2-40B4-BE49-F238E27FC236}">
              <a16:creationId xmlns:a16="http://schemas.microsoft.com/office/drawing/2014/main" id="{ABDE394B-7BB3-4024-A7FE-64BD87E23B61}"/>
            </a:ext>
          </a:extLst>
        </xdr:cNvPr>
        <xdr:cNvPicPr/>
      </xdr:nvPicPr>
      <xdr:blipFill>
        <a:blip xmlns:r="http://schemas.openxmlformats.org/officeDocument/2006/relationships" r:embed="rId11" cstate="print"/>
        <a:stretch>
          <a:fillRect/>
        </a:stretch>
      </xdr:blipFill>
      <xdr:spPr>
        <a:xfrm>
          <a:off x="3265474" y="46301101"/>
          <a:ext cx="519126" cy="358699"/>
        </a:xfrm>
        <a:prstGeom prst="rect">
          <a:avLst/>
        </a:prstGeom>
      </xdr:spPr>
    </xdr:pic>
    <xdr:clientData/>
  </xdr:twoCellAnchor>
  <xdr:twoCellAnchor>
    <xdr:from>
      <xdr:col>16</xdr:col>
      <xdr:colOff>7924</xdr:colOff>
      <xdr:row>183</xdr:row>
      <xdr:rowOff>9601</xdr:rowOff>
    </xdr:from>
    <xdr:to>
      <xdr:col>23</xdr:col>
      <xdr:colOff>12700</xdr:colOff>
      <xdr:row>184</xdr:row>
      <xdr:rowOff>177800</xdr:rowOff>
    </xdr:to>
    <xdr:pic>
      <xdr:nvPicPr>
        <xdr:cNvPr id="63" name="Picture 63">
          <a:extLst>
            <a:ext uri="{FF2B5EF4-FFF2-40B4-BE49-F238E27FC236}">
              <a16:creationId xmlns:a16="http://schemas.microsoft.com/office/drawing/2014/main" id="{9FA6FEF4-E7C3-4C08-B19A-172F01AD745C}"/>
            </a:ext>
          </a:extLst>
        </xdr:cNvPr>
        <xdr:cNvPicPr/>
      </xdr:nvPicPr>
      <xdr:blipFill>
        <a:blip xmlns:r="http://schemas.openxmlformats.org/officeDocument/2006/relationships" r:embed="rId11" cstate="print"/>
        <a:stretch>
          <a:fillRect/>
        </a:stretch>
      </xdr:blipFill>
      <xdr:spPr>
        <a:xfrm>
          <a:off x="3265474" y="32318401"/>
          <a:ext cx="519126" cy="358699"/>
        </a:xfrm>
        <a:prstGeom prst="rect">
          <a:avLst/>
        </a:prstGeom>
      </xdr:spPr>
    </xdr:pic>
    <xdr:clientData/>
  </xdr:twoCellAnchor>
  <xdr:twoCellAnchor>
    <xdr:from>
      <xdr:col>16</xdr:col>
      <xdr:colOff>7924</xdr:colOff>
      <xdr:row>187</xdr:row>
      <xdr:rowOff>9601</xdr:rowOff>
    </xdr:from>
    <xdr:to>
      <xdr:col>23</xdr:col>
      <xdr:colOff>12700</xdr:colOff>
      <xdr:row>188</xdr:row>
      <xdr:rowOff>177800</xdr:rowOff>
    </xdr:to>
    <xdr:pic>
      <xdr:nvPicPr>
        <xdr:cNvPr id="64" name="Picture 64">
          <a:extLst>
            <a:ext uri="{FF2B5EF4-FFF2-40B4-BE49-F238E27FC236}">
              <a16:creationId xmlns:a16="http://schemas.microsoft.com/office/drawing/2014/main" id="{B83B8650-7A5F-40D5-993C-D252A075FE43}"/>
            </a:ext>
          </a:extLst>
        </xdr:cNvPr>
        <xdr:cNvPicPr/>
      </xdr:nvPicPr>
      <xdr:blipFill>
        <a:blip xmlns:r="http://schemas.openxmlformats.org/officeDocument/2006/relationships" r:embed="rId11" cstate="print"/>
        <a:stretch>
          <a:fillRect/>
        </a:stretch>
      </xdr:blipFill>
      <xdr:spPr>
        <a:xfrm>
          <a:off x="3265474" y="33080401"/>
          <a:ext cx="519126" cy="358699"/>
        </a:xfrm>
        <a:prstGeom prst="rect">
          <a:avLst/>
        </a:prstGeom>
      </xdr:spPr>
    </xdr:pic>
    <xdr:clientData/>
  </xdr:twoCellAnchor>
  <xdr:twoCellAnchor>
    <xdr:from>
      <xdr:col>16</xdr:col>
      <xdr:colOff>7924</xdr:colOff>
      <xdr:row>191</xdr:row>
      <xdr:rowOff>9601</xdr:rowOff>
    </xdr:from>
    <xdr:to>
      <xdr:col>23</xdr:col>
      <xdr:colOff>12700</xdr:colOff>
      <xdr:row>192</xdr:row>
      <xdr:rowOff>177800</xdr:rowOff>
    </xdr:to>
    <xdr:pic>
      <xdr:nvPicPr>
        <xdr:cNvPr id="65" name="Picture 65">
          <a:extLst>
            <a:ext uri="{FF2B5EF4-FFF2-40B4-BE49-F238E27FC236}">
              <a16:creationId xmlns:a16="http://schemas.microsoft.com/office/drawing/2014/main" id="{AB8DC58F-7A24-4BED-89E3-DAB5D62B08A7}"/>
            </a:ext>
          </a:extLst>
        </xdr:cNvPr>
        <xdr:cNvPicPr/>
      </xdr:nvPicPr>
      <xdr:blipFill>
        <a:blip xmlns:r="http://schemas.openxmlformats.org/officeDocument/2006/relationships" r:embed="rId11" cstate="print"/>
        <a:stretch>
          <a:fillRect/>
        </a:stretch>
      </xdr:blipFill>
      <xdr:spPr>
        <a:xfrm>
          <a:off x="3265474" y="33842401"/>
          <a:ext cx="519126" cy="358699"/>
        </a:xfrm>
        <a:prstGeom prst="rect">
          <a:avLst/>
        </a:prstGeom>
      </xdr:spPr>
    </xdr:pic>
    <xdr:clientData/>
  </xdr:twoCellAnchor>
  <xdr:twoCellAnchor>
    <xdr:from>
      <xdr:col>16</xdr:col>
      <xdr:colOff>7924</xdr:colOff>
      <xdr:row>201</xdr:row>
      <xdr:rowOff>9601</xdr:rowOff>
    </xdr:from>
    <xdr:to>
      <xdr:col>23</xdr:col>
      <xdr:colOff>12700</xdr:colOff>
      <xdr:row>202</xdr:row>
      <xdr:rowOff>177800</xdr:rowOff>
    </xdr:to>
    <xdr:pic>
      <xdr:nvPicPr>
        <xdr:cNvPr id="66" name="Picture 66">
          <a:extLst>
            <a:ext uri="{FF2B5EF4-FFF2-40B4-BE49-F238E27FC236}">
              <a16:creationId xmlns:a16="http://schemas.microsoft.com/office/drawing/2014/main" id="{377F82DF-C957-4771-8966-83B1DC84B8FD}"/>
            </a:ext>
          </a:extLst>
        </xdr:cNvPr>
        <xdr:cNvPicPr/>
      </xdr:nvPicPr>
      <xdr:blipFill>
        <a:blip xmlns:r="http://schemas.openxmlformats.org/officeDocument/2006/relationships" r:embed="rId11" cstate="print"/>
        <a:stretch>
          <a:fillRect/>
        </a:stretch>
      </xdr:blipFill>
      <xdr:spPr>
        <a:xfrm>
          <a:off x="3265474" y="35747401"/>
          <a:ext cx="519126" cy="358699"/>
        </a:xfrm>
        <a:prstGeom prst="rect">
          <a:avLst/>
        </a:prstGeom>
      </xdr:spPr>
    </xdr:pic>
    <xdr:clientData/>
  </xdr:twoCellAnchor>
  <xdr:twoCellAnchor>
    <xdr:from>
      <xdr:col>16</xdr:col>
      <xdr:colOff>7924</xdr:colOff>
      <xdr:row>215</xdr:row>
      <xdr:rowOff>9601</xdr:rowOff>
    </xdr:from>
    <xdr:to>
      <xdr:col>23</xdr:col>
      <xdr:colOff>12700</xdr:colOff>
      <xdr:row>216</xdr:row>
      <xdr:rowOff>177800</xdr:rowOff>
    </xdr:to>
    <xdr:pic>
      <xdr:nvPicPr>
        <xdr:cNvPr id="67" name="Picture 67">
          <a:extLst>
            <a:ext uri="{FF2B5EF4-FFF2-40B4-BE49-F238E27FC236}">
              <a16:creationId xmlns:a16="http://schemas.microsoft.com/office/drawing/2014/main" id="{7FB015EE-ECC0-4D6C-9239-400A825C7A40}"/>
            </a:ext>
          </a:extLst>
        </xdr:cNvPr>
        <xdr:cNvPicPr/>
      </xdr:nvPicPr>
      <xdr:blipFill>
        <a:blip xmlns:r="http://schemas.openxmlformats.org/officeDocument/2006/relationships" r:embed="rId11" cstate="print"/>
        <a:stretch>
          <a:fillRect/>
        </a:stretch>
      </xdr:blipFill>
      <xdr:spPr>
        <a:xfrm>
          <a:off x="3265474" y="38414401"/>
          <a:ext cx="519126" cy="1768399"/>
        </a:xfrm>
        <a:prstGeom prst="rect">
          <a:avLst/>
        </a:prstGeom>
      </xdr:spPr>
    </xdr:pic>
    <xdr:clientData/>
  </xdr:twoCellAnchor>
  <xdr:twoCellAnchor>
    <xdr:from>
      <xdr:col>16</xdr:col>
      <xdr:colOff>7924</xdr:colOff>
      <xdr:row>229</xdr:row>
      <xdr:rowOff>9601</xdr:rowOff>
    </xdr:from>
    <xdr:to>
      <xdr:col>23</xdr:col>
      <xdr:colOff>12700</xdr:colOff>
      <xdr:row>230</xdr:row>
      <xdr:rowOff>177800</xdr:rowOff>
    </xdr:to>
    <xdr:pic>
      <xdr:nvPicPr>
        <xdr:cNvPr id="68" name="Picture 68">
          <a:extLst>
            <a:ext uri="{FF2B5EF4-FFF2-40B4-BE49-F238E27FC236}">
              <a16:creationId xmlns:a16="http://schemas.microsoft.com/office/drawing/2014/main" id="{79FDA606-617A-41E5-AE90-917C3BDA8423}"/>
            </a:ext>
          </a:extLst>
        </xdr:cNvPr>
        <xdr:cNvPicPr/>
      </xdr:nvPicPr>
      <xdr:blipFill>
        <a:blip xmlns:r="http://schemas.openxmlformats.org/officeDocument/2006/relationships" r:embed="rId11" cstate="print"/>
        <a:stretch>
          <a:fillRect/>
        </a:stretch>
      </xdr:blipFill>
      <xdr:spPr>
        <a:xfrm>
          <a:off x="3265474" y="42491101"/>
          <a:ext cx="519126" cy="358699"/>
        </a:xfrm>
        <a:prstGeom prst="rect">
          <a:avLst/>
        </a:prstGeom>
      </xdr:spPr>
    </xdr:pic>
    <xdr:clientData/>
  </xdr:twoCellAnchor>
  <xdr:twoCellAnchor>
    <xdr:from>
      <xdr:col>16</xdr:col>
      <xdr:colOff>7924</xdr:colOff>
      <xdr:row>233</xdr:row>
      <xdr:rowOff>9601</xdr:rowOff>
    </xdr:from>
    <xdr:to>
      <xdr:col>23</xdr:col>
      <xdr:colOff>12700</xdr:colOff>
      <xdr:row>234</xdr:row>
      <xdr:rowOff>177800</xdr:rowOff>
    </xdr:to>
    <xdr:pic>
      <xdr:nvPicPr>
        <xdr:cNvPr id="69" name="Picture 69">
          <a:extLst>
            <a:ext uri="{FF2B5EF4-FFF2-40B4-BE49-F238E27FC236}">
              <a16:creationId xmlns:a16="http://schemas.microsoft.com/office/drawing/2014/main" id="{8DDA0447-256E-44CE-B028-53FB386BA19B}"/>
            </a:ext>
          </a:extLst>
        </xdr:cNvPr>
        <xdr:cNvPicPr/>
      </xdr:nvPicPr>
      <xdr:blipFill>
        <a:blip xmlns:r="http://schemas.openxmlformats.org/officeDocument/2006/relationships" r:embed="rId11" cstate="print"/>
        <a:stretch>
          <a:fillRect/>
        </a:stretch>
      </xdr:blipFill>
      <xdr:spPr>
        <a:xfrm>
          <a:off x="3265474" y="43253101"/>
          <a:ext cx="519126" cy="358699"/>
        </a:xfrm>
        <a:prstGeom prst="rect">
          <a:avLst/>
        </a:prstGeom>
      </xdr:spPr>
    </xdr:pic>
    <xdr:clientData/>
  </xdr:twoCellAnchor>
  <xdr:twoCellAnchor>
    <xdr:from>
      <xdr:col>16</xdr:col>
      <xdr:colOff>7924</xdr:colOff>
      <xdr:row>237</xdr:row>
      <xdr:rowOff>9601</xdr:rowOff>
    </xdr:from>
    <xdr:to>
      <xdr:col>23</xdr:col>
      <xdr:colOff>12700</xdr:colOff>
      <xdr:row>238</xdr:row>
      <xdr:rowOff>177800</xdr:rowOff>
    </xdr:to>
    <xdr:pic>
      <xdr:nvPicPr>
        <xdr:cNvPr id="70" name="Picture 70">
          <a:extLst>
            <a:ext uri="{FF2B5EF4-FFF2-40B4-BE49-F238E27FC236}">
              <a16:creationId xmlns:a16="http://schemas.microsoft.com/office/drawing/2014/main" id="{D10BDEF4-093B-44CC-82A9-20D0029EDBF6}"/>
            </a:ext>
          </a:extLst>
        </xdr:cNvPr>
        <xdr:cNvPicPr/>
      </xdr:nvPicPr>
      <xdr:blipFill>
        <a:blip xmlns:r="http://schemas.openxmlformats.org/officeDocument/2006/relationships" r:embed="rId11" cstate="print"/>
        <a:stretch>
          <a:fillRect/>
        </a:stretch>
      </xdr:blipFill>
      <xdr:spPr>
        <a:xfrm>
          <a:off x="3265474" y="44015101"/>
          <a:ext cx="519126" cy="358699"/>
        </a:xfrm>
        <a:prstGeom prst="rect">
          <a:avLst/>
        </a:prstGeom>
      </xdr:spPr>
    </xdr:pic>
    <xdr:clientData/>
  </xdr:twoCellAnchor>
  <xdr:twoCellAnchor>
    <xdr:from>
      <xdr:col>16</xdr:col>
      <xdr:colOff>7924</xdr:colOff>
      <xdr:row>205</xdr:row>
      <xdr:rowOff>9601</xdr:rowOff>
    </xdr:from>
    <xdr:to>
      <xdr:col>23</xdr:col>
      <xdr:colOff>12700</xdr:colOff>
      <xdr:row>206</xdr:row>
      <xdr:rowOff>177800</xdr:rowOff>
    </xdr:to>
    <xdr:pic>
      <xdr:nvPicPr>
        <xdr:cNvPr id="71" name="Picture 71">
          <a:extLst>
            <a:ext uri="{FF2B5EF4-FFF2-40B4-BE49-F238E27FC236}">
              <a16:creationId xmlns:a16="http://schemas.microsoft.com/office/drawing/2014/main" id="{2A1E03F4-BFB6-472D-9440-7974D2F30CC8}"/>
            </a:ext>
          </a:extLst>
        </xdr:cNvPr>
        <xdr:cNvPicPr/>
      </xdr:nvPicPr>
      <xdr:blipFill>
        <a:blip xmlns:r="http://schemas.openxmlformats.org/officeDocument/2006/relationships" r:embed="rId11" cstate="print"/>
        <a:stretch>
          <a:fillRect/>
        </a:stretch>
      </xdr:blipFill>
      <xdr:spPr>
        <a:xfrm>
          <a:off x="3265474" y="36509401"/>
          <a:ext cx="519126" cy="358699"/>
        </a:xfrm>
        <a:prstGeom prst="rect">
          <a:avLst/>
        </a:prstGeom>
      </xdr:spPr>
    </xdr:pic>
    <xdr:clientData/>
  </xdr:twoCellAnchor>
  <xdr:twoCellAnchor>
    <xdr:from>
      <xdr:col>16</xdr:col>
      <xdr:colOff>7924</xdr:colOff>
      <xdr:row>219</xdr:row>
      <xdr:rowOff>9601</xdr:rowOff>
    </xdr:from>
    <xdr:to>
      <xdr:col>23</xdr:col>
      <xdr:colOff>12700</xdr:colOff>
      <xdr:row>220</xdr:row>
      <xdr:rowOff>177800</xdr:rowOff>
    </xdr:to>
    <xdr:pic>
      <xdr:nvPicPr>
        <xdr:cNvPr id="72" name="Picture 72">
          <a:extLst>
            <a:ext uri="{FF2B5EF4-FFF2-40B4-BE49-F238E27FC236}">
              <a16:creationId xmlns:a16="http://schemas.microsoft.com/office/drawing/2014/main" id="{6A9F7BE2-083D-434A-BA54-7593D98C8A1F}"/>
            </a:ext>
          </a:extLst>
        </xdr:cNvPr>
        <xdr:cNvPicPr/>
      </xdr:nvPicPr>
      <xdr:blipFill>
        <a:blip xmlns:r="http://schemas.openxmlformats.org/officeDocument/2006/relationships" r:embed="rId11" cstate="print"/>
        <a:stretch>
          <a:fillRect/>
        </a:stretch>
      </xdr:blipFill>
      <xdr:spPr>
        <a:xfrm>
          <a:off x="3265474" y="40586101"/>
          <a:ext cx="519126" cy="358699"/>
        </a:xfrm>
        <a:prstGeom prst="rect">
          <a:avLst/>
        </a:prstGeom>
      </xdr:spPr>
    </xdr:pic>
    <xdr:clientData/>
  </xdr:twoCellAnchor>
  <xdr:twoCellAnchor>
    <xdr:from>
      <xdr:col>16</xdr:col>
      <xdr:colOff>7924</xdr:colOff>
      <xdr:row>245</xdr:row>
      <xdr:rowOff>9601</xdr:rowOff>
    </xdr:from>
    <xdr:to>
      <xdr:col>23</xdr:col>
      <xdr:colOff>12700</xdr:colOff>
      <xdr:row>246</xdr:row>
      <xdr:rowOff>177800</xdr:rowOff>
    </xdr:to>
    <xdr:pic>
      <xdr:nvPicPr>
        <xdr:cNvPr id="73" name="Picture 73">
          <a:extLst>
            <a:ext uri="{FF2B5EF4-FFF2-40B4-BE49-F238E27FC236}">
              <a16:creationId xmlns:a16="http://schemas.microsoft.com/office/drawing/2014/main" id="{C26D5C28-587D-49B0-A717-76E56B7FF702}"/>
            </a:ext>
          </a:extLst>
        </xdr:cNvPr>
        <xdr:cNvPicPr/>
      </xdr:nvPicPr>
      <xdr:blipFill>
        <a:blip xmlns:r="http://schemas.openxmlformats.org/officeDocument/2006/relationships" r:embed="rId11" cstate="print"/>
        <a:stretch>
          <a:fillRect/>
        </a:stretch>
      </xdr:blipFill>
      <xdr:spPr>
        <a:xfrm>
          <a:off x="3265474" y="45539101"/>
          <a:ext cx="519126" cy="358699"/>
        </a:xfrm>
        <a:prstGeom prst="rect">
          <a:avLst/>
        </a:prstGeom>
      </xdr:spPr>
    </xdr:pic>
    <xdr:clientData/>
  </xdr:twoCellAnchor>
  <xdr:twoCellAnchor>
    <xdr:from>
      <xdr:col>16</xdr:col>
      <xdr:colOff>7924</xdr:colOff>
      <xdr:row>241</xdr:row>
      <xdr:rowOff>9601</xdr:rowOff>
    </xdr:from>
    <xdr:to>
      <xdr:col>23</xdr:col>
      <xdr:colOff>12700</xdr:colOff>
      <xdr:row>242</xdr:row>
      <xdr:rowOff>177800</xdr:rowOff>
    </xdr:to>
    <xdr:pic>
      <xdr:nvPicPr>
        <xdr:cNvPr id="74" name="Picture 74">
          <a:extLst>
            <a:ext uri="{FF2B5EF4-FFF2-40B4-BE49-F238E27FC236}">
              <a16:creationId xmlns:a16="http://schemas.microsoft.com/office/drawing/2014/main" id="{A7B9F88A-C2EA-443A-B334-0A504E8E2C80}"/>
            </a:ext>
          </a:extLst>
        </xdr:cNvPr>
        <xdr:cNvPicPr/>
      </xdr:nvPicPr>
      <xdr:blipFill>
        <a:blip xmlns:r="http://schemas.openxmlformats.org/officeDocument/2006/relationships" r:embed="rId11" cstate="print"/>
        <a:stretch>
          <a:fillRect/>
        </a:stretch>
      </xdr:blipFill>
      <xdr:spPr>
        <a:xfrm>
          <a:off x="3265474" y="44777101"/>
          <a:ext cx="519126" cy="35869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0</xdr:colOff>
      <xdr:row>1</xdr:row>
      <xdr:rowOff>0</xdr:rowOff>
    </xdr:from>
    <xdr:to>
      <xdr:col>6</xdr:col>
      <xdr:colOff>8826</xdr:colOff>
      <xdr:row>4</xdr:row>
      <xdr:rowOff>50800</xdr:rowOff>
    </xdr:to>
    <xdr:pic>
      <xdr:nvPicPr>
        <xdr:cNvPr id="2" name="Picture 1">
          <a:extLst>
            <a:ext uri="{FF2B5EF4-FFF2-40B4-BE49-F238E27FC236}">
              <a16:creationId xmlns:a16="http://schemas.microsoft.com/office/drawing/2014/main" id="{A6A6A270-36EB-46B1-A19C-9328062FFA4E}"/>
            </a:ext>
          </a:extLst>
        </xdr:cNvPr>
        <xdr:cNvPicPr/>
      </xdr:nvPicPr>
      <xdr:blipFill>
        <a:blip xmlns:r="http://schemas.openxmlformats.org/officeDocument/2006/relationships" r:embed="rId1" cstate="print"/>
        <a:stretch>
          <a:fillRect/>
        </a:stretch>
      </xdr:blipFill>
      <xdr:spPr>
        <a:xfrm>
          <a:off x="95250" y="190500"/>
          <a:ext cx="1037526" cy="631825"/>
        </a:xfrm>
        <a:prstGeom prst="rect">
          <a:avLst/>
        </a:prstGeom>
      </xdr:spPr>
    </xdr:pic>
    <xdr:clientData/>
  </xdr:twoCellAnchor>
  <xdr:twoCellAnchor>
    <xdr:from>
      <xdr:col>11</xdr:col>
      <xdr:colOff>8445</xdr:colOff>
      <xdr:row>28</xdr:row>
      <xdr:rowOff>9601</xdr:rowOff>
    </xdr:from>
    <xdr:to>
      <xdr:col>13</xdr:col>
      <xdr:colOff>241300</xdr:colOff>
      <xdr:row>29</xdr:row>
      <xdr:rowOff>177800</xdr:rowOff>
    </xdr:to>
    <xdr:pic>
      <xdr:nvPicPr>
        <xdr:cNvPr id="3" name="Picture 2">
          <a:extLst>
            <a:ext uri="{FF2B5EF4-FFF2-40B4-BE49-F238E27FC236}">
              <a16:creationId xmlns:a16="http://schemas.microsoft.com/office/drawing/2014/main" id="{BE9BCB6F-EC78-426B-80F4-82EF410B2006}"/>
            </a:ext>
          </a:extLst>
        </xdr:cNvPr>
        <xdr:cNvPicPr/>
      </xdr:nvPicPr>
      <xdr:blipFill>
        <a:blip xmlns:r="http://schemas.openxmlformats.org/officeDocument/2006/relationships" r:embed="rId2" cstate="print"/>
        <a:stretch>
          <a:fillRect/>
        </a:stretch>
      </xdr:blipFill>
      <xdr:spPr>
        <a:xfrm>
          <a:off x="2675445" y="5353126"/>
          <a:ext cx="518605" cy="396799"/>
        </a:xfrm>
        <a:prstGeom prst="rect">
          <a:avLst/>
        </a:prstGeom>
      </xdr:spPr>
    </xdr:pic>
    <xdr:clientData/>
  </xdr:twoCellAnchor>
  <xdr:twoCellAnchor>
    <xdr:from>
      <xdr:col>11</xdr:col>
      <xdr:colOff>8445</xdr:colOff>
      <xdr:row>32</xdr:row>
      <xdr:rowOff>9601</xdr:rowOff>
    </xdr:from>
    <xdr:to>
      <xdr:col>13</xdr:col>
      <xdr:colOff>241300</xdr:colOff>
      <xdr:row>33</xdr:row>
      <xdr:rowOff>177800</xdr:rowOff>
    </xdr:to>
    <xdr:pic>
      <xdr:nvPicPr>
        <xdr:cNvPr id="4" name="Picture 3">
          <a:extLst>
            <a:ext uri="{FF2B5EF4-FFF2-40B4-BE49-F238E27FC236}">
              <a16:creationId xmlns:a16="http://schemas.microsoft.com/office/drawing/2014/main" id="{75EF5E4F-6AFE-40AF-B6F9-728A52EEF34C}"/>
            </a:ext>
          </a:extLst>
        </xdr:cNvPr>
        <xdr:cNvPicPr/>
      </xdr:nvPicPr>
      <xdr:blipFill>
        <a:blip xmlns:r="http://schemas.openxmlformats.org/officeDocument/2006/relationships" r:embed="rId2" cstate="print"/>
        <a:stretch>
          <a:fillRect/>
        </a:stretch>
      </xdr:blipFill>
      <xdr:spPr>
        <a:xfrm>
          <a:off x="2675445" y="6143701"/>
          <a:ext cx="518605" cy="749224"/>
        </a:xfrm>
        <a:prstGeom prst="rect">
          <a:avLst/>
        </a:prstGeom>
      </xdr:spPr>
    </xdr:pic>
    <xdr:clientData/>
  </xdr:twoCellAnchor>
  <xdr:twoCellAnchor>
    <xdr:from>
      <xdr:col>11</xdr:col>
      <xdr:colOff>8445</xdr:colOff>
      <xdr:row>36</xdr:row>
      <xdr:rowOff>9601</xdr:rowOff>
    </xdr:from>
    <xdr:to>
      <xdr:col>13</xdr:col>
      <xdr:colOff>241300</xdr:colOff>
      <xdr:row>37</xdr:row>
      <xdr:rowOff>177800</xdr:rowOff>
    </xdr:to>
    <xdr:pic>
      <xdr:nvPicPr>
        <xdr:cNvPr id="5" name="Picture 4">
          <a:extLst>
            <a:ext uri="{FF2B5EF4-FFF2-40B4-BE49-F238E27FC236}">
              <a16:creationId xmlns:a16="http://schemas.microsoft.com/office/drawing/2014/main" id="{6D768106-8D42-4414-B653-F582BF03435A}"/>
            </a:ext>
          </a:extLst>
        </xdr:cNvPr>
        <xdr:cNvPicPr/>
      </xdr:nvPicPr>
      <xdr:blipFill>
        <a:blip xmlns:r="http://schemas.openxmlformats.org/officeDocument/2006/relationships" r:embed="rId2" cstate="print"/>
        <a:stretch>
          <a:fillRect/>
        </a:stretch>
      </xdr:blipFill>
      <xdr:spPr>
        <a:xfrm>
          <a:off x="2675445" y="7915351"/>
          <a:ext cx="518605" cy="396799"/>
        </a:xfrm>
        <a:prstGeom prst="rect">
          <a:avLst/>
        </a:prstGeom>
      </xdr:spPr>
    </xdr:pic>
    <xdr:clientData/>
  </xdr:twoCellAnchor>
  <xdr:twoCellAnchor>
    <xdr:from>
      <xdr:col>0</xdr:col>
      <xdr:colOff>0</xdr:colOff>
      <xdr:row>42</xdr:row>
      <xdr:rowOff>0</xdr:rowOff>
    </xdr:from>
    <xdr:to>
      <xdr:col>4</xdr:col>
      <xdr:colOff>190500</xdr:colOff>
      <xdr:row>42</xdr:row>
      <xdr:rowOff>228600</xdr:rowOff>
    </xdr:to>
    <xdr:pic>
      <xdr:nvPicPr>
        <xdr:cNvPr id="6" name="Picture 5">
          <a:extLst>
            <a:ext uri="{FF2B5EF4-FFF2-40B4-BE49-F238E27FC236}">
              <a16:creationId xmlns:a16="http://schemas.microsoft.com/office/drawing/2014/main" id="{CEEEBD9C-5223-4E55-8E46-C3011D9C444C}"/>
            </a:ext>
          </a:extLst>
        </xdr:cNvPr>
        <xdr:cNvPicPr/>
      </xdr:nvPicPr>
      <xdr:blipFill>
        <a:blip xmlns:r="http://schemas.openxmlformats.org/officeDocument/2006/relationships" r:embed="rId3" cstate="print"/>
        <a:stretch>
          <a:fillRect/>
        </a:stretch>
      </xdr:blipFill>
      <xdr:spPr>
        <a:xfrm>
          <a:off x="0" y="8791575"/>
          <a:ext cx="1076325" cy="228600"/>
        </a:xfrm>
        <a:prstGeom prst="rect">
          <a:avLst/>
        </a:prstGeom>
      </xdr:spPr>
    </xdr:pic>
    <xdr:clientData/>
  </xdr:twoCellAnchor>
  <xdr:twoCellAnchor>
    <xdr:from>
      <xdr:col>5</xdr:col>
      <xdr:colOff>0</xdr:colOff>
      <xdr:row>42</xdr:row>
      <xdr:rowOff>0</xdr:rowOff>
    </xdr:from>
    <xdr:to>
      <xdr:col>18</xdr:col>
      <xdr:colOff>76200</xdr:colOff>
      <xdr:row>42</xdr:row>
      <xdr:rowOff>228600</xdr:rowOff>
    </xdr:to>
    <xdr:pic>
      <xdr:nvPicPr>
        <xdr:cNvPr id="7" name="Picture 6">
          <a:extLst>
            <a:ext uri="{FF2B5EF4-FFF2-40B4-BE49-F238E27FC236}">
              <a16:creationId xmlns:a16="http://schemas.microsoft.com/office/drawing/2014/main" id="{283A9D3A-C20E-4B85-A326-56DE2421DEBB}"/>
            </a:ext>
          </a:extLst>
        </xdr:cNvPr>
        <xdr:cNvPicPr/>
      </xdr:nvPicPr>
      <xdr:blipFill>
        <a:blip xmlns:r="http://schemas.openxmlformats.org/officeDocument/2006/relationships" r:embed="rId4" cstate="print"/>
        <a:stretch>
          <a:fillRect/>
        </a:stretch>
      </xdr:blipFill>
      <xdr:spPr>
        <a:xfrm>
          <a:off x="1076325" y="8791575"/>
          <a:ext cx="2286000" cy="228600"/>
        </a:xfrm>
        <a:prstGeom prst="rect">
          <a:avLst/>
        </a:prstGeom>
      </xdr:spPr>
    </xdr:pic>
    <xdr:clientData/>
  </xdr:twoCellAnchor>
  <xdr:twoCellAnchor>
    <xdr:from>
      <xdr:col>19</xdr:col>
      <xdr:colOff>0</xdr:colOff>
      <xdr:row>42</xdr:row>
      <xdr:rowOff>0</xdr:rowOff>
    </xdr:from>
    <xdr:to>
      <xdr:col>29</xdr:col>
      <xdr:colOff>50800</xdr:colOff>
      <xdr:row>42</xdr:row>
      <xdr:rowOff>228600</xdr:rowOff>
    </xdr:to>
    <xdr:pic>
      <xdr:nvPicPr>
        <xdr:cNvPr id="8" name="Picture 7">
          <a:extLst>
            <a:ext uri="{FF2B5EF4-FFF2-40B4-BE49-F238E27FC236}">
              <a16:creationId xmlns:a16="http://schemas.microsoft.com/office/drawing/2014/main" id="{34D0884D-87BD-42A9-9F1E-35BEBD96F60A}"/>
            </a:ext>
          </a:extLst>
        </xdr:cNvPr>
        <xdr:cNvPicPr/>
      </xdr:nvPicPr>
      <xdr:blipFill>
        <a:blip xmlns:r="http://schemas.openxmlformats.org/officeDocument/2006/relationships" r:embed="rId5" cstate="print"/>
        <a:stretch>
          <a:fillRect/>
        </a:stretch>
      </xdr:blipFill>
      <xdr:spPr>
        <a:xfrm>
          <a:off x="3371850" y="8791575"/>
          <a:ext cx="1270000" cy="228600"/>
        </a:xfrm>
        <a:prstGeom prst="rect">
          <a:avLst/>
        </a:prstGeom>
      </xdr:spPr>
    </xdr:pic>
    <xdr:clientData/>
  </xdr:twoCellAnchor>
  <xdr:twoCellAnchor>
    <xdr:from>
      <xdr:col>30</xdr:col>
      <xdr:colOff>0</xdr:colOff>
      <xdr:row>42</xdr:row>
      <xdr:rowOff>0</xdr:rowOff>
    </xdr:from>
    <xdr:to>
      <xdr:col>44</xdr:col>
      <xdr:colOff>254000</xdr:colOff>
      <xdr:row>42</xdr:row>
      <xdr:rowOff>228600</xdr:rowOff>
    </xdr:to>
    <xdr:pic>
      <xdr:nvPicPr>
        <xdr:cNvPr id="9" name="Picture 8">
          <a:extLst>
            <a:ext uri="{FF2B5EF4-FFF2-40B4-BE49-F238E27FC236}">
              <a16:creationId xmlns:a16="http://schemas.microsoft.com/office/drawing/2014/main" id="{D3271FC5-BE70-421E-8F7E-9993F86144A1}"/>
            </a:ext>
          </a:extLst>
        </xdr:cNvPr>
        <xdr:cNvPicPr/>
      </xdr:nvPicPr>
      <xdr:blipFill>
        <a:blip xmlns:r="http://schemas.openxmlformats.org/officeDocument/2006/relationships" r:embed="rId6" cstate="print"/>
        <a:stretch>
          <a:fillRect/>
        </a:stretch>
      </xdr:blipFill>
      <xdr:spPr>
        <a:xfrm>
          <a:off x="4638675" y="8791575"/>
          <a:ext cx="2778125" cy="228600"/>
        </a:xfrm>
        <a:prstGeom prst="rect">
          <a:avLst/>
        </a:prstGeom>
      </xdr:spPr>
    </xdr:pic>
    <xdr:clientData/>
  </xdr:twoCellAnchor>
  <xdr:twoCellAnchor>
    <xdr:from>
      <xdr:col>0</xdr:col>
      <xdr:colOff>0</xdr:colOff>
      <xdr:row>43</xdr:row>
      <xdr:rowOff>0</xdr:rowOff>
    </xdr:from>
    <xdr:to>
      <xdr:col>4</xdr:col>
      <xdr:colOff>190500</xdr:colOff>
      <xdr:row>43</xdr:row>
      <xdr:rowOff>228600</xdr:rowOff>
    </xdr:to>
    <xdr:pic>
      <xdr:nvPicPr>
        <xdr:cNvPr id="10" name="Picture 9">
          <a:extLst>
            <a:ext uri="{FF2B5EF4-FFF2-40B4-BE49-F238E27FC236}">
              <a16:creationId xmlns:a16="http://schemas.microsoft.com/office/drawing/2014/main" id="{C1B6E997-32BC-4C14-B10A-13B7A0BF44EB}"/>
            </a:ext>
          </a:extLst>
        </xdr:cNvPr>
        <xdr:cNvPicPr/>
      </xdr:nvPicPr>
      <xdr:blipFill>
        <a:blip xmlns:r="http://schemas.openxmlformats.org/officeDocument/2006/relationships" r:embed="rId7" cstate="print"/>
        <a:stretch>
          <a:fillRect/>
        </a:stretch>
      </xdr:blipFill>
      <xdr:spPr>
        <a:xfrm>
          <a:off x="0" y="9039225"/>
          <a:ext cx="1076325" cy="228600"/>
        </a:xfrm>
        <a:prstGeom prst="rect">
          <a:avLst/>
        </a:prstGeom>
      </xdr:spPr>
    </xdr:pic>
    <xdr:clientData/>
  </xdr:twoCellAnchor>
  <xdr:twoCellAnchor>
    <xdr:from>
      <xdr:col>5</xdr:col>
      <xdr:colOff>0</xdr:colOff>
      <xdr:row>43</xdr:row>
      <xdr:rowOff>0</xdr:rowOff>
    </xdr:from>
    <xdr:to>
      <xdr:col>18</xdr:col>
      <xdr:colOff>76200</xdr:colOff>
      <xdr:row>43</xdr:row>
      <xdr:rowOff>228600</xdr:rowOff>
    </xdr:to>
    <xdr:pic>
      <xdr:nvPicPr>
        <xdr:cNvPr id="11" name="Picture 10">
          <a:extLst>
            <a:ext uri="{FF2B5EF4-FFF2-40B4-BE49-F238E27FC236}">
              <a16:creationId xmlns:a16="http://schemas.microsoft.com/office/drawing/2014/main" id="{90988F6F-1E4E-4C73-9C1F-397EC11DAD0A}"/>
            </a:ext>
          </a:extLst>
        </xdr:cNvPr>
        <xdr:cNvPicPr/>
      </xdr:nvPicPr>
      <xdr:blipFill>
        <a:blip xmlns:r="http://schemas.openxmlformats.org/officeDocument/2006/relationships" r:embed="rId8" cstate="print"/>
        <a:stretch>
          <a:fillRect/>
        </a:stretch>
      </xdr:blipFill>
      <xdr:spPr>
        <a:xfrm>
          <a:off x="1076325" y="9039225"/>
          <a:ext cx="2286000" cy="228600"/>
        </a:xfrm>
        <a:prstGeom prst="rect">
          <a:avLst/>
        </a:prstGeom>
      </xdr:spPr>
    </xdr:pic>
    <xdr:clientData/>
  </xdr:twoCellAnchor>
  <xdr:twoCellAnchor>
    <xdr:from>
      <xdr:col>19</xdr:col>
      <xdr:colOff>0</xdr:colOff>
      <xdr:row>43</xdr:row>
      <xdr:rowOff>0</xdr:rowOff>
    </xdr:from>
    <xdr:to>
      <xdr:col>29</xdr:col>
      <xdr:colOff>50800</xdr:colOff>
      <xdr:row>43</xdr:row>
      <xdr:rowOff>228600</xdr:rowOff>
    </xdr:to>
    <xdr:pic>
      <xdr:nvPicPr>
        <xdr:cNvPr id="12" name="Picture 11">
          <a:extLst>
            <a:ext uri="{FF2B5EF4-FFF2-40B4-BE49-F238E27FC236}">
              <a16:creationId xmlns:a16="http://schemas.microsoft.com/office/drawing/2014/main" id="{AA699F65-5852-4E6B-9B90-85762A9D969F}"/>
            </a:ext>
          </a:extLst>
        </xdr:cNvPr>
        <xdr:cNvPicPr/>
      </xdr:nvPicPr>
      <xdr:blipFill>
        <a:blip xmlns:r="http://schemas.openxmlformats.org/officeDocument/2006/relationships" r:embed="rId9" cstate="print"/>
        <a:stretch>
          <a:fillRect/>
        </a:stretch>
      </xdr:blipFill>
      <xdr:spPr>
        <a:xfrm>
          <a:off x="3371850" y="9039225"/>
          <a:ext cx="1270000" cy="228600"/>
        </a:xfrm>
        <a:prstGeom prst="rect">
          <a:avLst/>
        </a:prstGeom>
      </xdr:spPr>
    </xdr:pic>
    <xdr:clientData/>
  </xdr:twoCellAnchor>
  <xdr:twoCellAnchor>
    <xdr:from>
      <xdr:col>30</xdr:col>
      <xdr:colOff>0</xdr:colOff>
      <xdr:row>43</xdr:row>
      <xdr:rowOff>0</xdr:rowOff>
    </xdr:from>
    <xdr:to>
      <xdr:col>44</xdr:col>
      <xdr:colOff>254000</xdr:colOff>
      <xdr:row>43</xdr:row>
      <xdr:rowOff>228600</xdr:rowOff>
    </xdr:to>
    <xdr:pic>
      <xdr:nvPicPr>
        <xdr:cNvPr id="13" name="Picture 12">
          <a:extLst>
            <a:ext uri="{FF2B5EF4-FFF2-40B4-BE49-F238E27FC236}">
              <a16:creationId xmlns:a16="http://schemas.microsoft.com/office/drawing/2014/main" id="{D813D7CD-1F77-473D-9D8E-0B5C2EE7B970}"/>
            </a:ext>
          </a:extLst>
        </xdr:cNvPr>
        <xdr:cNvPicPr/>
      </xdr:nvPicPr>
      <xdr:blipFill>
        <a:blip xmlns:r="http://schemas.openxmlformats.org/officeDocument/2006/relationships" r:embed="rId10" cstate="print"/>
        <a:stretch>
          <a:fillRect/>
        </a:stretch>
      </xdr:blipFill>
      <xdr:spPr>
        <a:xfrm>
          <a:off x="4638675" y="9039225"/>
          <a:ext cx="2778125" cy="228600"/>
        </a:xfrm>
        <a:prstGeom prst="rect">
          <a:avLst/>
        </a:prstGeom>
      </xdr:spPr>
    </xdr:pic>
    <xdr:clientData/>
  </xdr:twoCellAnchor>
  <xdr:twoCellAnchor>
    <xdr:from>
      <xdr:col>12</xdr:col>
      <xdr:colOff>9144</xdr:colOff>
      <xdr:row>50</xdr:row>
      <xdr:rowOff>8763</xdr:rowOff>
    </xdr:from>
    <xdr:to>
      <xdr:col>16</xdr:col>
      <xdr:colOff>25400</xdr:colOff>
      <xdr:row>52</xdr:row>
      <xdr:rowOff>127000</xdr:rowOff>
    </xdr:to>
    <xdr:pic>
      <xdr:nvPicPr>
        <xdr:cNvPr id="14" name="Picture 13">
          <a:extLst>
            <a:ext uri="{FF2B5EF4-FFF2-40B4-BE49-F238E27FC236}">
              <a16:creationId xmlns:a16="http://schemas.microsoft.com/office/drawing/2014/main" id="{687055D2-B5D2-47BE-B698-C83DE5EA1A34}"/>
            </a:ext>
          </a:extLst>
        </xdr:cNvPr>
        <xdr:cNvPicPr/>
      </xdr:nvPicPr>
      <xdr:blipFill>
        <a:blip xmlns:r="http://schemas.openxmlformats.org/officeDocument/2006/relationships" r:embed="rId11" cstate="print"/>
        <a:stretch>
          <a:fillRect/>
        </a:stretch>
      </xdr:blipFill>
      <xdr:spPr>
        <a:xfrm>
          <a:off x="2771394" y="10105263"/>
          <a:ext cx="511556" cy="442087"/>
        </a:xfrm>
        <a:prstGeom prst="rect">
          <a:avLst/>
        </a:prstGeom>
      </xdr:spPr>
    </xdr:pic>
    <xdr:clientData/>
  </xdr:twoCellAnchor>
  <xdr:twoCellAnchor>
    <xdr:from>
      <xdr:col>12</xdr:col>
      <xdr:colOff>9144</xdr:colOff>
      <xdr:row>53</xdr:row>
      <xdr:rowOff>8763</xdr:rowOff>
    </xdr:from>
    <xdr:to>
      <xdr:col>16</xdr:col>
      <xdr:colOff>25400</xdr:colOff>
      <xdr:row>55</xdr:row>
      <xdr:rowOff>127000</xdr:rowOff>
    </xdr:to>
    <xdr:pic>
      <xdr:nvPicPr>
        <xdr:cNvPr id="15" name="Picture 14">
          <a:extLst>
            <a:ext uri="{FF2B5EF4-FFF2-40B4-BE49-F238E27FC236}">
              <a16:creationId xmlns:a16="http://schemas.microsoft.com/office/drawing/2014/main" id="{F141A79A-4200-48C5-8E0C-7049AD7D7013}"/>
            </a:ext>
          </a:extLst>
        </xdr:cNvPr>
        <xdr:cNvPicPr/>
      </xdr:nvPicPr>
      <xdr:blipFill>
        <a:blip xmlns:r="http://schemas.openxmlformats.org/officeDocument/2006/relationships" r:embed="rId11" cstate="print"/>
        <a:stretch>
          <a:fillRect/>
        </a:stretch>
      </xdr:blipFill>
      <xdr:spPr>
        <a:xfrm>
          <a:off x="2771394" y="10562463"/>
          <a:ext cx="511556" cy="480187"/>
        </a:xfrm>
        <a:prstGeom prst="rect">
          <a:avLst/>
        </a:prstGeom>
      </xdr:spPr>
    </xdr:pic>
    <xdr:clientData/>
  </xdr:twoCellAnchor>
  <xdr:twoCellAnchor>
    <xdr:from>
      <xdr:col>12</xdr:col>
      <xdr:colOff>9144</xdr:colOff>
      <xdr:row>57</xdr:row>
      <xdr:rowOff>8763</xdr:rowOff>
    </xdr:from>
    <xdr:to>
      <xdr:col>16</xdr:col>
      <xdr:colOff>25400</xdr:colOff>
      <xdr:row>59</xdr:row>
      <xdr:rowOff>127000</xdr:rowOff>
    </xdr:to>
    <xdr:pic>
      <xdr:nvPicPr>
        <xdr:cNvPr id="16" name="Picture 15">
          <a:extLst>
            <a:ext uri="{FF2B5EF4-FFF2-40B4-BE49-F238E27FC236}">
              <a16:creationId xmlns:a16="http://schemas.microsoft.com/office/drawing/2014/main" id="{7940BC00-C219-4889-A02D-EF50327229CD}"/>
            </a:ext>
          </a:extLst>
        </xdr:cNvPr>
        <xdr:cNvPicPr/>
      </xdr:nvPicPr>
      <xdr:blipFill>
        <a:blip xmlns:r="http://schemas.openxmlformats.org/officeDocument/2006/relationships" r:embed="rId11" cstate="print"/>
        <a:stretch>
          <a:fillRect/>
        </a:stretch>
      </xdr:blipFill>
      <xdr:spPr>
        <a:xfrm>
          <a:off x="2771394" y="11105388"/>
          <a:ext cx="511556" cy="384937"/>
        </a:xfrm>
        <a:prstGeom prst="rect">
          <a:avLst/>
        </a:prstGeom>
      </xdr:spPr>
    </xdr:pic>
    <xdr:clientData/>
  </xdr:twoCellAnchor>
  <xdr:twoCellAnchor>
    <xdr:from>
      <xdr:col>12</xdr:col>
      <xdr:colOff>9144</xdr:colOff>
      <xdr:row>63</xdr:row>
      <xdr:rowOff>8763</xdr:rowOff>
    </xdr:from>
    <xdr:to>
      <xdr:col>16</xdr:col>
      <xdr:colOff>25400</xdr:colOff>
      <xdr:row>65</xdr:row>
      <xdr:rowOff>127000</xdr:rowOff>
    </xdr:to>
    <xdr:pic>
      <xdr:nvPicPr>
        <xdr:cNvPr id="17" name="Picture 16">
          <a:extLst>
            <a:ext uri="{FF2B5EF4-FFF2-40B4-BE49-F238E27FC236}">
              <a16:creationId xmlns:a16="http://schemas.microsoft.com/office/drawing/2014/main" id="{A959C29C-3626-4C42-9E59-4DEB968248EB}"/>
            </a:ext>
          </a:extLst>
        </xdr:cNvPr>
        <xdr:cNvPicPr/>
      </xdr:nvPicPr>
      <xdr:blipFill>
        <a:blip xmlns:r="http://schemas.openxmlformats.org/officeDocument/2006/relationships" r:embed="rId11" cstate="print"/>
        <a:stretch>
          <a:fillRect/>
        </a:stretch>
      </xdr:blipFill>
      <xdr:spPr>
        <a:xfrm>
          <a:off x="2771394" y="12115038"/>
          <a:ext cx="511556" cy="384937"/>
        </a:xfrm>
        <a:prstGeom prst="rect">
          <a:avLst/>
        </a:prstGeom>
      </xdr:spPr>
    </xdr:pic>
    <xdr:clientData/>
  </xdr:twoCellAnchor>
  <xdr:twoCellAnchor>
    <xdr:from>
      <xdr:col>12</xdr:col>
      <xdr:colOff>9144</xdr:colOff>
      <xdr:row>66</xdr:row>
      <xdr:rowOff>8763</xdr:rowOff>
    </xdr:from>
    <xdr:to>
      <xdr:col>16</xdr:col>
      <xdr:colOff>25400</xdr:colOff>
      <xdr:row>68</xdr:row>
      <xdr:rowOff>127000</xdr:rowOff>
    </xdr:to>
    <xdr:pic>
      <xdr:nvPicPr>
        <xdr:cNvPr id="18" name="Picture 17">
          <a:extLst>
            <a:ext uri="{FF2B5EF4-FFF2-40B4-BE49-F238E27FC236}">
              <a16:creationId xmlns:a16="http://schemas.microsoft.com/office/drawing/2014/main" id="{32B21EA9-520A-4390-AD37-2B7A28EF5BA8}"/>
            </a:ext>
          </a:extLst>
        </xdr:cNvPr>
        <xdr:cNvPicPr/>
      </xdr:nvPicPr>
      <xdr:blipFill>
        <a:blip xmlns:r="http://schemas.openxmlformats.org/officeDocument/2006/relationships" r:embed="rId11" cstate="print"/>
        <a:stretch>
          <a:fillRect/>
        </a:stretch>
      </xdr:blipFill>
      <xdr:spPr>
        <a:xfrm>
          <a:off x="2771394" y="12572238"/>
          <a:ext cx="511556" cy="384937"/>
        </a:xfrm>
        <a:prstGeom prst="rect">
          <a:avLst/>
        </a:prstGeom>
      </xdr:spPr>
    </xdr:pic>
    <xdr:clientData/>
  </xdr:twoCellAnchor>
  <xdr:twoCellAnchor>
    <xdr:from>
      <xdr:col>12</xdr:col>
      <xdr:colOff>9144</xdr:colOff>
      <xdr:row>70</xdr:row>
      <xdr:rowOff>8763</xdr:rowOff>
    </xdr:from>
    <xdr:to>
      <xdr:col>16</xdr:col>
      <xdr:colOff>25400</xdr:colOff>
      <xdr:row>72</xdr:row>
      <xdr:rowOff>127000</xdr:rowOff>
    </xdr:to>
    <xdr:pic>
      <xdr:nvPicPr>
        <xdr:cNvPr id="19" name="Picture 18">
          <a:extLst>
            <a:ext uri="{FF2B5EF4-FFF2-40B4-BE49-F238E27FC236}">
              <a16:creationId xmlns:a16="http://schemas.microsoft.com/office/drawing/2014/main" id="{78071F03-16FF-4771-BCC5-9585291C6AED}"/>
            </a:ext>
          </a:extLst>
        </xdr:cNvPr>
        <xdr:cNvPicPr/>
      </xdr:nvPicPr>
      <xdr:blipFill>
        <a:blip xmlns:r="http://schemas.openxmlformats.org/officeDocument/2006/relationships" r:embed="rId11" cstate="print"/>
        <a:stretch>
          <a:fillRect/>
        </a:stretch>
      </xdr:blipFill>
      <xdr:spPr>
        <a:xfrm>
          <a:off x="2771394" y="13029438"/>
          <a:ext cx="511556" cy="384937"/>
        </a:xfrm>
        <a:prstGeom prst="rect">
          <a:avLst/>
        </a:prstGeom>
      </xdr:spPr>
    </xdr:pic>
    <xdr:clientData/>
  </xdr:twoCellAnchor>
  <xdr:twoCellAnchor>
    <xdr:from>
      <xdr:col>12</xdr:col>
      <xdr:colOff>9144</xdr:colOff>
      <xdr:row>73</xdr:row>
      <xdr:rowOff>8763</xdr:rowOff>
    </xdr:from>
    <xdr:to>
      <xdr:col>16</xdr:col>
      <xdr:colOff>25400</xdr:colOff>
      <xdr:row>75</xdr:row>
      <xdr:rowOff>127000</xdr:rowOff>
    </xdr:to>
    <xdr:pic>
      <xdr:nvPicPr>
        <xdr:cNvPr id="20" name="Picture 19">
          <a:extLst>
            <a:ext uri="{FF2B5EF4-FFF2-40B4-BE49-F238E27FC236}">
              <a16:creationId xmlns:a16="http://schemas.microsoft.com/office/drawing/2014/main" id="{4142FD1C-CEC0-462F-BE94-2B537D2F00A6}"/>
            </a:ext>
          </a:extLst>
        </xdr:cNvPr>
        <xdr:cNvPicPr/>
      </xdr:nvPicPr>
      <xdr:blipFill>
        <a:blip xmlns:r="http://schemas.openxmlformats.org/officeDocument/2006/relationships" r:embed="rId11" cstate="print"/>
        <a:stretch>
          <a:fillRect/>
        </a:stretch>
      </xdr:blipFill>
      <xdr:spPr>
        <a:xfrm>
          <a:off x="2771394" y="13486638"/>
          <a:ext cx="511556" cy="384937"/>
        </a:xfrm>
        <a:prstGeom prst="rect">
          <a:avLst/>
        </a:prstGeom>
      </xdr:spPr>
    </xdr:pic>
    <xdr:clientData/>
  </xdr:twoCellAnchor>
  <xdr:twoCellAnchor>
    <xdr:from>
      <xdr:col>12</xdr:col>
      <xdr:colOff>9144</xdr:colOff>
      <xdr:row>76</xdr:row>
      <xdr:rowOff>8763</xdr:rowOff>
    </xdr:from>
    <xdr:to>
      <xdr:col>16</xdr:col>
      <xdr:colOff>25400</xdr:colOff>
      <xdr:row>78</xdr:row>
      <xdr:rowOff>127000</xdr:rowOff>
    </xdr:to>
    <xdr:pic>
      <xdr:nvPicPr>
        <xdr:cNvPr id="21" name="Picture 20">
          <a:extLst>
            <a:ext uri="{FF2B5EF4-FFF2-40B4-BE49-F238E27FC236}">
              <a16:creationId xmlns:a16="http://schemas.microsoft.com/office/drawing/2014/main" id="{924FFFA6-4E2D-4EB6-9F43-D6A655C1E077}"/>
            </a:ext>
          </a:extLst>
        </xdr:cNvPr>
        <xdr:cNvPicPr/>
      </xdr:nvPicPr>
      <xdr:blipFill>
        <a:blip xmlns:r="http://schemas.openxmlformats.org/officeDocument/2006/relationships" r:embed="rId11" cstate="print"/>
        <a:stretch>
          <a:fillRect/>
        </a:stretch>
      </xdr:blipFill>
      <xdr:spPr>
        <a:xfrm>
          <a:off x="2771394" y="13886688"/>
          <a:ext cx="511556" cy="384937"/>
        </a:xfrm>
        <a:prstGeom prst="rect">
          <a:avLst/>
        </a:prstGeom>
      </xdr:spPr>
    </xdr:pic>
    <xdr:clientData/>
  </xdr:twoCellAnchor>
  <xdr:twoCellAnchor>
    <xdr:from>
      <xdr:col>12</xdr:col>
      <xdr:colOff>9144</xdr:colOff>
      <xdr:row>82</xdr:row>
      <xdr:rowOff>8763</xdr:rowOff>
    </xdr:from>
    <xdr:to>
      <xdr:col>16</xdr:col>
      <xdr:colOff>25400</xdr:colOff>
      <xdr:row>84</xdr:row>
      <xdr:rowOff>127000</xdr:rowOff>
    </xdr:to>
    <xdr:pic>
      <xdr:nvPicPr>
        <xdr:cNvPr id="22" name="Picture 21">
          <a:extLst>
            <a:ext uri="{FF2B5EF4-FFF2-40B4-BE49-F238E27FC236}">
              <a16:creationId xmlns:a16="http://schemas.microsoft.com/office/drawing/2014/main" id="{03484B18-19B3-4EA2-9AAA-D1B7170A7A4E}"/>
            </a:ext>
          </a:extLst>
        </xdr:cNvPr>
        <xdr:cNvPicPr/>
      </xdr:nvPicPr>
      <xdr:blipFill>
        <a:blip xmlns:r="http://schemas.openxmlformats.org/officeDocument/2006/relationships" r:embed="rId12" cstate="print"/>
        <a:stretch>
          <a:fillRect/>
        </a:stretch>
      </xdr:blipFill>
      <xdr:spPr>
        <a:xfrm>
          <a:off x="2771394" y="14839188"/>
          <a:ext cx="511556" cy="384937"/>
        </a:xfrm>
        <a:prstGeom prst="rect">
          <a:avLst/>
        </a:prstGeom>
      </xdr:spPr>
    </xdr:pic>
    <xdr:clientData/>
  </xdr:twoCellAnchor>
  <xdr:twoCellAnchor>
    <xdr:from>
      <xdr:col>12</xdr:col>
      <xdr:colOff>9144</xdr:colOff>
      <xdr:row>85</xdr:row>
      <xdr:rowOff>8763</xdr:rowOff>
    </xdr:from>
    <xdr:to>
      <xdr:col>16</xdr:col>
      <xdr:colOff>25400</xdr:colOff>
      <xdr:row>87</xdr:row>
      <xdr:rowOff>127000</xdr:rowOff>
    </xdr:to>
    <xdr:pic>
      <xdr:nvPicPr>
        <xdr:cNvPr id="23" name="Picture 22">
          <a:extLst>
            <a:ext uri="{FF2B5EF4-FFF2-40B4-BE49-F238E27FC236}">
              <a16:creationId xmlns:a16="http://schemas.microsoft.com/office/drawing/2014/main" id="{1E6A0B14-DDE4-4452-870E-406ECB6E3251}"/>
            </a:ext>
          </a:extLst>
        </xdr:cNvPr>
        <xdr:cNvPicPr/>
      </xdr:nvPicPr>
      <xdr:blipFill>
        <a:blip xmlns:r="http://schemas.openxmlformats.org/officeDocument/2006/relationships" r:embed="rId12" cstate="print"/>
        <a:stretch>
          <a:fillRect/>
        </a:stretch>
      </xdr:blipFill>
      <xdr:spPr>
        <a:xfrm>
          <a:off x="2771394" y="15296388"/>
          <a:ext cx="511556" cy="384937"/>
        </a:xfrm>
        <a:prstGeom prst="rect">
          <a:avLst/>
        </a:prstGeom>
      </xdr:spPr>
    </xdr:pic>
    <xdr:clientData/>
  </xdr:twoCellAnchor>
  <xdr:twoCellAnchor>
    <xdr:from>
      <xdr:col>0</xdr:col>
      <xdr:colOff>0</xdr:colOff>
      <xdr:row>89</xdr:row>
      <xdr:rowOff>0</xdr:rowOff>
    </xdr:from>
    <xdr:to>
      <xdr:col>5</xdr:col>
      <xdr:colOff>38100</xdr:colOff>
      <xdr:row>89</xdr:row>
      <xdr:rowOff>228600</xdr:rowOff>
    </xdr:to>
    <xdr:pic>
      <xdr:nvPicPr>
        <xdr:cNvPr id="24" name="Picture 23">
          <a:extLst>
            <a:ext uri="{FF2B5EF4-FFF2-40B4-BE49-F238E27FC236}">
              <a16:creationId xmlns:a16="http://schemas.microsoft.com/office/drawing/2014/main" id="{DB54CF1F-F6A4-447B-8AB3-E1FE9833E603}"/>
            </a:ext>
          </a:extLst>
        </xdr:cNvPr>
        <xdr:cNvPicPr/>
      </xdr:nvPicPr>
      <xdr:blipFill>
        <a:blip xmlns:r="http://schemas.openxmlformats.org/officeDocument/2006/relationships" r:embed="rId13" cstate="print"/>
        <a:stretch>
          <a:fillRect/>
        </a:stretch>
      </xdr:blipFill>
      <xdr:spPr>
        <a:xfrm>
          <a:off x="0" y="15859125"/>
          <a:ext cx="1114425" cy="228600"/>
        </a:xfrm>
        <a:prstGeom prst="rect">
          <a:avLst/>
        </a:prstGeom>
      </xdr:spPr>
    </xdr:pic>
    <xdr:clientData/>
  </xdr:twoCellAnchor>
  <xdr:twoCellAnchor>
    <xdr:from>
      <xdr:col>6</xdr:col>
      <xdr:colOff>0</xdr:colOff>
      <xdr:row>89</xdr:row>
      <xdr:rowOff>0</xdr:rowOff>
    </xdr:from>
    <xdr:to>
      <xdr:col>18</xdr:col>
      <xdr:colOff>76200</xdr:colOff>
      <xdr:row>89</xdr:row>
      <xdr:rowOff>228600</xdr:rowOff>
    </xdr:to>
    <xdr:pic>
      <xdr:nvPicPr>
        <xdr:cNvPr id="25" name="Picture 24">
          <a:extLst>
            <a:ext uri="{FF2B5EF4-FFF2-40B4-BE49-F238E27FC236}">
              <a16:creationId xmlns:a16="http://schemas.microsoft.com/office/drawing/2014/main" id="{F91F3EC5-D2D0-4D61-97A9-0AD5BBE2DF41}"/>
            </a:ext>
          </a:extLst>
        </xdr:cNvPr>
        <xdr:cNvPicPr/>
      </xdr:nvPicPr>
      <xdr:blipFill>
        <a:blip xmlns:r="http://schemas.openxmlformats.org/officeDocument/2006/relationships" r:embed="rId14" cstate="print"/>
        <a:stretch>
          <a:fillRect/>
        </a:stretch>
      </xdr:blipFill>
      <xdr:spPr>
        <a:xfrm>
          <a:off x="1123950" y="15859125"/>
          <a:ext cx="2238375" cy="228600"/>
        </a:xfrm>
        <a:prstGeom prst="rect">
          <a:avLst/>
        </a:prstGeom>
      </xdr:spPr>
    </xdr:pic>
    <xdr:clientData/>
  </xdr:twoCellAnchor>
  <xdr:twoCellAnchor>
    <xdr:from>
      <xdr:col>19</xdr:col>
      <xdr:colOff>0</xdr:colOff>
      <xdr:row>89</xdr:row>
      <xdr:rowOff>0</xdr:rowOff>
    </xdr:from>
    <xdr:to>
      <xdr:col>31</xdr:col>
      <xdr:colOff>88900</xdr:colOff>
      <xdr:row>89</xdr:row>
      <xdr:rowOff>228600</xdr:rowOff>
    </xdr:to>
    <xdr:pic>
      <xdr:nvPicPr>
        <xdr:cNvPr id="26" name="Picture 25">
          <a:extLst>
            <a:ext uri="{FF2B5EF4-FFF2-40B4-BE49-F238E27FC236}">
              <a16:creationId xmlns:a16="http://schemas.microsoft.com/office/drawing/2014/main" id="{9392F82E-9979-4DB7-81FC-30BAA051CF92}"/>
            </a:ext>
          </a:extLst>
        </xdr:cNvPr>
        <xdr:cNvPicPr/>
      </xdr:nvPicPr>
      <xdr:blipFill>
        <a:blip xmlns:r="http://schemas.openxmlformats.org/officeDocument/2006/relationships" r:embed="rId15" cstate="print"/>
        <a:stretch>
          <a:fillRect/>
        </a:stretch>
      </xdr:blipFill>
      <xdr:spPr>
        <a:xfrm>
          <a:off x="3371850" y="15859125"/>
          <a:ext cx="1365250" cy="228600"/>
        </a:xfrm>
        <a:prstGeom prst="rect">
          <a:avLst/>
        </a:prstGeom>
      </xdr:spPr>
    </xdr:pic>
    <xdr:clientData/>
  </xdr:twoCellAnchor>
  <xdr:twoCellAnchor>
    <xdr:from>
      <xdr:col>32</xdr:col>
      <xdr:colOff>0</xdr:colOff>
      <xdr:row>89</xdr:row>
      <xdr:rowOff>0</xdr:rowOff>
    </xdr:from>
    <xdr:to>
      <xdr:col>45</xdr:col>
      <xdr:colOff>76200</xdr:colOff>
      <xdr:row>89</xdr:row>
      <xdr:rowOff>228600</xdr:rowOff>
    </xdr:to>
    <xdr:pic>
      <xdr:nvPicPr>
        <xdr:cNvPr id="27" name="Picture 26">
          <a:extLst>
            <a:ext uri="{FF2B5EF4-FFF2-40B4-BE49-F238E27FC236}">
              <a16:creationId xmlns:a16="http://schemas.microsoft.com/office/drawing/2014/main" id="{21E2916F-30A6-4644-BCC4-E502F99CEB9F}"/>
            </a:ext>
          </a:extLst>
        </xdr:cNvPr>
        <xdr:cNvPicPr/>
      </xdr:nvPicPr>
      <xdr:blipFill>
        <a:blip xmlns:r="http://schemas.openxmlformats.org/officeDocument/2006/relationships" r:embed="rId16" cstate="print"/>
        <a:stretch>
          <a:fillRect/>
        </a:stretch>
      </xdr:blipFill>
      <xdr:spPr>
        <a:xfrm>
          <a:off x="4743450" y="15859125"/>
          <a:ext cx="2762250" cy="228600"/>
        </a:xfrm>
        <a:prstGeom prst="rect">
          <a:avLst/>
        </a:prstGeom>
      </xdr:spPr>
    </xdr:pic>
    <xdr:clientData/>
  </xdr:twoCellAnchor>
  <xdr:twoCellAnchor>
    <xdr:from>
      <xdr:col>0</xdr:col>
      <xdr:colOff>0</xdr:colOff>
      <xdr:row>90</xdr:row>
      <xdr:rowOff>0</xdr:rowOff>
    </xdr:from>
    <xdr:to>
      <xdr:col>5</xdr:col>
      <xdr:colOff>38100</xdr:colOff>
      <xdr:row>90</xdr:row>
      <xdr:rowOff>228600</xdr:rowOff>
    </xdr:to>
    <xdr:pic>
      <xdr:nvPicPr>
        <xdr:cNvPr id="28" name="Picture 27">
          <a:extLst>
            <a:ext uri="{FF2B5EF4-FFF2-40B4-BE49-F238E27FC236}">
              <a16:creationId xmlns:a16="http://schemas.microsoft.com/office/drawing/2014/main" id="{6D788BF2-69D7-4D90-830A-375AE5FB7700}"/>
            </a:ext>
          </a:extLst>
        </xdr:cNvPr>
        <xdr:cNvPicPr/>
      </xdr:nvPicPr>
      <xdr:blipFill>
        <a:blip xmlns:r="http://schemas.openxmlformats.org/officeDocument/2006/relationships" r:embed="rId17" cstate="print"/>
        <a:stretch>
          <a:fillRect/>
        </a:stretch>
      </xdr:blipFill>
      <xdr:spPr>
        <a:xfrm>
          <a:off x="0" y="16087725"/>
          <a:ext cx="1114425" cy="228600"/>
        </a:xfrm>
        <a:prstGeom prst="rect">
          <a:avLst/>
        </a:prstGeom>
      </xdr:spPr>
    </xdr:pic>
    <xdr:clientData/>
  </xdr:twoCellAnchor>
  <xdr:twoCellAnchor>
    <xdr:from>
      <xdr:col>6</xdr:col>
      <xdr:colOff>0</xdr:colOff>
      <xdr:row>90</xdr:row>
      <xdr:rowOff>0</xdr:rowOff>
    </xdr:from>
    <xdr:to>
      <xdr:col>18</xdr:col>
      <xdr:colOff>76200</xdr:colOff>
      <xdr:row>90</xdr:row>
      <xdr:rowOff>228600</xdr:rowOff>
    </xdr:to>
    <xdr:pic>
      <xdr:nvPicPr>
        <xdr:cNvPr id="29" name="Picture 28">
          <a:extLst>
            <a:ext uri="{FF2B5EF4-FFF2-40B4-BE49-F238E27FC236}">
              <a16:creationId xmlns:a16="http://schemas.microsoft.com/office/drawing/2014/main" id="{05154CEC-5B62-4117-A8F1-3C51B68CF777}"/>
            </a:ext>
          </a:extLst>
        </xdr:cNvPr>
        <xdr:cNvPicPr/>
      </xdr:nvPicPr>
      <xdr:blipFill>
        <a:blip xmlns:r="http://schemas.openxmlformats.org/officeDocument/2006/relationships" r:embed="rId18" cstate="print"/>
        <a:stretch>
          <a:fillRect/>
        </a:stretch>
      </xdr:blipFill>
      <xdr:spPr>
        <a:xfrm>
          <a:off x="1123950" y="16087725"/>
          <a:ext cx="2238375" cy="228600"/>
        </a:xfrm>
        <a:prstGeom prst="rect">
          <a:avLst/>
        </a:prstGeom>
      </xdr:spPr>
    </xdr:pic>
    <xdr:clientData/>
  </xdr:twoCellAnchor>
  <xdr:twoCellAnchor>
    <xdr:from>
      <xdr:col>19</xdr:col>
      <xdr:colOff>0</xdr:colOff>
      <xdr:row>90</xdr:row>
      <xdr:rowOff>0</xdr:rowOff>
    </xdr:from>
    <xdr:to>
      <xdr:col>31</xdr:col>
      <xdr:colOff>88900</xdr:colOff>
      <xdr:row>90</xdr:row>
      <xdr:rowOff>228600</xdr:rowOff>
    </xdr:to>
    <xdr:pic>
      <xdr:nvPicPr>
        <xdr:cNvPr id="30" name="Picture 29">
          <a:extLst>
            <a:ext uri="{FF2B5EF4-FFF2-40B4-BE49-F238E27FC236}">
              <a16:creationId xmlns:a16="http://schemas.microsoft.com/office/drawing/2014/main" id="{6F17881B-14E1-4ED5-95B8-BD0FD1EFFE71}"/>
            </a:ext>
          </a:extLst>
        </xdr:cNvPr>
        <xdr:cNvPicPr/>
      </xdr:nvPicPr>
      <xdr:blipFill>
        <a:blip xmlns:r="http://schemas.openxmlformats.org/officeDocument/2006/relationships" r:embed="rId19" cstate="print"/>
        <a:stretch>
          <a:fillRect/>
        </a:stretch>
      </xdr:blipFill>
      <xdr:spPr>
        <a:xfrm>
          <a:off x="3371850" y="16087725"/>
          <a:ext cx="1365250" cy="228600"/>
        </a:xfrm>
        <a:prstGeom prst="rect">
          <a:avLst/>
        </a:prstGeom>
      </xdr:spPr>
    </xdr:pic>
    <xdr:clientData/>
  </xdr:twoCellAnchor>
  <xdr:twoCellAnchor>
    <xdr:from>
      <xdr:col>32</xdr:col>
      <xdr:colOff>0</xdr:colOff>
      <xdr:row>90</xdr:row>
      <xdr:rowOff>0</xdr:rowOff>
    </xdr:from>
    <xdr:to>
      <xdr:col>45</xdr:col>
      <xdr:colOff>76200</xdr:colOff>
      <xdr:row>90</xdr:row>
      <xdr:rowOff>228600</xdr:rowOff>
    </xdr:to>
    <xdr:pic>
      <xdr:nvPicPr>
        <xdr:cNvPr id="31" name="Picture 30">
          <a:extLst>
            <a:ext uri="{FF2B5EF4-FFF2-40B4-BE49-F238E27FC236}">
              <a16:creationId xmlns:a16="http://schemas.microsoft.com/office/drawing/2014/main" id="{07F004D9-6694-475A-B485-C72009DC617A}"/>
            </a:ext>
          </a:extLst>
        </xdr:cNvPr>
        <xdr:cNvPicPr/>
      </xdr:nvPicPr>
      <xdr:blipFill>
        <a:blip xmlns:r="http://schemas.openxmlformats.org/officeDocument/2006/relationships" r:embed="rId20" cstate="print"/>
        <a:stretch>
          <a:fillRect/>
        </a:stretch>
      </xdr:blipFill>
      <xdr:spPr>
        <a:xfrm>
          <a:off x="4743450" y="16087725"/>
          <a:ext cx="2762250" cy="228600"/>
        </a:xfrm>
        <a:prstGeom prst="rect">
          <a:avLst/>
        </a:prstGeom>
      </xdr:spPr>
    </xdr:pic>
    <xdr:clientData/>
  </xdr:twoCellAnchor>
  <xdr:twoCellAnchor>
    <xdr:from>
      <xdr:col>16</xdr:col>
      <xdr:colOff>7924</xdr:colOff>
      <xdr:row>95</xdr:row>
      <xdr:rowOff>9601</xdr:rowOff>
    </xdr:from>
    <xdr:to>
      <xdr:col>23</xdr:col>
      <xdr:colOff>12700</xdr:colOff>
      <xdr:row>96</xdr:row>
      <xdr:rowOff>177800</xdr:rowOff>
    </xdr:to>
    <xdr:pic>
      <xdr:nvPicPr>
        <xdr:cNvPr id="32" name="Picture 31">
          <a:extLst>
            <a:ext uri="{FF2B5EF4-FFF2-40B4-BE49-F238E27FC236}">
              <a16:creationId xmlns:a16="http://schemas.microsoft.com/office/drawing/2014/main" id="{755C9488-3523-4CEB-B434-E7F8BDB7FDDC}"/>
            </a:ext>
          </a:extLst>
        </xdr:cNvPr>
        <xdr:cNvPicPr/>
      </xdr:nvPicPr>
      <xdr:blipFill>
        <a:blip xmlns:r="http://schemas.openxmlformats.org/officeDocument/2006/relationships" r:embed="rId11" cstate="print"/>
        <a:stretch>
          <a:fillRect/>
        </a:stretch>
      </xdr:blipFill>
      <xdr:spPr>
        <a:xfrm>
          <a:off x="3265474" y="17106976"/>
          <a:ext cx="519126" cy="396799"/>
        </a:xfrm>
        <a:prstGeom prst="rect">
          <a:avLst/>
        </a:prstGeom>
      </xdr:spPr>
    </xdr:pic>
    <xdr:clientData/>
  </xdr:twoCellAnchor>
  <xdr:twoCellAnchor>
    <xdr:from>
      <xdr:col>16</xdr:col>
      <xdr:colOff>7924</xdr:colOff>
      <xdr:row>99</xdr:row>
      <xdr:rowOff>9601</xdr:rowOff>
    </xdr:from>
    <xdr:to>
      <xdr:col>23</xdr:col>
      <xdr:colOff>12700</xdr:colOff>
      <xdr:row>100</xdr:row>
      <xdr:rowOff>177800</xdr:rowOff>
    </xdr:to>
    <xdr:pic>
      <xdr:nvPicPr>
        <xdr:cNvPr id="33" name="Picture 32">
          <a:extLst>
            <a:ext uri="{FF2B5EF4-FFF2-40B4-BE49-F238E27FC236}">
              <a16:creationId xmlns:a16="http://schemas.microsoft.com/office/drawing/2014/main" id="{4BFC6CFC-FDD6-4263-813E-89D0AF4392DC}"/>
            </a:ext>
          </a:extLst>
        </xdr:cNvPr>
        <xdr:cNvPicPr/>
      </xdr:nvPicPr>
      <xdr:blipFill>
        <a:blip xmlns:r="http://schemas.openxmlformats.org/officeDocument/2006/relationships" r:embed="rId11" cstate="print"/>
        <a:stretch>
          <a:fillRect/>
        </a:stretch>
      </xdr:blipFill>
      <xdr:spPr>
        <a:xfrm>
          <a:off x="3265474" y="17792776"/>
          <a:ext cx="519126" cy="396799"/>
        </a:xfrm>
        <a:prstGeom prst="rect">
          <a:avLst/>
        </a:prstGeom>
      </xdr:spPr>
    </xdr:pic>
    <xdr:clientData/>
  </xdr:twoCellAnchor>
  <xdr:twoCellAnchor>
    <xdr:from>
      <xdr:col>16</xdr:col>
      <xdr:colOff>7924</xdr:colOff>
      <xdr:row>103</xdr:row>
      <xdr:rowOff>9601</xdr:rowOff>
    </xdr:from>
    <xdr:to>
      <xdr:col>23</xdr:col>
      <xdr:colOff>12700</xdr:colOff>
      <xdr:row>104</xdr:row>
      <xdr:rowOff>177800</xdr:rowOff>
    </xdr:to>
    <xdr:pic>
      <xdr:nvPicPr>
        <xdr:cNvPr id="34" name="Picture 33">
          <a:extLst>
            <a:ext uri="{FF2B5EF4-FFF2-40B4-BE49-F238E27FC236}">
              <a16:creationId xmlns:a16="http://schemas.microsoft.com/office/drawing/2014/main" id="{D9CB72C9-A74E-47E8-AE7C-C267F987CE69}"/>
            </a:ext>
          </a:extLst>
        </xdr:cNvPr>
        <xdr:cNvPicPr/>
      </xdr:nvPicPr>
      <xdr:blipFill>
        <a:blip xmlns:r="http://schemas.openxmlformats.org/officeDocument/2006/relationships" r:embed="rId11" cstate="print"/>
        <a:stretch>
          <a:fillRect/>
        </a:stretch>
      </xdr:blipFill>
      <xdr:spPr>
        <a:xfrm>
          <a:off x="3265474" y="18507151"/>
          <a:ext cx="519126" cy="396799"/>
        </a:xfrm>
        <a:prstGeom prst="rect">
          <a:avLst/>
        </a:prstGeom>
      </xdr:spPr>
    </xdr:pic>
    <xdr:clientData/>
  </xdr:twoCellAnchor>
  <xdr:twoCellAnchor>
    <xdr:from>
      <xdr:col>16</xdr:col>
      <xdr:colOff>7924</xdr:colOff>
      <xdr:row>107</xdr:row>
      <xdr:rowOff>9601</xdr:rowOff>
    </xdr:from>
    <xdr:to>
      <xdr:col>23</xdr:col>
      <xdr:colOff>12700</xdr:colOff>
      <xdr:row>108</xdr:row>
      <xdr:rowOff>177800</xdr:rowOff>
    </xdr:to>
    <xdr:pic>
      <xdr:nvPicPr>
        <xdr:cNvPr id="35" name="Picture 34">
          <a:extLst>
            <a:ext uri="{FF2B5EF4-FFF2-40B4-BE49-F238E27FC236}">
              <a16:creationId xmlns:a16="http://schemas.microsoft.com/office/drawing/2014/main" id="{F226FD79-DFE1-4F87-AD75-D24EF81232DD}"/>
            </a:ext>
          </a:extLst>
        </xdr:cNvPr>
        <xdr:cNvPicPr/>
      </xdr:nvPicPr>
      <xdr:blipFill>
        <a:blip xmlns:r="http://schemas.openxmlformats.org/officeDocument/2006/relationships" r:embed="rId11" cstate="print"/>
        <a:stretch>
          <a:fillRect/>
        </a:stretch>
      </xdr:blipFill>
      <xdr:spPr>
        <a:xfrm>
          <a:off x="3265474" y="19202476"/>
          <a:ext cx="519126" cy="396799"/>
        </a:xfrm>
        <a:prstGeom prst="rect">
          <a:avLst/>
        </a:prstGeom>
      </xdr:spPr>
    </xdr:pic>
    <xdr:clientData/>
  </xdr:twoCellAnchor>
  <xdr:twoCellAnchor>
    <xdr:from>
      <xdr:col>16</xdr:col>
      <xdr:colOff>7924</xdr:colOff>
      <xdr:row>111</xdr:row>
      <xdr:rowOff>9601</xdr:rowOff>
    </xdr:from>
    <xdr:to>
      <xdr:col>23</xdr:col>
      <xdr:colOff>12700</xdr:colOff>
      <xdr:row>112</xdr:row>
      <xdr:rowOff>177800</xdr:rowOff>
    </xdr:to>
    <xdr:pic>
      <xdr:nvPicPr>
        <xdr:cNvPr id="36" name="Picture 35">
          <a:extLst>
            <a:ext uri="{FF2B5EF4-FFF2-40B4-BE49-F238E27FC236}">
              <a16:creationId xmlns:a16="http://schemas.microsoft.com/office/drawing/2014/main" id="{A4599FBC-7CA2-4E32-9720-C902539A8F89}"/>
            </a:ext>
          </a:extLst>
        </xdr:cNvPr>
        <xdr:cNvPicPr/>
      </xdr:nvPicPr>
      <xdr:blipFill>
        <a:blip xmlns:r="http://schemas.openxmlformats.org/officeDocument/2006/relationships" r:embed="rId11" cstate="print"/>
        <a:stretch>
          <a:fillRect/>
        </a:stretch>
      </xdr:blipFill>
      <xdr:spPr>
        <a:xfrm>
          <a:off x="3265474" y="19888276"/>
          <a:ext cx="519126" cy="396799"/>
        </a:xfrm>
        <a:prstGeom prst="rect">
          <a:avLst/>
        </a:prstGeom>
      </xdr:spPr>
    </xdr:pic>
    <xdr:clientData/>
  </xdr:twoCellAnchor>
  <xdr:twoCellAnchor>
    <xdr:from>
      <xdr:col>16</xdr:col>
      <xdr:colOff>7924</xdr:colOff>
      <xdr:row>115</xdr:row>
      <xdr:rowOff>9601</xdr:rowOff>
    </xdr:from>
    <xdr:to>
      <xdr:col>23</xdr:col>
      <xdr:colOff>12700</xdr:colOff>
      <xdr:row>116</xdr:row>
      <xdr:rowOff>177800</xdr:rowOff>
    </xdr:to>
    <xdr:pic>
      <xdr:nvPicPr>
        <xdr:cNvPr id="37" name="Picture 36">
          <a:extLst>
            <a:ext uri="{FF2B5EF4-FFF2-40B4-BE49-F238E27FC236}">
              <a16:creationId xmlns:a16="http://schemas.microsoft.com/office/drawing/2014/main" id="{C9B280D9-9917-4887-AB1D-8200E81DB20D}"/>
            </a:ext>
          </a:extLst>
        </xdr:cNvPr>
        <xdr:cNvPicPr/>
      </xdr:nvPicPr>
      <xdr:blipFill>
        <a:blip xmlns:r="http://schemas.openxmlformats.org/officeDocument/2006/relationships" r:embed="rId11" cstate="print"/>
        <a:stretch>
          <a:fillRect/>
        </a:stretch>
      </xdr:blipFill>
      <xdr:spPr>
        <a:xfrm>
          <a:off x="3265474" y="20593126"/>
          <a:ext cx="519126" cy="396799"/>
        </a:xfrm>
        <a:prstGeom prst="rect">
          <a:avLst/>
        </a:prstGeom>
      </xdr:spPr>
    </xdr:pic>
    <xdr:clientData/>
  </xdr:twoCellAnchor>
  <xdr:twoCellAnchor>
    <xdr:from>
      <xdr:col>16</xdr:col>
      <xdr:colOff>7924</xdr:colOff>
      <xdr:row>119</xdr:row>
      <xdr:rowOff>9601</xdr:rowOff>
    </xdr:from>
    <xdr:to>
      <xdr:col>23</xdr:col>
      <xdr:colOff>12700</xdr:colOff>
      <xdr:row>120</xdr:row>
      <xdr:rowOff>177800</xdr:rowOff>
    </xdr:to>
    <xdr:pic>
      <xdr:nvPicPr>
        <xdr:cNvPr id="38" name="Picture 37">
          <a:extLst>
            <a:ext uri="{FF2B5EF4-FFF2-40B4-BE49-F238E27FC236}">
              <a16:creationId xmlns:a16="http://schemas.microsoft.com/office/drawing/2014/main" id="{E3A3968C-4830-4A0C-B3E7-43F1847F4B2F}"/>
            </a:ext>
          </a:extLst>
        </xdr:cNvPr>
        <xdr:cNvPicPr/>
      </xdr:nvPicPr>
      <xdr:blipFill>
        <a:blip xmlns:r="http://schemas.openxmlformats.org/officeDocument/2006/relationships" r:embed="rId11" cstate="print"/>
        <a:stretch>
          <a:fillRect/>
        </a:stretch>
      </xdr:blipFill>
      <xdr:spPr>
        <a:xfrm>
          <a:off x="3265474" y="21250351"/>
          <a:ext cx="519126" cy="396799"/>
        </a:xfrm>
        <a:prstGeom prst="rect">
          <a:avLst/>
        </a:prstGeom>
      </xdr:spPr>
    </xdr:pic>
    <xdr:clientData/>
  </xdr:twoCellAnchor>
  <xdr:twoCellAnchor>
    <xdr:from>
      <xdr:col>16</xdr:col>
      <xdr:colOff>7924</xdr:colOff>
      <xdr:row>123</xdr:row>
      <xdr:rowOff>9601</xdr:rowOff>
    </xdr:from>
    <xdr:to>
      <xdr:col>23</xdr:col>
      <xdr:colOff>12700</xdr:colOff>
      <xdr:row>124</xdr:row>
      <xdr:rowOff>177800</xdr:rowOff>
    </xdr:to>
    <xdr:pic>
      <xdr:nvPicPr>
        <xdr:cNvPr id="39" name="Picture 38">
          <a:extLst>
            <a:ext uri="{FF2B5EF4-FFF2-40B4-BE49-F238E27FC236}">
              <a16:creationId xmlns:a16="http://schemas.microsoft.com/office/drawing/2014/main" id="{C0077BD2-446E-4AEF-A3D2-68781FDB4602}"/>
            </a:ext>
          </a:extLst>
        </xdr:cNvPr>
        <xdr:cNvPicPr/>
      </xdr:nvPicPr>
      <xdr:blipFill>
        <a:blip xmlns:r="http://schemas.openxmlformats.org/officeDocument/2006/relationships" r:embed="rId11" cstate="print"/>
        <a:stretch>
          <a:fillRect/>
        </a:stretch>
      </xdr:blipFill>
      <xdr:spPr>
        <a:xfrm>
          <a:off x="3265474" y="21926626"/>
          <a:ext cx="519126" cy="396799"/>
        </a:xfrm>
        <a:prstGeom prst="rect">
          <a:avLst/>
        </a:prstGeom>
      </xdr:spPr>
    </xdr:pic>
    <xdr:clientData/>
  </xdr:twoCellAnchor>
  <xdr:twoCellAnchor>
    <xdr:from>
      <xdr:col>16</xdr:col>
      <xdr:colOff>7924</xdr:colOff>
      <xdr:row>129</xdr:row>
      <xdr:rowOff>9601</xdr:rowOff>
    </xdr:from>
    <xdr:to>
      <xdr:col>23</xdr:col>
      <xdr:colOff>12700</xdr:colOff>
      <xdr:row>130</xdr:row>
      <xdr:rowOff>177800</xdr:rowOff>
    </xdr:to>
    <xdr:pic>
      <xdr:nvPicPr>
        <xdr:cNvPr id="40" name="Picture 39">
          <a:extLst>
            <a:ext uri="{FF2B5EF4-FFF2-40B4-BE49-F238E27FC236}">
              <a16:creationId xmlns:a16="http://schemas.microsoft.com/office/drawing/2014/main" id="{E368E7DF-57C2-4374-B9DD-33694ED3CC7F}"/>
            </a:ext>
          </a:extLst>
        </xdr:cNvPr>
        <xdr:cNvPicPr/>
      </xdr:nvPicPr>
      <xdr:blipFill>
        <a:blip xmlns:r="http://schemas.openxmlformats.org/officeDocument/2006/relationships" r:embed="rId11" cstate="print"/>
        <a:stretch>
          <a:fillRect/>
        </a:stretch>
      </xdr:blipFill>
      <xdr:spPr>
        <a:xfrm>
          <a:off x="3265474" y="23088676"/>
          <a:ext cx="519126" cy="396799"/>
        </a:xfrm>
        <a:prstGeom prst="rect">
          <a:avLst/>
        </a:prstGeom>
      </xdr:spPr>
    </xdr:pic>
    <xdr:clientData/>
  </xdr:twoCellAnchor>
  <xdr:twoCellAnchor>
    <xdr:from>
      <xdr:col>16</xdr:col>
      <xdr:colOff>7924</xdr:colOff>
      <xdr:row>133</xdr:row>
      <xdr:rowOff>9601</xdr:rowOff>
    </xdr:from>
    <xdr:to>
      <xdr:col>23</xdr:col>
      <xdr:colOff>12700</xdr:colOff>
      <xdr:row>134</xdr:row>
      <xdr:rowOff>177800</xdr:rowOff>
    </xdr:to>
    <xdr:pic>
      <xdr:nvPicPr>
        <xdr:cNvPr id="41" name="Picture 40">
          <a:extLst>
            <a:ext uri="{FF2B5EF4-FFF2-40B4-BE49-F238E27FC236}">
              <a16:creationId xmlns:a16="http://schemas.microsoft.com/office/drawing/2014/main" id="{6A1F3D81-7530-4AE2-9CE6-F97C696D0277}"/>
            </a:ext>
          </a:extLst>
        </xdr:cNvPr>
        <xdr:cNvPicPr/>
      </xdr:nvPicPr>
      <xdr:blipFill>
        <a:blip xmlns:r="http://schemas.openxmlformats.org/officeDocument/2006/relationships" r:embed="rId11" cstate="print"/>
        <a:stretch>
          <a:fillRect/>
        </a:stretch>
      </xdr:blipFill>
      <xdr:spPr>
        <a:xfrm>
          <a:off x="3265474" y="23879251"/>
          <a:ext cx="519126" cy="396799"/>
        </a:xfrm>
        <a:prstGeom prst="rect">
          <a:avLst/>
        </a:prstGeom>
      </xdr:spPr>
    </xdr:pic>
    <xdr:clientData/>
  </xdr:twoCellAnchor>
  <xdr:twoCellAnchor>
    <xdr:from>
      <xdr:col>16</xdr:col>
      <xdr:colOff>7924</xdr:colOff>
      <xdr:row>137</xdr:row>
      <xdr:rowOff>9601</xdr:rowOff>
    </xdr:from>
    <xdr:to>
      <xdr:col>23</xdr:col>
      <xdr:colOff>12700</xdr:colOff>
      <xdr:row>138</xdr:row>
      <xdr:rowOff>177800</xdr:rowOff>
    </xdr:to>
    <xdr:pic>
      <xdr:nvPicPr>
        <xdr:cNvPr id="42" name="Picture 41">
          <a:extLst>
            <a:ext uri="{FF2B5EF4-FFF2-40B4-BE49-F238E27FC236}">
              <a16:creationId xmlns:a16="http://schemas.microsoft.com/office/drawing/2014/main" id="{FA3E760B-4FC2-4C8D-953B-FDDF9AF552DC}"/>
            </a:ext>
          </a:extLst>
        </xdr:cNvPr>
        <xdr:cNvPicPr/>
      </xdr:nvPicPr>
      <xdr:blipFill>
        <a:blip xmlns:r="http://schemas.openxmlformats.org/officeDocument/2006/relationships" r:embed="rId11" cstate="print"/>
        <a:stretch>
          <a:fillRect/>
        </a:stretch>
      </xdr:blipFill>
      <xdr:spPr>
        <a:xfrm>
          <a:off x="3265474" y="24593626"/>
          <a:ext cx="519126" cy="396799"/>
        </a:xfrm>
        <a:prstGeom prst="rect">
          <a:avLst/>
        </a:prstGeom>
      </xdr:spPr>
    </xdr:pic>
    <xdr:clientData/>
  </xdr:twoCellAnchor>
  <xdr:twoCellAnchor>
    <xdr:from>
      <xdr:col>16</xdr:col>
      <xdr:colOff>7924</xdr:colOff>
      <xdr:row>141</xdr:row>
      <xdr:rowOff>9601</xdr:rowOff>
    </xdr:from>
    <xdr:to>
      <xdr:col>23</xdr:col>
      <xdr:colOff>12700</xdr:colOff>
      <xdr:row>142</xdr:row>
      <xdr:rowOff>177800</xdr:rowOff>
    </xdr:to>
    <xdr:pic>
      <xdr:nvPicPr>
        <xdr:cNvPr id="43" name="Picture 42">
          <a:extLst>
            <a:ext uri="{FF2B5EF4-FFF2-40B4-BE49-F238E27FC236}">
              <a16:creationId xmlns:a16="http://schemas.microsoft.com/office/drawing/2014/main" id="{CE95FF5A-6054-442F-9A1D-F8F1741877E9}"/>
            </a:ext>
          </a:extLst>
        </xdr:cNvPr>
        <xdr:cNvPicPr/>
      </xdr:nvPicPr>
      <xdr:blipFill>
        <a:blip xmlns:r="http://schemas.openxmlformats.org/officeDocument/2006/relationships" r:embed="rId11" cstate="print"/>
        <a:stretch>
          <a:fillRect/>
        </a:stretch>
      </xdr:blipFill>
      <xdr:spPr>
        <a:xfrm>
          <a:off x="3265474" y="25384201"/>
          <a:ext cx="519126" cy="396799"/>
        </a:xfrm>
        <a:prstGeom prst="rect">
          <a:avLst/>
        </a:prstGeom>
      </xdr:spPr>
    </xdr:pic>
    <xdr:clientData/>
  </xdr:twoCellAnchor>
  <xdr:twoCellAnchor>
    <xdr:from>
      <xdr:col>16</xdr:col>
      <xdr:colOff>7924</xdr:colOff>
      <xdr:row>145</xdr:row>
      <xdr:rowOff>9601</xdr:rowOff>
    </xdr:from>
    <xdr:to>
      <xdr:col>23</xdr:col>
      <xdr:colOff>12700</xdr:colOff>
      <xdr:row>146</xdr:row>
      <xdr:rowOff>177800</xdr:rowOff>
    </xdr:to>
    <xdr:pic>
      <xdr:nvPicPr>
        <xdr:cNvPr id="44" name="Picture 43">
          <a:extLst>
            <a:ext uri="{FF2B5EF4-FFF2-40B4-BE49-F238E27FC236}">
              <a16:creationId xmlns:a16="http://schemas.microsoft.com/office/drawing/2014/main" id="{0C906400-3B34-43D0-B5FC-D4129EB3925A}"/>
            </a:ext>
          </a:extLst>
        </xdr:cNvPr>
        <xdr:cNvPicPr/>
      </xdr:nvPicPr>
      <xdr:blipFill>
        <a:blip xmlns:r="http://schemas.openxmlformats.org/officeDocument/2006/relationships" r:embed="rId11" cstate="print"/>
        <a:stretch>
          <a:fillRect/>
        </a:stretch>
      </xdr:blipFill>
      <xdr:spPr>
        <a:xfrm>
          <a:off x="3265474" y="26250976"/>
          <a:ext cx="519126" cy="396799"/>
        </a:xfrm>
        <a:prstGeom prst="rect">
          <a:avLst/>
        </a:prstGeom>
      </xdr:spPr>
    </xdr:pic>
    <xdr:clientData/>
  </xdr:twoCellAnchor>
  <xdr:twoCellAnchor>
    <xdr:from>
      <xdr:col>16</xdr:col>
      <xdr:colOff>7924</xdr:colOff>
      <xdr:row>151</xdr:row>
      <xdr:rowOff>9601</xdr:rowOff>
    </xdr:from>
    <xdr:to>
      <xdr:col>23</xdr:col>
      <xdr:colOff>12700</xdr:colOff>
      <xdr:row>152</xdr:row>
      <xdr:rowOff>177800</xdr:rowOff>
    </xdr:to>
    <xdr:pic>
      <xdr:nvPicPr>
        <xdr:cNvPr id="45" name="Picture 44">
          <a:extLst>
            <a:ext uri="{FF2B5EF4-FFF2-40B4-BE49-F238E27FC236}">
              <a16:creationId xmlns:a16="http://schemas.microsoft.com/office/drawing/2014/main" id="{F9989CF4-5721-468C-A394-57E807982DE9}"/>
            </a:ext>
          </a:extLst>
        </xdr:cNvPr>
        <xdr:cNvPicPr/>
      </xdr:nvPicPr>
      <xdr:blipFill>
        <a:blip xmlns:r="http://schemas.openxmlformats.org/officeDocument/2006/relationships" r:embed="rId11" cstate="print"/>
        <a:stretch>
          <a:fillRect/>
        </a:stretch>
      </xdr:blipFill>
      <xdr:spPr>
        <a:xfrm>
          <a:off x="3265474" y="27536851"/>
          <a:ext cx="519126" cy="396799"/>
        </a:xfrm>
        <a:prstGeom prst="rect">
          <a:avLst/>
        </a:prstGeom>
      </xdr:spPr>
    </xdr:pic>
    <xdr:clientData/>
  </xdr:twoCellAnchor>
  <xdr:twoCellAnchor>
    <xdr:from>
      <xdr:col>16</xdr:col>
      <xdr:colOff>7924</xdr:colOff>
      <xdr:row>155</xdr:row>
      <xdr:rowOff>9601</xdr:rowOff>
    </xdr:from>
    <xdr:to>
      <xdr:col>23</xdr:col>
      <xdr:colOff>12700</xdr:colOff>
      <xdr:row>156</xdr:row>
      <xdr:rowOff>177800</xdr:rowOff>
    </xdr:to>
    <xdr:pic>
      <xdr:nvPicPr>
        <xdr:cNvPr id="46" name="Picture 45">
          <a:extLst>
            <a:ext uri="{FF2B5EF4-FFF2-40B4-BE49-F238E27FC236}">
              <a16:creationId xmlns:a16="http://schemas.microsoft.com/office/drawing/2014/main" id="{06E73AAB-ED84-4039-B12D-656B386E4E17}"/>
            </a:ext>
          </a:extLst>
        </xdr:cNvPr>
        <xdr:cNvPicPr/>
      </xdr:nvPicPr>
      <xdr:blipFill>
        <a:blip xmlns:r="http://schemas.openxmlformats.org/officeDocument/2006/relationships" r:embed="rId11" cstate="print"/>
        <a:stretch>
          <a:fillRect/>
        </a:stretch>
      </xdr:blipFill>
      <xdr:spPr>
        <a:xfrm>
          <a:off x="3265474" y="28327426"/>
          <a:ext cx="519126" cy="396799"/>
        </a:xfrm>
        <a:prstGeom prst="rect">
          <a:avLst/>
        </a:prstGeom>
      </xdr:spPr>
    </xdr:pic>
    <xdr:clientData/>
  </xdr:twoCellAnchor>
  <xdr:twoCellAnchor>
    <xdr:from>
      <xdr:col>16</xdr:col>
      <xdr:colOff>7924</xdr:colOff>
      <xdr:row>159</xdr:row>
      <xdr:rowOff>9601</xdr:rowOff>
    </xdr:from>
    <xdr:to>
      <xdr:col>23</xdr:col>
      <xdr:colOff>12700</xdr:colOff>
      <xdr:row>160</xdr:row>
      <xdr:rowOff>177800</xdr:rowOff>
    </xdr:to>
    <xdr:pic>
      <xdr:nvPicPr>
        <xdr:cNvPr id="47" name="Picture 46">
          <a:extLst>
            <a:ext uri="{FF2B5EF4-FFF2-40B4-BE49-F238E27FC236}">
              <a16:creationId xmlns:a16="http://schemas.microsoft.com/office/drawing/2014/main" id="{83435C48-6331-4530-BF43-583EAAE447C8}"/>
            </a:ext>
          </a:extLst>
        </xdr:cNvPr>
        <xdr:cNvPicPr/>
      </xdr:nvPicPr>
      <xdr:blipFill>
        <a:blip xmlns:r="http://schemas.openxmlformats.org/officeDocument/2006/relationships" r:embed="rId11" cstate="print"/>
        <a:stretch>
          <a:fillRect/>
        </a:stretch>
      </xdr:blipFill>
      <xdr:spPr>
        <a:xfrm>
          <a:off x="3265474" y="29118001"/>
          <a:ext cx="519126" cy="396799"/>
        </a:xfrm>
        <a:prstGeom prst="rect">
          <a:avLst/>
        </a:prstGeom>
      </xdr:spPr>
    </xdr:pic>
    <xdr:clientData/>
  </xdr:twoCellAnchor>
  <xdr:twoCellAnchor>
    <xdr:from>
      <xdr:col>16</xdr:col>
      <xdr:colOff>7924</xdr:colOff>
      <xdr:row>163</xdr:row>
      <xdr:rowOff>9601</xdr:rowOff>
    </xdr:from>
    <xdr:to>
      <xdr:col>23</xdr:col>
      <xdr:colOff>12700</xdr:colOff>
      <xdr:row>164</xdr:row>
      <xdr:rowOff>177800</xdr:rowOff>
    </xdr:to>
    <xdr:pic>
      <xdr:nvPicPr>
        <xdr:cNvPr id="48" name="Picture 47">
          <a:extLst>
            <a:ext uri="{FF2B5EF4-FFF2-40B4-BE49-F238E27FC236}">
              <a16:creationId xmlns:a16="http://schemas.microsoft.com/office/drawing/2014/main" id="{01F8DAC9-D9B5-4F6F-A186-4496F3FA5521}"/>
            </a:ext>
          </a:extLst>
        </xdr:cNvPr>
        <xdr:cNvPicPr/>
      </xdr:nvPicPr>
      <xdr:blipFill>
        <a:blip xmlns:r="http://schemas.openxmlformats.org/officeDocument/2006/relationships" r:embed="rId11" cstate="print"/>
        <a:stretch>
          <a:fillRect/>
        </a:stretch>
      </xdr:blipFill>
      <xdr:spPr>
        <a:xfrm>
          <a:off x="3265474" y="29908576"/>
          <a:ext cx="519126" cy="396799"/>
        </a:xfrm>
        <a:prstGeom prst="rect">
          <a:avLst/>
        </a:prstGeom>
      </xdr:spPr>
    </xdr:pic>
    <xdr:clientData/>
  </xdr:twoCellAnchor>
  <xdr:twoCellAnchor>
    <xdr:from>
      <xdr:col>16</xdr:col>
      <xdr:colOff>7924</xdr:colOff>
      <xdr:row>167</xdr:row>
      <xdr:rowOff>9601</xdr:rowOff>
    </xdr:from>
    <xdr:to>
      <xdr:col>23</xdr:col>
      <xdr:colOff>12700</xdr:colOff>
      <xdr:row>168</xdr:row>
      <xdr:rowOff>177800</xdr:rowOff>
    </xdr:to>
    <xdr:pic>
      <xdr:nvPicPr>
        <xdr:cNvPr id="49" name="Picture 48">
          <a:extLst>
            <a:ext uri="{FF2B5EF4-FFF2-40B4-BE49-F238E27FC236}">
              <a16:creationId xmlns:a16="http://schemas.microsoft.com/office/drawing/2014/main" id="{44D4F1E1-3482-42E3-9288-B86B110EE03A}"/>
            </a:ext>
          </a:extLst>
        </xdr:cNvPr>
        <xdr:cNvPicPr/>
      </xdr:nvPicPr>
      <xdr:blipFill>
        <a:blip xmlns:r="http://schemas.openxmlformats.org/officeDocument/2006/relationships" r:embed="rId11" cstate="print"/>
        <a:stretch>
          <a:fillRect/>
        </a:stretch>
      </xdr:blipFill>
      <xdr:spPr>
        <a:xfrm>
          <a:off x="3265474" y="30699151"/>
          <a:ext cx="519126" cy="396799"/>
        </a:xfrm>
        <a:prstGeom prst="rect">
          <a:avLst/>
        </a:prstGeom>
      </xdr:spPr>
    </xdr:pic>
    <xdr:clientData/>
  </xdr:twoCellAnchor>
  <xdr:twoCellAnchor>
    <xdr:from>
      <xdr:col>16</xdr:col>
      <xdr:colOff>7924</xdr:colOff>
      <xdr:row>171</xdr:row>
      <xdr:rowOff>9601</xdr:rowOff>
    </xdr:from>
    <xdr:to>
      <xdr:col>23</xdr:col>
      <xdr:colOff>12700</xdr:colOff>
      <xdr:row>172</xdr:row>
      <xdr:rowOff>177800</xdr:rowOff>
    </xdr:to>
    <xdr:pic>
      <xdr:nvPicPr>
        <xdr:cNvPr id="50" name="Picture 49">
          <a:extLst>
            <a:ext uri="{FF2B5EF4-FFF2-40B4-BE49-F238E27FC236}">
              <a16:creationId xmlns:a16="http://schemas.microsoft.com/office/drawing/2014/main" id="{24C6784C-2EEE-4AA7-8CE9-845120538A08}"/>
            </a:ext>
          </a:extLst>
        </xdr:cNvPr>
        <xdr:cNvPicPr/>
      </xdr:nvPicPr>
      <xdr:blipFill>
        <a:blip xmlns:r="http://schemas.openxmlformats.org/officeDocument/2006/relationships" r:embed="rId11" cstate="print"/>
        <a:stretch>
          <a:fillRect/>
        </a:stretch>
      </xdr:blipFill>
      <xdr:spPr>
        <a:xfrm>
          <a:off x="3265474" y="31508776"/>
          <a:ext cx="519126" cy="396799"/>
        </a:xfrm>
        <a:prstGeom prst="rect">
          <a:avLst/>
        </a:prstGeom>
      </xdr:spPr>
    </xdr:pic>
    <xdr:clientData/>
  </xdr:twoCellAnchor>
  <xdr:twoCellAnchor>
    <xdr:from>
      <xdr:col>0</xdr:col>
      <xdr:colOff>0</xdr:colOff>
      <xdr:row>176</xdr:row>
      <xdr:rowOff>0</xdr:rowOff>
    </xdr:from>
    <xdr:to>
      <xdr:col>6</xdr:col>
      <xdr:colOff>63500</xdr:colOff>
      <xdr:row>176</xdr:row>
      <xdr:rowOff>228600</xdr:rowOff>
    </xdr:to>
    <xdr:pic>
      <xdr:nvPicPr>
        <xdr:cNvPr id="51" name="Picture 50">
          <a:extLst>
            <a:ext uri="{FF2B5EF4-FFF2-40B4-BE49-F238E27FC236}">
              <a16:creationId xmlns:a16="http://schemas.microsoft.com/office/drawing/2014/main" id="{8E6DD401-4DC6-4486-BC56-6C986CE5BDF6}"/>
            </a:ext>
          </a:extLst>
        </xdr:cNvPr>
        <xdr:cNvPicPr/>
      </xdr:nvPicPr>
      <xdr:blipFill>
        <a:blip xmlns:r="http://schemas.openxmlformats.org/officeDocument/2006/relationships" r:embed="rId21" cstate="print"/>
        <a:stretch>
          <a:fillRect/>
        </a:stretch>
      </xdr:blipFill>
      <xdr:spPr>
        <a:xfrm>
          <a:off x="0" y="32451675"/>
          <a:ext cx="1187450" cy="228600"/>
        </a:xfrm>
        <a:prstGeom prst="rect">
          <a:avLst/>
        </a:prstGeom>
      </xdr:spPr>
    </xdr:pic>
    <xdr:clientData/>
  </xdr:twoCellAnchor>
  <xdr:twoCellAnchor>
    <xdr:from>
      <xdr:col>7</xdr:col>
      <xdr:colOff>0</xdr:colOff>
      <xdr:row>176</xdr:row>
      <xdr:rowOff>0</xdr:rowOff>
    </xdr:from>
    <xdr:to>
      <xdr:col>19</xdr:col>
      <xdr:colOff>38100</xdr:colOff>
      <xdr:row>176</xdr:row>
      <xdr:rowOff>228600</xdr:rowOff>
    </xdr:to>
    <xdr:pic>
      <xdr:nvPicPr>
        <xdr:cNvPr id="52" name="Picture 51">
          <a:extLst>
            <a:ext uri="{FF2B5EF4-FFF2-40B4-BE49-F238E27FC236}">
              <a16:creationId xmlns:a16="http://schemas.microsoft.com/office/drawing/2014/main" id="{FE44EE18-E8AE-46EA-A74A-11AD606B30CD}"/>
            </a:ext>
          </a:extLst>
        </xdr:cNvPr>
        <xdr:cNvPicPr/>
      </xdr:nvPicPr>
      <xdr:blipFill>
        <a:blip xmlns:r="http://schemas.openxmlformats.org/officeDocument/2006/relationships" r:embed="rId22" cstate="print"/>
        <a:stretch>
          <a:fillRect/>
        </a:stretch>
      </xdr:blipFill>
      <xdr:spPr>
        <a:xfrm>
          <a:off x="1190625" y="32451675"/>
          <a:ext cx="2219325" cy="228600"/>
        </a:xfrm>
        <a:prstGeom prst="rect">
          <a:avLst/>
        </a:prstGeom>
      </xdr:spPr>
    </xdr:pic>
    <xdr:clientData/>
  </xdr:twoCellAnchor>
  <xdr:twoCellAnchor>
    <xdr:from>
      <xdr:col>20</xdr:col>
      <xdr:colOff>0</xdr:colOff>
      <xdr:row>176</xdr:row>
      <xdr:rowOff>0</xdr:rowOff>
    </xdr:from>
    <xdr:to>
      <xdr:col>27</xdr:col>
      <xdr:colOff>228600</xdr:colOff>
      <xdr:row>176</xdr:row>
      <xdr:rowOff>228600</xdr:rowOff>
    </xdr:to>
    <xdr:pic>
      <xdr:nvPicPr>
        <xdr:cNvPr id="53" name="Picture 52">
          <a:extLst>
            <a:ext uri="{FF2B5EF4-FFF2-40B4-BE49-F238E27FC236}">
              <a16:creationId xmlns:a16="http://schemas.microsoft.com/office/drawing/2014/main" id="{3AE44A0F-5EFB-4227-ABF2-9EE848858BCF}"/>
            </a:ext>
          </a:extLst>
        </xdr:cNvPr>
        <xdr:cNvPicPr/>
      </xdr:nvPicPr>
      <xdr:blipFill>
        <a:blip xmlns:r="http://schemas.openxmlformats.org/officeDocument/2006/relationships" r:embed="rId23" cstate="print"/>
        <a:stretch>
          <a:fillRect/>
        </a:stretch>
      </xdr:blipFill>
      <xdr:spPr>
        <a:xfrm>
          <a:off x="3419475" y="32451675"/>
          <a:ext cx="1076325" cy="228600"/>
        </a:xfrm>
        <a:prstGeom prst="rect">
          <a:avLst/>
        </a:prstGeom>
      </xdr:spPr>
    </xdr:pic>
    <xdr:clientData/>
  </xdr:twoCellAnchor>
  <xdr:twoCellAnchor>
    <xdr:from>
      <xdr:col>28</xdr:col>
      <xdr:colOff>0</xdr:colOff>
      <xdr:row>176</xdr:row>
      <xdr:rowOff>0</xdr:rowOff>
    </xdr:from>
    <xdr:to>
      <xdr:col>42</xdr:col>
      <xdr:colOff>50800</xdr:colOff>
      <xdr:row>176</xdr:row>
      <xdr:rowOff>228600</xdr:rowOff>
    </xdr:to>
    <xdr:pic>
      <xdr:nvPicPr>
        <xdr:cNvPr id="54" name="Picture 53">
          <a:extLst>
            <a:ext uri="{FF2B5EF4-FFF2-40B4-BE49-F238E27FC236}">
              <a16:creationId xmlns:a16="http://schemas.microsoft.com/office/drawing/2014/main" id="{FD3ECD83-0AC6-47AF-8D88-FD67DDF1C1E9}"/>
            </a:ext>
          </a:extLst>
        </xdr:cNvPr>
        <xdr:cNvPicPr/>
      </xdr:nvPicPr>
      <xdr:blipFill>
        <a:blip xmlns:r="http://schemas.openxmlformats.org/officeDocument/2006/relationships" r:embed="rId24" cstate="print"/>
        <a:stretch>
          <a:fillRect/>
        </a:stretch>
      </xdr:blipFill>
      <xdr:spPr>
        <a:xfrm>
          <a:off x="4495800" y="32451675"/>
          <a:ext cx="2184400" cy="228600"/>
        </a:xfrm>
        <a:prstGeom prst="rect">
          <a:avLst/>
        </a:prstGeom>
      </xdr:spPr>
    </xdr:pic>
    <xdr:clientData/>
  </xdr:twoCellAnchor>
  <xdr:twoCellAnchor>
    <xdr:from>
      <xdr:col>0</xdr:col>
      <xdr:colOff>0</xdr:colOff>
      <xdr:row>177</xdr:row>
      <xdr:rowOff>0</xdr:rowOff>
    </xdr:from>
    <xdr:to>
      <xdr:col>6</xdr:col>
      <xdr:colOff>63500</xdr:colOff>
      <xdr:row>177</xdr:row>
      <xdr:rowOff>228600</xdr:rowOff>
    </xdr:to>
    <xdr:pic>
      <xdr:nvPicPr>
        <xdr:cNvPr id="55" name="Picture 54">
          <a:extLst>
            <a:ext uri="{FF2B5EF4-FFF2-40B4-BE49-F238E27FC236}">
              <a16:creationId xmlns:a16="http://schemas.microsoft.com/office/drawing/2014/main" id="{A6794253-1262-4A6F-AE4E-78821D0695D8}"/>
            </a:ext>
          </a:extLst>
        </xdr:cNvPr>
        <xdr:cNvPicPr/>
      </xdr:nvPicPr>
      <xdr:blipFill>
        <a:blip xmlns:r="http://schemas.openxmlformats.org/officeDocument/2006/relationships" r:embed="rId25" cstate="print"/>
        <a:stretch>
          <a:fillRect/>
        </a:stretch>
      </xdr:blipFill>
      <xdr:spPr>
        <a:xfrm>
          <a:off x="0" y="32680275"/>
          <a:ext cx="1187450" cy="228600"/>
        </a:xfrm>
        <a:prstGeom prst="rect">
          <a:avLst/>
        </a:prstGeom>
      </xdr:spPr>
    </xdr:pic>
    <xdr:clientData/>
  </xdr:twoCellAnchor>
  <xdr:twoCellAnchor>
    <xdr:from>
      <xdr:col>7</xdr:col>
      <xdr:colOff>0</xdr:colOff>
      <xdr:row>177</xdr:row>
      <xdr:rowOff>0</xdr:rowOff>
    </xdr:from>
    <xdr:to>
      <xdr:col>19</xdr:col>
      <xdr:colOff>38100</xdr:colOff>
      <xdr:row>177</xdr:row>
      <xdr:rowOff>228600</xdr:rowOff>
    </xdr:to>
    <xdr:pic>
      <xdr:nvPicPr>
        <xdr:cNvPr id="56" name="Picture 55">
          <a:extLst>
            <a:ext uri="{FF2B5EF4-FFF2-40B4-BE49-F238E27FC236}">
              <a16:creationId xmlns:a16="http://schemas.microsoft.com/office/drawing/2014/main" id="{F49C873C-51B0-48BE-BFE9-DC218CB0F2C8}"/>
            </a:ext>
          </a:extLst>
        </xdr:cNvPr>
        <xdr:cNvPicPr/>
      </xdr:nvPicPr>
      <xdr:blipFill>
        <a:blip xmlns:r="http://schemas.openxmlformats.org/officeDocument/2006/relationships" r:embed="rId26" cstate="print"/>
        <a:stretch>
          <a:fillRect/>
        </a:stretch>
      </xdr:blipFill>
      <xdr:spPr>
        <a:xfrm>
          <a:off x="1190625" y="32680275"/>
          <a:ext cx="2219325" cy="228600"/>
        </a:xfrm>
        <a:prstGeom prst="rect">
          <a:avLst/>
        </a:prstGeom>
      </xdr:spPr>
    </xdr:pic>
    <xdr:clientData/>
  </xdr:twoCellAnchor>
  <xdr:twoCellAnchor>
    <xdr:from>
      <xdr:col>20</xdr:col>
      <xdr:colOff>0</xdr:colOff>
      <xdr:row>177</xdr:row>
      <xdr:rowOff>0</xdr:rowOff>
    </xdr:from>
    <xdr:to>
      <xdr:col>27</xdr:col>
      <xdr:colOff>228600</xdr:colOff>
      <xdr:row>177</xdr:row>
      <xdr:rowOff>228600</xdr:rowOff>
    </xdr:to>
    <xdr:pic>
      <xdr:nvPicPr>
        <xdr:cNvPr id="57" name="Picture 56">
          <a:extLst>
            <a:ext uri="{FF2B5EF4-FFF2-40B4-BE49-F238E27FC236}">
              <a16:creationId xmlns:a16="http://schemas.microsoft.com/office/drawing/2014/main" id="{1DB5EA4D-8EA7-48D9-9CFC-65CBF4419CB3}"/>
            </a:ext>
          </a:extLst>
        </xdr:cNvPr>
        <xdr:cNvPicPr/>
      </xdr:nvPicPr>
      <xdr:blipFill>
        <a:blip xmlns:r="http://schemas.openxmlformats.org/officeDocument/2006/relationships" r:embed="rId27" cstate="print"/>
        <a:stretch>
          <a:fillRect/>
        </a:stretch>
      </xdr:blipFill>
      <xdr:spPr>
        <a:xfrm>
          <a:off x="3419475" y="32680275"/>
          <a:ext cx="1076325" cy="228600"/>
        </a:xfrm>
        <a:prstGeom prst="rect">
          <a:avLst/>
        </a:prstGeom>
      </xdr:spPr>
    </xdr:pic>
    <xdr:clientData/>
  </xdr:twoCellAnchor>
  <xdr:twoCellAnchor>
    <xdr:from>
      <xdr:col>28</xdr:col>
      <xdr:colOff>0</xdr:colOff>
      <xdr:row>177</xdr:row>
      <xdr:rowOff>0</xdr:rowOff>
    </xdr:from>
    <xdr:to>
      <xdr:col>42</xdr:col>
      <xdr:colOff>50800</xdr:colOff>
      <xdr:row>177</xdr:row>
      <xdr:rowOff>228600</xdr:rowOff>
    </xdr:to>
    <xdr:pic>
      <xdr:nvPicPr>
        <xdr:cNvPr id="58" name="Picture 57">
          <a:extLst>
            <a:ext uri="{FF2B5EF4-FFF2-40B4-BE49-F238E27FC236}">
              <a16:creationId xmlns:a16="http://schemas.microsoft.com/office/drawing/2014/main" id="{95C77E77-1EDA-47BA-85C4-854FC239112E}"/>
            </a:ext>
          </a:extLst>
        </xdr:cNvPr>
        <xdr:cNvPicPr/>
      </xdr:nvPicPr>
      <xdr:blipFill>
        <a:blip xmlns:r="http://schemas.openxmlformats.org/officeDocument/2006/relationships" r:embed="rId28" cstate="print"/>
        <a:stretch>
          <a:fillRect/>
        </a:stretch>
      </xdr:blipFill>
      <xdr:spPr>
        <a:xfrm>
          <a:off x="4495800" y="32680275"/>
          <a:ext cx="2184400" cy="228600"/>
        </a:xfrm>
        <a:prstGeom prst="rect">
          <a:avLst/>
        </a:prstGeom>
      </xdr:spPr>
    </xdr:pic>
    <xdr:clientData/>
  </xdr:twoCellAnchor>
  <xdr:twoCellAnchor>
    <xdr:from>
      <xdr:col>16</xdr:col>
      <xdr:colOff>7924</xdr:colOff>
      <xdr:row>195</xdr:row>
      <xdr:rowOff>9601</xdr:rowOff>
    </xdr:from>
    <xdr:to>
      <xdr:col>23</xdr:col>
      <xdr:colOff>12700</xdr:colOff>
      <xdr:row>196</xdr:row>
      <xdr:rowOff>177800</xdr:rowOff>
    </xdr:to>
    <xdr:pic>
      <xdr:nvPicPr>
        <xdr:cNvPr id="59" name="Picture 58">
          <a:extLst>
            <a:ext uri="{FF2B5EF4-FFF2-40B4-BE49-F238E27FC236}">
              <a16:creationId xmlns:a16="http://schemas.microsoft.com/office/drawing/2014/main" id="{4FB7F386-11DC-4C66-B430-9D178D0BE6E5}"/>
            </a:ext>
          </a:extLst>
        </xdr:cNvPr>
        <xdr:cNvPicPr/>
      </xdr:nvPicPr>
      <xdr:blipFill>
        <a:blip xmlns:r="http://schemas.openxmlformats.org/officeDocument/2006/relationships" r:embed="rId11" cstate="print"/>
        <a:stretch>
          <a:fillRect/>
        </a:stretch>
      </xdr:blipFill>
      <xdr:spPr>
        <a:xfrm>
          <a:off x="3265474" y="35871226"/>
          <a:ext cx="519126" cy="358699"/>
        </a:xfrm>
        <a:prstGeom prst="rect">
          <a:avLst/>
        </a:prstGeom>
      </xdr:spPr>
    </xdr:pic>
    <xdr:clientData/>
  </xdr:twoCellAnchor>
  <xdr:twoCellAnchor>
    <xdr:from>
      <xdr:col>16</xdr:col>
      <xdr:colOff>7924</xdr:colOff>
      <xdr:row>209</xdr:row>
      <xdr:rowOff>9601</xdr:rowOff>
    </xdr:from>
    <xdr:to>
      <xdr:col>23</xdr:col>
      <xdr:colOff>12700</xdr:colOff>
      <xdr:row>210</xdr:row>
      <xdr:rowOff>177800</xdr:rowOff>
    </xdr:to>
    <xdr:pic>
      <xdr:nvPicPr>
        <xdr:cNvPr id="60" name="Picture 60">
          <a:extLst>
            <a:ext uri="{FF2B5EF4-FFF2-40B4-BE49-F238E27FC236}">
              <a16:creationId xmlns:a16="http://schemas.microsoft.com/office/drawing/2014/main" id="{BE93DF1B-C340-4B26-BA78-B39CC4466749}"/>
            </a:ext>
          </a:extLst>
        </xdr:cNvPr>
        <xdr:cNvPicPr/>
      </xdr:nvPicPr>
      <xdr:blipFill>
        <a:blip xmlns:r="http://schemas.openxmlformats.org/officeDocument/2006/relationships" r:embed="rId11" cstate="print"/>
        <a:stretch>
          <a:fillRect/>
        </a:stretch>
      </xdr:blipFill>
      <xdr:spPr>
        <a:xfrm>
          <a:off x="3265474" y="38538226"/>
          <a:ext cx="519126" cy="358699"/>
        </a:xfrm>
        <a:prstGeom prst="rect">
          <a:avLst/>
        </a:prstGeom>
      </xdr:spPr>
    </xdr:pic>
    <xdr:clientData/>
  </xdr:twoCellAnchor>
  <xdr:twoCellAnchor>
    <xdr:from>
      <xdr:col>16</xdr:col>
      <xdr:colOff>7924</xdr:colOff>
      <xdr:row>223</xdr:row>
      <xdr:rowOff>9601</xdr:rowOff>
    </xdr:from>
    <xdr:to>
      <xdr:col>23</xdr:col>
      <xdr:colOff>12700</xdr:colOff>
      <xdr:row>224</xdr:row>
      <xdr:rowOff>177800</xdr:rowOff>
    </xdr:to>
    <xdr:pic>
      <xdr:nvPicPr>
        <xdr:cNvPr id="61" name="Picture 61">
          <a:extLst>
            <a:ext uri="{FF2B5EF4-FFF2-40B4-BE49-F238E27FC236}">
              <a16:creationId xmlns:a16="http://schemas.microsoft.com/office/drawing/2014/main" id="{3998FBA0-DFA1-48BF-B4BC-38994ACFD89D}"/>
            </a:ext>
          </a:extLst>
        </xdr:cNvPr>
        <xdr:cNvPicPr/>
      </xdr:nvPicPr>
      <xdr:blipFill>
        <a:blip xmlns:r="http://schemas.openxmlformats.org/officeDocument/2006/relationships" r:embed="rId11" cstate="print"/>
        <a:stretch>
          <a:fillRect/>
        </a:stretch>
      </xdr:blipFill>
      <xdr:spPr>
        <a:xfrm>
          <a:off x="3265474" y="42614926"/>
          <a:ext cx="519126" cy="358699"/>
        </a:xfrm>
        <a:prstGeom prst="rect">
          <a:avLst/>
        </a:prstGeom>
      </xdr:spPr>
    </xdr:pic>
    <xdr:clientData/>
  </xdr:twoCellAnchor>
  <xdr:twoCellAnchor>
    <xdr:from>
      <xdr:col>16</xdr:col>
      <xdr:colOff>7924</xdr:colOff>
      <xdr:row>249</xdr:row>
      <xdr:rowOff>9601</xdr:rowOff>
    </xdr:from>
    <xdr:to>
      <xdr:col>23</xdr:col>
      <xdr:colOff>12700</xdr:colOff>
      <xdr:row>250</xdr:row>
      <xdr:rowOff>177800</xdr:rowOff>
    </xdr:to>
    <xdr:pic>
      <xdr:nvPicPr>
        <xdr:cNvPr id="62" name="Picture 62">
          <a:extLst>
            <a:ext uri="{FF2B5EF4-FFF2-40B4-BE49-F238E27FC236}">
              <a16:creationId xmlns:a16="http://schemas.microsoft.com/office/drawing/2014/main" id="{EC0F45B0-AEB3-43E1-AD64-C11D08CD898F}"/>
            </a:ext>
          </a:extLst>
        </xdr:cNvPr>
        <xdr:cNvPicPr/>
      </xdr:nvPicPr>
      <xdr:blipFill>
        <a:blip xmlns:r="http://schemas.openxmlformats.org/officeDocument/2006/relationships" r:embed="rId11" cstate="print"/>
        <a:stretch>
          <a:fillRect/>
        </a:stretch>
      </xdr:blipFill>
      <xdr:spPr>
        <a:xfrm>
          <a:off x="3265474" y="47567926"/>
          <a:ext cx="519126" cy="358699"/>
        </a:xfrm>
        <a:prstGeom prst="rect">
          <a:avLst/>
        </a:prstGeom>
      </xdr:spPr>
    </xdr:pic>
    <xdr:clientData/>
  </xdr:twoCellAnchor>
  <xdr:twoCellAnchor>
    <xdr:from>
      <xdr:col>16</xdr:col>
      <xdr:colOff>7924</xdr:colOff>
      <xdr:row>183</xdr:row>
      <xdr:rowOff>9601</xdr:rowOff>
    </xdr:from>
    <xdr:to>
      <xdr:col>23</xdr:col>
      <xdr:colOff>12700</xdr:colOff>
      <xdr:row>184</xdr:row>
      <xdr:rowOff>177800</xdr:rowOff>
    </xdr:to>
    <xdr:pic>
      <xdr:nvPicPr>
        <xdr:cNvPr id="63" name="Picture 63">
          <a:extLst>
            <a:ext uri="{FF2B5EF4-FFF2-40B4-BE49-F238E27FC236}">
              <a16:creationId xmlns:a16="http://schemas.microsoft.com/office/drawing/2014/main" id="{110E05E9-414D-41E9-A67C-6FA10EA32BD4}"/>
            </a:ext>
          </a:extLst>
        </xdr:cNvPr>
        <xdr:cNvPicPr/>
      </xdr:nvPicPr>
      <xdr:blipFill>
        <a:blip xmlns:r="http://schemas.openxmlformats.org/officeDocument/2006/relationships" r:embed="rId11" cstate="print"/>
        <a:stretch>
          <a:fillRect/>
        </a:stretch>
      </xdr:blipFill>
      <xdr:spPr>
        <a:xfrm>
          <a:off x="3265474" y="33585226"/>
          <a:ext cx="519126" cy="358699"/>
        </a:xfrm>
        <a:prstGeom prst="rect">
          <a:avLst/>
        </a:prstGeom>
      </xdr:spPr>
    </xdr:pic>
    <xdr:clientData/>
  </xdr:twoCellAnchor>
  <xdr:twoCellAnchor>
    <xdr:from>
      <xdr:col>16</xdr:col>
      <xdr:colOff>7924</xdr:colOff>
      <xdr:row>187</xdr:row>
      <xdr:rowOff>9601</xdr:rowOff>
    </xdr:from>
    <xdr:to>
      <xdr:col>23</xdr:col>
      <xdr:colOff>12700</xdr:colOff>
      <xdr:row>188</xdr:row>
      <xdr:rowOff>177800</xdr:rowOff>
    </xdr:to>
    <xdr:pic>
      <xdr:nvPicPr>
        <xdr:cNvPr id="64" name="Picture 64">
          <a:extLst>
            <a:ext uri="{FF2B5EF4-FFF2-40B4-BE49-F238E27FC236}">
              <a16:creationId xmlns:a16="http://schemas.microsoft.com/office/drawing/2014/main" id="{546236AF-5A99-4527-BBBC-891454B8FF93}"/>
            </a:ext>
          </a:extLst>
        </xdr:cNvPr>
        <xdr:cNvPicPr/>
      </xdr:nvPicPr>
      <xdr:blipFill>
        <a:blip xmlns:r="http://schemas.openxmlformats.org/officeDocument/2006/relationships" r:embed="rId11" cstate="print"/>
        <a:stretch>
          <a:fillRect/>
        </a:stretch>
      </xdr:blipFill>
      <xdr:spPr>
        <a:xfrm>
          <a:off x="3265474" y="34347226"/>
          <a:ext cx="519126" cy="358699"/>
        </a:xfrm>
        <a:prstGeom prst="rect">
          <a:avLst/>
        </a:prstGeom>
      </xdr:spPr>
    </xdr:pic>
    <xdr:clientData/>
  </xdr:twoCellAnchor>
  <xdr:twoCellAnchor>
    <xdr:from>
      <xdr:col>16</xdr:col>
      <xdr:colOff>7924</xdr:colOff>
      <xdr:row>191</xdr:row>
      <xdr:rowOff>9601</xdr:rowOff>
    </xdr:from>
    <xdr:to>
      <xdr:col>23</xdr:col>
      <xdr:colOff>12700</xdr:colOff>
      <xdr:row>192</xdr:row>
      <xdr:rowOff>177800</xdr:rowOff>
    </xdr:to>
    <xdr:pic>
      <xdr:nvPicPr>
        <xdr:cNvPr id="65" name="Picture 65">
          <a:extLst>
            <a:ext uri="{FF2B5EF4-FFF2-40B4-BE49-F238E27FC236}">
              <a16:creationId xmlns:a16="http://schemas.microsoft.com/office/drawing/2014/main" id="{197A240F-3C3C-4535-B9C6-591EC088BFC6}"/>
            </a:ext>
          </a:extLst>
        </xdr:cNvPr>
        <xdr:cNvPicPr/>
      </xdr:nvPicPr>
      <xdr:blipFill>
        <a:blip xmlns:r="http://schemas.openxmlformats.org/officeDocument/2006/relationships" r:embed="rId11" cstate="print"/>
        <a:stretch>
          <a:fillRect/>
        </a:stretch>
      </xdr:blipFill>
      <xdr:spPr>
        <a:xfrm>
          <a:off x="3265474" y="35109226"/>
          <a:ext cx="519126" cy="358699"/>
        </a:xfrm>
        <a:prstGeom prst="rect">
          <a:avLst/>
        </a:prstGeom>
      </xdr:spPr>
    </xdr:pic>
    <xdr:clientData/>
  </xdr:twoCellAnchor>
  <xdr:twoCellAnchor>
    <xdr:from>
      <xdr:col>16</xdr:col>
      <xdr:colOff>7924</xdr:colOff>
      <xdr:row>201</xdr:row>
      <xdr:rowOff>9601</xdr:rowOff>
    </xdr:from>
    <xdr:to>
      <xdr:col>23</xdr:col>
      <xdr:colOff>12700</xdr:colOff>
      <xdr:row>202</xdr:row>
      <xdr:rowOff>177800</xdr:rowOff>
    </xdr:to>
    <xdr:pic>
      <xdr:nvPicPr>
        <xdr:cNvPr id="66" name="Picture 66">
          <a:extLst>
            <a:ext uri="{FF2B5EF4-FFF2-40B4-BE49-F238E27FC236}">
              <a16:creationId xmlns:a16="http://schemas.microsoft.com/office/drawing/2014/main" id="{176EC11F-D2AA-4C07-BDF0-3D950E447597}"/>
            </a:ext>
          </a:extLst>
        </xdr:cNvPr>
        <xdr:cNvPicPr/>
      </xdr:nvPicPr>
      <xdr:blipFill>
        <a:blip xmlns:r="http://schemas.openxmlformats.org/officeDocument/2006/relationships" r:embed="rId11" cstate="print"/>
        <a:stretch>
          <a:fillRect/>
        </a:stretch>
      </xdr:blipFill>
      <xdr:spPr>
        <a:xfrm>
          <a:off x="3265474" y="37014226"/>
          <a:ext cx="519126" cy="358699"/>
        </a:xfrm>
        <a:prstGeom prst="rect">
          <a:avLst/>
        </a:prstGeom>
      </xdr:spPr>
    </xdr:pic>
    <xdr:clientData/>
  </xdr:twoCellAnchor>
  <xdr:twoCellAnchor>
    <xdr:from>
      <xdr:col>16</xdr:col>
      <xdr:colOff>7924</xdr:colOff>
      <xdr:row>215</xdr:row>
      <xdr:rowOff>9601</xdr:rowOff>
    </xdr:from>
    <xdr:to>
      <xdr:col>23</xdr:col>
      <xdr:colOff>12700</xdr:colOff>
      <xdr:row>216</xdr:row>
      <xdr:rowOff>177800</xdr:rowOff>
    </xdr:to>
    <xdr:pic>
      <xdr:nvPicPr>
        <xdr:cNvPr id="67" name="Picture 67">
          <a:extLst>
            <a:ext uri="{FF2B5EF4-FFF2-40B4-BE49-F238E27FC236}">
              <a16:creationId xmlns:a16="http://schemas.microsoft.com/office/drawing/2014/main" id="{7756509D-F3F6-429F-A9D3-470EB54C6547}"/>
            </a:ext>
          </a:extLst>
        </xdr:cNvPr>
        <xdr:cNvPicPr/>
      </xdr:nvPicPr>
      <xdr:blipFill>
        <a:blip xmlns:r="http://schemas.openxmlformats.org/officeDocument/2006/relationships" r:embed="rId11" cstate="print"/>
        <a:stretch>
          <a:fillRect/>
        </a:stretch>
      </xdr:blipFill>
      <xdr:spPr>
        <a:xfrm>
          <a:off x="3265474" y="39681226"/>
          <a:ext cx="519126" cy="1768399"/>
        </a:xfrm>
        <a:prstGeom prst="rect">
          <a:avLst/>
        </a:prstGeom>
      </xdr:spPr>
    </xdr:pic>
    <xdr:clientData/>
  </xdr:twoCellAnchor>
  <xdr:twoCellAnchor>
    <xdr:from>
      <xdr:col>16</xdr:col>
      <xdr:colOff>7924</xdr:colOff>
      <xdr:row>229</xdr:row>
      <xdr:rowOff>9601</xdr:rowOff>
    </xdr:from>
    <xdr:to>
      <xdr:col>23</xdr:col>
      <xdr:colOff>12700</xdr:colOff>
      <xdr:row>230</xdr:row>
      <xdr:rowOff>177800</xdr:rowOff>
    </xdr:to>
    <xdr:pic>
      <xdr:nvPicPr>
        <xdr:cNvPr id="68" name="Picture 68">
          <a:extLst>
            <a:ext uri="{FF2B5EF4-FFF2-40B4-BE49-F238E27FC236}">
              <a16:creationId xmlns:a16="http://schemas.microsoft.com/office/drawing/2014/main" id="{DCAAB2AA-815B-4151-B772-7B061DB36169}"/>
            </a:ext>
          </a:extLst>
        </xdr:cNvPr>
        <xdr:cNvPicPr/>
      </xdr:nvPicPr>
      <xdr:blipFill>
        <a:blip xmlns:r="http://schemas.openxmlformats.org/officeDocument/2006/relationships" r:embed="rId11" cstate="print"/>
        <a:stretch>
          <a:fillRect/>
        </a:stretch>
      </xdr:blipFill>
      <xdr:spPr>
        <a:xfrm>
          <a:off x="3265474" y="43757926"/>
          <a:ext cx="519126" cy="358699"/>
        </a:xfrm>
        <a:prstGeom prst="rect">
          <a:avLst/>
        </a:prstGeom>
      </xdr:spPr>
    </xdr:pic>
    <xdr:clientData/>
  </xdr:twoCellAnchor>
  <xdr:twoCellAnchor>
    <xdr:from>
      <xdr:col>16</xdr:col>
      <xdr:colOff>7924</xdr:colOff>
      <xdr:row>233</xdr:row>
      <xdr:rowOff>9601</xdr:rowOff>
    </xdr:from>
    <xdr:to>
      <xdr:col>23</xdr:col>
      <xdr:colOff>12700</xdr:colOff>
      <xdr:row>234</xdr:row>
      <xdr:rowOff>177800</xdr:rowOff>
    </xdr:to>
    <xdr:pic>
      <xdr:nvPicPr>
        <xdr:cNvPr id="69" name="Picture 69">
          <a:extLst>
            <a:ext uri="{FF2B5EF4-FFF2-40B4-BE49-F238E27FC236}">
              <a16:creationId xmlns:a16="http://schemas.microsoft.com/office/drawing/2014/main" id="{C5E5608A-E7F1-4A36-8551-D481A6B11DA2}"/>
            </a:ext>
          </a:extLst>
        </xdr:cNvPr>
        <xdr:cNvPicPr/>
      </xdr:nvPicPr>
      <xdr:blipFill>
        <a:blip xmlns:r="http://schemas.openxmlformats.org/officeDocument/2006/relationships" r:embed="rId11" cstate="print"/>
        <a:stretch>
          <a:fillRect/>
        </a:stretch>
      </xdr:blipFill>
      <xdr:spPr>
        <a:xfrm>
          <a:off x="3265474" y="44519926"/>
          <a:ext cx="519126" cy="358699"/>
        </a:xfrm>
        <a:prstGeom prst="rect">
          <a:avLst/>
        </a:prstGeom>
      </xdr:spPr>
    </xdr:pic>
    <xdr:clientData/>
  </xdr:twoCellAnchor>
  <xdr:twoCellAnchor>
    <xdr:from>
      <xdr:col>16</xdr:col>
      <xdr:colOff>7924</xdr:colOff>
      <xdr:row>237</xdr:row>
      <xdr:rowOff>9601</xdr:rowOff>
    </xdr:from>
    <xdr:to>
      <xdr:col>23</xdr:col>
      <xdr:colOff>12700</xdr:colOff>
      <xdr:row>238</xdr:row>
      <xdr:rowOff>177800</xdr:rowOff>
    </xdr:to>
    <xdr:pic>
      <xdr:nvPicPr>
        <xdr:cNvPr id="70" name="Picture 70">
          <a:extLst>
            <a:ext uri="{FF2B5EF4-FFF2-40B4-BE49-F238E27FC236}">
              <a16:creationId xmlns:a16="http://schemas.microsoft.com/office/drawing/2014/main" id="{7B2E87DF-D901-4159-A99C-1D74A837C104}"/>
            </a:ext>
          </a:extLst>
        </xdr:cNvPr>
        <xdr:cNvPicPr/>
      </xdr:nvPicPr>
      <xdr:blipFill>
        <a:blip xmlns:r="http://schemas.openxmlformats.org/officeDocument/2006/relationships" r:embed="rId11" cstate="print"/>
        <a:stretch>
          <a:fillRect/>
        </a:stretch>
      </xdr:blipFill>
      <xdr:spPr>
        <a:xfrm>
          <a:off x="3265474" y="45281926"/>
          <a:ext cx="519126" cy="358699"/>
        </a:xfrm>
        <a:prstGeom prst="rect">
          <a:avLst/>
        </a:prstGeom>
      </xdr:spPr>
    </xdr:pic>
    <xdr:clientData/>
  </xdr:twoCellAnchor>
  <xdr:twoCellAnchor>
    <xdr:from>
      <xdr:col>16</xdr:col>
      <xdr:colOff>7924</xdr:colOff>
      <xdr:row>205</xdr:row>
      <xdr:rowOff>9601</xdr:rowOff>
    </xdr:from>
    <xdr:to>
      <xdr:col>23</xdr:col>
      <xdr:colOff>12700</xdr:colOff>
      <xdr:row>206</xdr:row>
      <xdr:rowOff>177800</xdr:rowOff>
    </xdr:to>
    <xdr:pic>
      <xdr:nvPicPr>
        <xdr:cNvPr id="71" name="Picture 71">
          <a:extLst>
            <a:ext uri="{FF2B5EF4-FFF2-40B4-BE49-F238E27FC236}">
              <a16:creationId xmlns:a16="http://schemas.microsoft.com/office/drawing/2014/main" id="{795A01D8-3FF8-46FC-9E86-76F5DD786884}"/>
            </a:ext>
          </a:extLst>
        </xdr:cNvPr>
        <xdr:cNvPicPr/>
      </xdr:nvPicPr>
      <xdr:blipFill>
        <a:blip xmlns:r="http://schemas.openxmlformats.org/officeDocument/2006/relationships" r:embed="rId11" cstate="print"/>
        <a:stretch>
          <a:fillRect/>
        </a:stretch>
      </xdr:blipFill>
      <xdr:spPr>
        <a:xfrm>
          <a:off x="3265474" y="37776226"/>
          <a:ext cx="519126" cy="358699"/>
        </a:xfrm>
        <a:prstGeom prst="rect">
          <a:avLst/>
        </a:prstGeom>
      </xdr:spPr>
    </xdr:pic>
    <xdr:clientData/>
  </xdr:twoCellAnchor>
  <xdr:twoCellAnchor>
    <xdr:from>
      <xdr:col>16</xdr:col>
      <xdr:colOff>7924</xdr:colOff>
      <xdr:row>219</xdr:row>
      <xdr:rowOff>9601</xdr:rowOff>
    </xdr:from>
    <xdr:to>
      <xdr:col>23</xdr:col>
      <xdr:colOff>12700</xdr:colOff>
      <xdr:row>220</xdr:row>
      <xdr:rowOff>177800</xdr:rowOff>
    </xdr:to>
    <xdr:pic>
      <xdr:nvPicPr>
        <xdr:cNvPr id="72" name="Picture 72">
          <a:extLst>
            <a:ext uri="{FF2B5EF4-FFF2-40B4-BE49-F238E27FC236}">
              <a16:creationId xmlns:a16="http://schemas.microsoft.com/office/drawing/2014/main" id="{5E57FE74-41DF-4F20-BBF0-96E62F952AD5}"/>
            </a:ext>
          </a:extLst>
        </xdr:cNvPr>
        <xdr:cNvPicPr/>
      </xdr:nvPicPr>
      <xdr:blipFill>
        <a:blip xmlns:r="http://schemas.openxmlformats.org/officeDocument/2006/relationships" r:embed="rId11" cstate="print"/>
        <a:stretch>
          <a:fillRect/>
        </a:stretch>
      </xdr:blipFill>
      <xdr:spPr>
        <a:xfrm>
          <a:off x="3265474" y="41852926"/>
          <a:ext cx="519126" cy="358699"/>
        </a:xfrm>
        <a:prstGeom prst="rect">
          <a:avLst/>
        </a:prstGeom>
      </xdr:spPr>
    </xdr:pic>
    <xdr:clientData/>
  </xdr:twoCellAnchor>
  <xdr:twoCellAnchor>
    <xdr:from>
      <xdr:col>16</xdr:col>
      <xdr:colOff>7924</xdr:colOff>
      <xdr:row>245</xdr:row>
      <xdr:rowOff>9601</xdr:rowOff>
    </xdr:from>
    <xdr:to>
      <xdr:col>23</xdr:col>
      <xdr:colOff>12700</xdr:colOff>
      <xdr:row>246</xdr:row>
      <xdr:rowOff>177800</xdr:rowOff>
    </xdr:to>
    <xdr:pic>
      <xdr:nvPicPr>
        <xdr:cNvPr id="73" name="Picture 73">
          <a:extLst>
            <a:ext uri="{FF2B5EF4-FFF2-40B4-BE49-F238E27FC236}">
              <a16:creationId xmlns:a16="http://schemas.microsoft.com/office/drawing/2014/main" id="{46418B69-EEBB-40AF-B2A2-1D6FFF1665DC}"/>
            </a:ext>
          </a:extLst>
        </xdr:cNvPr>
        <xdr:cNvPicPr/>
      </xdr:nvPicPr>
      <xdr:blipFill>
        <a:blip xmlns:r="http://schemas.openxmlformats.org/officeDocument/2006/relationships" r:embed="rId11" cstate="print"/>
        <a:stretch>
          <a:fillRect/>
        </a:stretch>
      </xdr:blipFill>
      <xdr:spPr>
        <a:xfrm>
          <a:off x="3265474" y="46805926"/>
          <a:ext cx="519126" cy="358699"/>
        </a:xfrm>
        <a:prstGeom prst="rect">
          <a:avLst/>
        </a:prstGeom>
      </xdr:spPr>
    </xdr:pic>
    <xdr:clientData/>
  </xdr:twoCellAnchor>
  <xdr:twoCellAnchor>
    <xdr:from>
      <xdr:col>16</xdr:col>
      <xdr:colOff>7924</xdr:colOff>
      <xdr:row>241</xdr:row>
      <xdr:rowOff>9601</xdr:rowOff>
    </xdr:from>
    <xdr:to>
      <xdr:col>23</xdr:col>
      <xdr:colOff>12700</xdr:colOff>
      <xdr:row>242</xdr:row>
      <xdr:rowOff>177800</xdr:rowOff>
    </xdr:to>
    <xdr:pic>
      <xdr:nvPicPr>
        <xdr:cNvPr id="74" name="Picture 74">
          <a:extLst>
            <a:ext uri="{FF2B5EF4-FFF2-40B4-BE49-F238E27FC236}">
              <a16:creationId xmlns:a16="http://schemas.microsoft.com/office/drawing/2014/main" id="{1EF3806D-B956-4195-AF51-3A500E3CE864}"/>
            </a:ext>
          </a:extLst>
        </xdr:cNvPr>
        <xdr:cNvPicPr/>
      </xdr:nvPicPr>
      <xdr:blipFill>
        <a:blip xmlns:r="http://schemas.openxmlformats.org/officeDocument/2006/relationships" r:embed="rId11" cstate="print"/>
        <a:stretch>
          <a:fillRect/>
        </a:stretch>
      </xdr:blipFill>
      <xdr:spPr>
        <a:xfrm>
          <a:off x="3265474" y="46043926"/>
          <a:ext cx="519126" cy="358699"/>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Chavez Chamorro, Mariangela" id="{A98A5A4C-C626-4F48-BAC2-D3B9408F2C5C}" userId="S::MARIANGELAC@IADB.ORG::4e731de4-852a-45ec-bd5d-c6a3f5579b17" providerId="AD"/>
  <person displayName="Yidney Isabel Garcia Rodriguez" id="{4F6B4ECB-6451-4566-9E8A-A874B3B20D7A}" userId="S::ygarciar@minsalud.gov.co::a2847e75-6e38-428f-9162-57e0977bd8fd"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W29" dT="2022-03-11T16:16:33.31" personId="{A98A5A4C-C626-4F48-BAC2-D3B9408F2C5C}" id="{C77E4E7D-2FA5-458B-A168-D236E9950EA9}">
    <text>La línea base es -7.3</text>
  </threadedComment>
  <threadedComment ref="AY40" dT="2022-03-11T16:20:45.89" personId="{A98A5A4C-C626-4F48-BAC2-D3B9408F2C5C}" id="{940AFFB3-6309-45DD-90FF-EA0656ECCD4E}">
    <text>En el informe de resultados indican que la tasa es de 230.23 para el 2020, por favor dejar una nota con este valor</text>
  </threadedComment>
  <threadedComment ref="BE52" dT="2022-03-09T21:38:26.43" personId="{A98A5A4C-C626-4F48-BAC2-D3B9408F2C5C}" id="{D545FD16-BD89-4A97-9281-FFD3EDBD771B}">
    <text>Adriana dado que estás reportando 422.3 millones, superando la meta a final de proyecto, por favor confirmar si adicionalmente se va a planificar ahorros en 2022 y 2023, y por cuánto serían estos ahorros.</text>
  </threadedComment>
  <threadedComment ref="BN52" dT="2022-03-09T21:38:59.58" personId="{A98A5A4C-C626-4F48-BAC2-D3B9408F2C5C}" id="{D841FDCA-2076-44EF-973B-11DEF99B1C40}">
    <text>Por favor ajustar este valor a la meta lograda</text>
  </threadedComment>
  <threadedComment ref="BE55" dT="2022-03-09T21:43:30.45" personId="{A98A5A4C-C626-4F48-BAC2-D3B9408F2C5C}" id="{E27AA097-B71D-426C-BD6E-7360C5C4C68E}">
    <text>Adriana dado que estás reportando 100% llegando a la meta a final de proyecto, por favor confirmar si adicionalmente se van a planificar más porcentajes para el 2022 y 2023</text>
  </threadedComment>
  <threadedComment ref="BN55" dT="2022-03-09T21:41:13.88" personId="{A98A5A4C-C626-4F48-BAC2-D3B9408F2C5C}" id="{ABADF9CE-2612-4317-B095-B5565263E13B}">
    <text>Por favor ajustar este valor a la meta lograda</text>
  </threadedComment>
  <threadedComment ref="BE59" dT="2022-03-09T21:46:50.48" personId="{A98A5A4C-C626-4F48-BAC2-D3B9408F2C5C}" id="{3D92904E-8299-430F-AF42-5A8652F9AC96}">
    <text>Adriana dado que estás reportando 84%, superando  la meta a final de proyecto, por favor confirmar si adicionalmente se van a planificar más porcentajes para el 2022 y 2023</text>
  </threadedComment>
  <threadedComment ref="BN59" dT="2022-03-09T21:47:12.40" personId="{A98A5A4C-C626-4F48-BAC2-D3B9408F2C5C}" id="{0B5326CC-49EE-4866-B38E-CBF92BB85898}">
    <text>Por favor ajustar este valor a la meta lograda</text>
  </threadedComment>
  <threadedComment ref="BE65" dT="2022-03-09T22:00:21.74" personId="{A98A5A4C-C626-4F48-BAC2-D3B9408F2C5C}" id="{758CB742-D85D-4A3C-8325-CB7211C5F887}">
    <text>Adriana dado que estás reportando 33 dpto/distritos, superando  la meta a final de proyecto, por favor confirmar si adicionalmente se van a planificar más  distritos para el 2022 y 2023</text>
  </threadedComment>
  <threadedComment ref="BN65" dT="2022-03-09T21:59:03.71" personId="{A98A5A4C-C626-4F48-BAC2-D3B9408F2C5C}" id="{200AF346-8010-4C1B-A4C1-3C1ECE1CF295}">
    <text>Por favor ajustar este valor a la meta lograda</text>
  </threadedComment>
  <threadedComment ref="BE68" dT="2022-03-09T22:05:08.35" personId="{A98A5A4C-C626-4F48-BAC2-D3B9408F2C5C}" id="{F40060C2-DC10-4BE3-818A-95B070A3FB64}">
    <text>Adriana dado que estás reportando 37 EPS/IPS (?), superando  la meta a final de proyecto, por favor confirmar si adicionalmente se van a planificar más  EPS/IPS para el 2022 y 2023. Por favor tener en cuenta tu respuesta de la celda 69</text>
  </threadedComment>
  <threadedComment ref="BN68" dT="2022-03-09T21:59:21.93" personId="{A98A5A4C-C626-4F48-BAC2-D3B9408F2C5C}" id="{3263B919-BAFC-4972-B2E9-5B7B6DE8A96E}">
    <text>Por favor ajustar este valor a la meta lograda, dependiendo de la respuesta de A (celda 69)</text>
  </threadedComment>
  <threadedComment ref="BB69" dT="2022-03-09T22:02:45.73" personId="{A98A5A4C-C626-4F48-BAC2-D3B9408F2C5C}" id="{0A5E30E4-1CD1-4617-8265-D7F97EE631F4}">
    <text>Por favor asegurar consistencia de meta con el informe semestral de progreso, donde se menciona 52 y 57 EPS</text>
  </threadedComment>
  <threadedComment ref="BE72" dT="2022-03-09T22:12:55.92" personId="{A98A5A4C-C626-4F48-BAC2-D3B9408F2C5C}" id="{13D76C2E-7FFA-4ABF-BAF9-D564688430FF}">
    <text>Dado que se superó la meta de 2021, por favor cómo queda la replanificación de esta meta para 2022 y 2023</text>
  </threadedComment>
  <threadedComment ref="BE84" dT="2022-03-09T22:28:00.89" personId="{A98A5A4C-C626-4F48-BAC2-D3B9408F2C5C}" id="{C8CF65CE-21C8-403F-BC54-B2302618C68C}">
    <text>Adriana dado que estás reportando 463433 migrantes afiliados, superando  la meta a final de proyecto, por favor confirmar si adicionalmente se van a planificar más afiliaciones para el 2022 y 2023</text>
  </threadedComment>
  <threadedComment ref="BN84" dT="2022-03-09T22:27:03.30" personId="{A98A5A4C-C626-4F48-BAC2-D3B9408F2C5C}" id="{AA483A21-19C8-4C95-BC08-412C33AA186D}">
    <text>Por favor ajustar este valor a la meta lograda</text>
  </threadedComment>
  <threadedComment ref="BN87" dT="2022-03-09T22:33:23.64" personId="{A98A5A4C-C626-4F48-BAC2-D3B9408F2C5C}" id="{1FE96C51-634D-4151-8308-44975A61B172}">
    <text>Por favor completar de acuerdo con la meta planteada</text>
  </threadedComment>
</ThreadedComments>
</file>

<file path=xl/threadedComments/threadedComment2.xml><?xml version="1.0" encoding="utf-8"?>
<ThreadedComments xmlns="http://schemas.microsoft.com/office/spreadsheetml/2018/threadedcomments" xmlns:x="http://schemas.openxmlformats.org/spreadsheetml/2006/main">
  <threadedComment ref="W29" dT="2022-03-11T16:16:33.31" personId="{A98A5A4C-C626-4F48-BAC2-D3B9408F2C5C}" id="{C77E4E7D-2FA5-458C-A168-D236E9950EA9}">
    <text>La línea base es -7.3</text>
  </threadedComment>
  <threadedComment ref="BE52" dT="2022-03-09T21:38:26.43" personId="{A98A5A4C-C626-4F48-BAC2-D3B9408F2C5C}" id="{D545FD16-BD89-4A98-9281-FFD3EDBD771B}">
    <text>Adriana dado que estás reportando 422.3 millones, superando la meta a final de proyecto, por favor confirmar si adicionalmente se va a planificar ahorros en 2022 y 2023, y por cuánto serían estos ahorros.</text>
  </threadedComment>
  <threadedComment ref="BN52" dT="2022-03-09T21:38:59.58" personId="{A98A5A4C-C626-4F48-BAC2-D3B9408F2C5C}" id="{D841FDCA-2076-44F0-973B-11DEF99B1C40}">
    <text>Por favor ajustar este valor a la meta lograda</text>
  </threadedComment>
  <threadedComment ref="BE55" dT="2022-03-09T21:43:30.45" personId="{A98A5A4C-C626-4F48-BAC2-D3B9408F2C5C}" id="{E27AA097-B71D-426D-BD6E-7360C5C4C68E}">
    <text>Adriana dado que estás reportando 100% llegando a la meta a final de proyecto, por favor confirmar si adicionalmente se van a planificar más porcentajes para el 2022 y 2023</text>
  </threadedComment>
  <threadedComment ref="BN55" dT="2022-03-09T21:41:13.88" personId="{A98A5A4C-C626-4F48-BAC2-D3B9408F2C5C}" id="{ABADF9CE-2612-4318-B095-B5565263E13B}">
    <text>Por favor ajustar este valor a la meta lograda</text>
  </threadedComment>
  <threadedComment ref="BE59" dT="2022-03-09T21:46:50.48" personId="{A98A5A4C-C626-4F48-BAC2-D3B9408F2C5C}" id="{3D92904E-8299-4310-AF42-5A8652F9AC96}">
    <text>Adriana dado que estás reportando 84%, superando  la meta a final de proyecto, por favor confirmar si adicionalmente se van a planificar más porcentajes para el 2022 y 2023</text>
  </threadedComment>
  <threadedComment ref="BN59" dT="2022-03-09T21:47:12.40" personId="{A98A5A4C-C626-4F48-BAC2-D3B9408F2C5C}" id="{0B5326CC-49EE-4867-B38E-CBF92BB85898}">
    <text>Por favor ajustar este valor a la meta lograda</text>
  </threadedComment>
  <threadedComment ref="BE65" dT="2022-03-09T22:00:21.74" personId="{A98A5A4C-C626-4F48-BAC2-D3B9408F2C5C}" id="{758CB742-D85D-4A3D-8325-CB7211C5F887}">
    <text>Adriana dado que estás reportando 33 dpto/distritos, superando  la meta a final de proyecto, por favor confirmar si adicionalmente se van a planificar más  distritos para el 2022 y 2023</text>
  </threadedComment>
  <threadedComment ref="BN65" dT="2022-03-09T21:59:03.71" personId="{A98A5A4C-C626-4F48-BAC2-D3B9408F2C5C}" id="{200AF346-8010-4C1C-A4C1-3C1ECE1CF295}">
    <text>Por favor ajustar este valor a la meta lograda</text>
  </threadedComment>
  <threadedComment ref="BE68" dT="2022-03-09T22:05:08.35" personId="{A98A5A4C-C626-4F48-BAC2-D3B9408F2C5C}" id="{F40060C2-DC10-4BE4-818A-95B070A3FB64}">
    <text>Adriana dado que estás reportando 37 EPS/IPS (?), superando  la meta a final de proyecto, por favor confirmar si adicionalmente se van a planificar más  EPS/IPS para el 2022 y 2023. Por favor tener en cuenta tu respuesta de la celda 69</text>
  </threadedComment>
  <threadedComment ref="BN68" dT="2022-03-09T21:59:21.93" personId="{A98A5A4C-C626-4F48-BAC2-D3B9408F2C5C}" id="{3263B919-BAFC-4973-B2E9-5B7B6DE8A96E}">
    <text>Por favor ajustar este valor a la meta lograda, dependiendo de la respuesta de A (celda 69)</text>
  </threadedComment>
  <threadedComment ref="BB69" dT="2022-03-09T22:02:45.73" personId="{A98A5A4C-C626-4F48-BAC2-D3B9408F2C5C}" id="{0A5E30E4-1CD1-4618-8265-D7F97EE631F4}">
    <text>Por favor asegurar consistencia de meta con el informe semestral de progreso, donde se menciona 52 y 57 EPS</text>
  </threadedComment>
  <threadedComment ref="BE72" dT="2022-03-09T22:12:55.92" personId="{A98A5A4C-C626-4F48-BAC2-D3B9408F2C5C}" id="{13D76C2E-7FFA-4AC0-BAF9-D564688430FF}">
    <text>Dado que se superó la meta de 2021, por favor cómo queda la replanificación de esta meta para 2022 y 2023</text>
  </threadedComment>
  <threadedComment ref="BE73" dT="2022-08-23T19:03:35.78" personId="{4F6B4ECB-6451-4566-9E8A-A874B3B20D7A}" id="{CB89ADE8-31B0-4316-946C-122FA9ED6B0B}">
    <text>con corte a 31 marzo de 2022</text>
  </threadedComment>
  <threadedComment ref="BB76" dT="2022-08-10T16:51:49.69" personId="{4F6B4ECB-6451-4566-9E8A-A874B3B20D7A}" id="{82D4460C-E653-4337-A3A4-422E1869842F}">
    <text>Este indicador se reporta en el mes de julio de 2022, luego de la gestión para el seguimiento nominal e incorporando las fuentes: Resolución 202 de 2021 y RIPS</text>
  </threadedComment>
  <threadedComment ref="BE76" dT="2022-08-23T19:04:28.00" personId="{4F6B4ECB-6451-4566-9E8A-A874B3B20D7A}" id="{79D4B43C-C587-43E7-842C-FCC4AD7455DD}">
    <text xml:space="preserve">Sin información del año 2022, pendiente la consolidación </text>
  </threadedComment>
  <threadedComment ref="BE79" dT="2022-08-23T19:03:59.81" personId="{4F6B4ECB-6451-4566-9E8A-A874B3B20D7A}" id="{E0DA6497-9295-4F56-A5CA-CBEB43A8E14A}">
    <text>Con corte a 31 de marzo de 2022</text>
  </threadedComment>
  <threadedComment ref="BE84" dT="2022-03-09T22:28:00.89" personId="{A98A5A4C-C626-4F48-BAC2-D3B9408F2C5C}" id="{C8CF65CE-21C8-4040-BC54-B2302618C68C}">
    <text>Adriana dado que estás reportando 463433 migrantes afiliados, superando  la meta a final de proyecto, por favor confirmar si adicionalmente se van a planificar más afiliaciones para el 2022 y 2023</text>
  </threadedComment>
  <threadedComment ref="BN84" dT="2022-03-09T22:27:03.30" personId="{A98A5A4C-C626-4F48-BAC2-D3B9408F2C5C}" id="{AA483A21-19C8-4C96-BC08-412C33AA186D}">
    <text>Por favor ajustar este valor a la meta lograda</text>
  </threadedComment>
  <threadedComment ref="BN87" dT="2022-03-09T22:33:23.64" personId="{A98A5A4C-C626-4F48-BAC2-D3B9408F2C5C}" id="{1FE96C51-634D-4152-8308-44975A61B172}">
    <text>Por favor completar de acuerdo con la meta planteada</text>
  </threadedComment>
</ThreadedComments>
</file>

<file path=xl/threadedComments/threadedComment3.xml><?xml version="1.0" encoding="utf-8"?>
<ThreadedComments xmlns="http://schemas.microsoft.com/office/spreadsheetml/2018/threadedcomments" xmlns:x="http://schemas.openxmlformats.org/spreadsheetml/2006/main">
  <threadedComment ref="W29" dT="2022-03-11T16:16:33.31" personId="{A98A5A4C-C626-4F48-BAC2-D3B9408F2C5C}" id="{C77E4E7D-2FA5-458D-A168-D236E9950EA9}">
    <text>La línea base es -7.3</text>
  </threadedComment>
  <threadedComment ref="BE52" dT="2022-03-09T21:38:26.43" personId="{A98A5A4C-C626-4F48-BAC2-D3B9408F2C5C}" id="{D545FD16-BD89-4A99-9281-FFD3EDBD771B}">
    <text>Adriana dado que estás reportando 422.3 millones, superando la meta a final de proyecto, por favor confirmar si adicionalmente se va a planificar ahorros en 2022 y 2023, y por cuánto serían estos ahorros.</text>
  </threadedComment>
  <threadedComment ref="BN52" dT="2022-03-09T21:38:59.58" personId="{A98A5A4C-C626-4F48-BAC2-D3B9408F2C5C}" id="{D841FDCA-2076-44F1-973B-11DEF99B1C40}">
    <text>Por favor ajustar este valor a la meta lograda</text>
  </threadedComment>
  <threadedComment ref="BE55" dT="2022-03-09T21:43:30.45" personId="{A98A5A4C-C626-4F48-BAC2-D3B9408F2C5C}" id="{E27AA097-B71D-426E-BD6E-7360C5C4C68E}">
    <text>Adriana dado que estás reportando 100% llegando a la meta a final de proyecto, por favor confirmar si adicionalmente se van a planificar más porcentajes para el 2022 y 2023</text>
  </threadedComment>
  <threadedComment ref="BN55" dT="2022-03-09T21:41:13.88" personId="{A98A5A4C-C626-4F48-BAC2-D3B9408F2C5C}" id="{ABADF9CE-2612-4319-B095-B5565263E13B}">
    <text>Por favor ajustar este valor a la meta lograda</text>
  </threadedComment>
  <threadedComment ref="BE59" dT="2022-03-09T21:46:50.48" personId="{A98A5A4C-C626-4F48-BAC2-D3B9408F2C5C}" id="{3D92904E-8299-4311-AF42-5A8652F9AC96}">
    <text>Adriana dado que estás reportando 84%, superando  la meta a final de proyecto, por favor confirmar si adicionalmente se van a planificar más porcentajes para el 2022 y 2023</text>
  </threadedComment>
  <threadedComment ref="BN59" dT="2022-03-09T21:47:12.40" personId="{A98A5A4C-C626-4F48-BAC2-D3B9408F2C5C}" id="{0B5326CC-49EE-4868-B38E-CBF92BB85898}">
    <text>Por favor ajustar este valor a la meta lograda</text>
  </threadedComment>
  <threadedComment ref="BE65" dT="2022-03-09T22:00:21.74" personId="{A98A5A4C-C626-4F48-BAC2-D3B9408F2C5C}" id="{758CB742-D85D-4A3E-8325-CB7211C5F887}">
    <text>Adriana dado que estás reportando 33 dpto/distritos, superando  la meta a final de proyecto, por favor confirmar si adicionalmente se van a planificar más  distritos para el 2022 y 2023</text>
  </threadedComment>
  <threadedComment ref="BN65" dT="2022-03-09T21:59:03.71" personId="{A98A5A4C-C626-4F48-BAC2-D3B9408F2C5C}" id="{200AF346-8010-4C1D-A4C1-3C1ECE1CF295}">
    <text>Por favor ajustar este valor a la meta lograda</text>
  </threadedComment>
  <threadedComment ref="BE68" dT="2022-03-09T22:05:08.35" personId="{A98A5A4C-C626-4F48-BAC2-D3B9408F2C5C}" id="{F40060C2-DC10-4BE5-818A-95B070A3FB64}">
    <text>Adriana dado que estás reportando 37 EPS/IPS (?), superando  la meta a final de proyecto, por favor confirmar si adicionalmente se van a planificar más  EPS/IPS para el 2022 y 2023. Por favor tener en cuenta tu respuesta de la celda 69</text>
  </threadedComment>
  <threadedComment ref="BN68" dT="2022-03-09T21:59:21.93" personId="{A98A5A4C-C626-4F48-BAC2-D3B9408F2C5C}" id="{3263B919-BAFC-4974-B2E9-5B7B6DE8A96E}">
    <text>Por favor ajustar este valor a la meta lograda, dependiendo de la respuesta de A (celda 69)</text>
  </threadedComment>
  <threadedComment ref="BB69" dT="2022-03-09T22:02:45.73" personId="{A98A5A4C-C626-4F48-BAC2-D3B9408F2C5C}" id="{0A5E30E4-1CD1-4619-8265-D7F97EE631F4}">
    <text>Por favor asegurar consistencia de meta con el informe semestral de progreso, donde se menciona 52 y 57 EPS</text>
  </threadedComment>
  <threadedComment ref="BE72" dT="2022-03-09T22:12:55.92" personId="{A98A5A4C-C626-4F48-BAC2-D3B9408F2C5C}" id="{13D76C2E-7FFA-4AC1-BAF9-D564688430FF}">
    <text>Dado que se superó la meta de 2021, por favor cómo queda la replanificación de esta meta para 2022 y 2023</text>
  </threadedComment>
  <threadedComment ref="BE73" dT="2022-08-23T19:03:35.78" personId="{4F6B4ECB-6451-4566-9E8A-A874B3B20D7A}" id="{CB89ADE8-31B0-4317-946C-122FA9ED6B0B}">
    <text>con corte a 31 marzo de 2022</text>
  </threadedComment>
  <threadedComment ref="BB76" dT="2022-08-10T16:51:49.69" personId="{4F6B4ECB-6451-4566-9E8A-A874B3B20D7A}" id="{82D4460C-E653-4338-A3A4-422E1869842F}">
    <text>Este indicador se reporta en el mes de julio de 2022, luego de la gestión para el seguimiento nominal e incorporando las fuentes: Resolución 202 de 2021 y RIPS</text>
  </threadedComment>
  <threadedComment ref="BE76" dT="2022-08-23T19:04:28.00" personId="{4F6B4ECB-6451-4566-9E8A-A874B3B20D7A}" id="{79D4B43C-C587-43E8-842C-FCC4AD7455DD}">
    <text xml:space="preserve">Sin información del año 2022, pendiente la consolidación </text>
  </threadedComment>
  <threadedComment ref="BE79" dT="2022-08-23T19:03:59.81" personId="{4F6B4ECB-6451-4566-9E8A-A874B3B20D7A}" id="{E0DA6497-9295-4F57-A5CA-CBEB43A8E14A}">
    <text>Con corte a 31 de marzo de 2022</text>
  </threadedComment>
  <threadedComment ref="BE84" dT="2022-03-09T22:28:00.89" personId="{A98A5A4C-C626-4F48-BAC2-D3B9408F2C5C}" id="{C8CF65CE-21C8-4041-BC54-B2302618C68C}">
    <text>Adriana dado que estás reportando 463433 migrantes afiliados, superando  la meta a final de proyecto, por favor confirmar si adicionalmente se van a planificar más afiliaciones para el 2022 y 2023</text>
  </threadedComment>
  <threadedComment ref="BN84" dT="2022-03-09T22:27:03.30" personId="{A98A5A4C-C626-4F48-BAC2-D3B9408F2C5C}" id="{AA483A21-19C8-4C97-BC08-412C33AA186D}">
    <text>Por favor ajustar este valor a la meta lograda</text>
  </threadedComment>
  <threadedComment ref="BN87" dT="2022-03-09T22:33:23.64" personId="{A98A5A4C-C626-4F48-BAC2-D3B9408F2C5C}" id="{1FE96C51-634D-4153-8308-44975A61B172}">
    <text>Por favor completar de acuerdo con la meta planteada</text>
  </threadedComment>
</ThreadedComments>
</file>

<file path=xl/threadedComments/threadedComment4.xml><?xml version="1.0" encoding="utf-8"?>
<ThreadedComments xmlns="http://schemas.microsoft.com/office/spreadsheetml/2018/threadedcomments" xmlns:x="http://schemas.openxmlformats.org/spreadsheetml/2006/main">
  <threadedComment ref="W29" dT="2022-03-11T16:16:33.31" personId="{A98A5A4C-C626-4F48-BAC2-D3B9408F2C5C}" id="{C77E4E7D-2FA5-458E-A168-D236E9950EA9}">
    <text>La línea base es -7.3</text>
  </threadedComment>
  <threadedComment ref="BE52" dT="2022-03-09T21:38:26.43" personId="{A98A5A4C-C626-4F48-BAC2-D3B9408F2C5C}" id="{D545FD16-BD89-4A9A-9281-FFD3EDBD771B}">
    <text>Adriana dado que estás reportando 422.3 millones, superando la meta a final de proyecto, por favor confirmar si adicionalmente se va a planificar ahorros en 2022 y 2023, y por cuánto serían estos ahorros.</text>
  </threadedComment>
  <threadedComment ref="BN52" dT="2022-03-09T21:38:59.58" personId="{A98A5A4C-C626-4F48-BAC2-D3B9408F2C5C}" id="{D841FDCA-2076-44F2-973B-11DEF99B1C40}">
    <text>Por favor ajustar este valor a la meta lograda</text>
  </threadedComment>
  <threadedComment ref="BE55" dT="2022-03-09T21:43:30.45" personId="{A98A5A4C-C626-4F48-BAC2-D3B9408F2C5C}" id="{E27AA097-B71D-426F-BD6E-7360C5C4C68E}">
    <text>Adriana dado que estás reportando 100% llegando a la meta a final de proyecto, por favor confirmar si adicionalmente se van a planificar más porcentajes para el 2022 y 2023</text>
  </threadedComment>
  <threadedComment ref="BN55" dT="2022-03-09T21:41:13.88" personId="{A98A5A4C-C626-4F48-BAC2-D3B9408F2C5C}" id="{ABADF9CE-2612-431A-B095-B5565263E13B}">
    <text>Por favor ajustar este valor a la meta lograda</text>
  </threadedComment>
  <threadedComment ref="BE59" dT="2022-03-09T21:46:50.48" personId="{A98A5A4C-C626-4F48-BAC2-D3B9408F2C5C}" id="{3D92904E-8299-4312-AF42-5A8652F9AC96}">
    <text>Adriana dado que estás reportando 84%, superando  la meta a final de proyecto, por favor confirmar si adicionalmente se van a planificar más porcentajes para el 2022 y 2023</text>
  </threadedComment>
  <threadedComment ref="BN59" dT="2022-03-09T21:47:12.40" personId="{A98A5A4C-C626-4F48-BAC2-D3B9408F2C5C}" id="{0B5326CC-49EE-4869-B38E-CBF92BB85898}">
    <text>Por favor ajustar este valor a la meta lograda</text>
  </threadedComment>
  <threadedComment ref="BE65" dT="2022-03-09T22:00:21.74" personId="{A98A5A4C-C626-4F48-BAC2-D3B9408F2C5C}" id="{758CB742-D85D-4A3F-8325-CB7211C5F887}">
    <text>Adriana dado que estás reportando 33 dpto/distritos, superando  la meta a final de proyecto, por favor confirmar si adicionalmente se van a planificar más  distritos para el 2022 y 2023</text>
  </threadedComment>
  <threadedComment ref="BN65" dT="2022-03-09T21:59:03.71" personId="{A98A5A4C-C626-4F48-BAC2-D3B9408F2C5C}" id="{200AF346-8010-4C1E-A4C1-3C1ECE1CF295}">
    <text>Por favor ajustar este valor a la meta lograda</text>
  </threadedComment>
  <threadedComment ref="BE68" dT="2022-03-09T22:05:08.35" personId="{A98A5A4C-C626-4F48-BAC2-D3B9408F2C5C}" id="{F40060C2-DC10-4BE6-818A-95B070A3FB64}">
    <text>Adriana dado que estás reportando 37 EPS/IPS (?), superando  la meta a final de proyecto, por favor confirmar si adicionalmente se van a planificar más  EPS/IPS para el 2022 y 2023. Por favor tener en cuenta tu respuesta de la celda 69</text>
  </threadedComment>
  <threadedComment ref="BN68" dT="2022-03-09T21:59:21.93" personId="{A98A5A4C-C626-4F48-BAC2-D3B9408F2C5C}" id="{3263B919-BAFC-4975-B2E9-5B7B6DE8A96E}">
    <text>Por favor ajustar este valor a la meta lograda, dependiendo de la respuesta de A (celda 69)</text>
  </threadedComment>
  <threadedComment ref="BB69" dT="2022-03-09T22:02:45.73" personId="{A98A5A4C-C626-4F48-BAC2-D3B9408F2C5C}" id="{0A5E30E4-1CD1-461A-8265-D7F97EE631F4}">
    <text>Por favor asegurar consistencia de meta con el informe semestral de progreso, donde se menciona 52 y 57 EPS</text>
  </threadedComment>
  <threadedComment ref="BE72" dT="2022-03-09T22:12:55.92" personId="{A98A5A4C-C626-4F48-BAC2-D3B9408F2C5C}" id="{13D76C2E-7FFA-4AC2-BAF9-D564688430FF}">
    <text>Dado que se superó la meta de 2021, por favor cómo queda la replanificación de esta meta para 2022 y 2023</text>
  </threadedComment>
  <threadedComment ref="BE73" dT="2022-08-23T19:03:35.78" personId="{4F6B4ECB-6451-4566-9E8A-A874B3B20D7A}" id="{CB89ADE8-31B0-4318-946C-122FA9ED6B0B}">
    <text>con corte a 31 marzo de 2022</text>
  </threadedComment>
  <threadedComment ref="BB76" dT="2022-08-10T16:51:49.69" personId="{4F6B4ECB-6451-4566-9E8A-A874B3B20D7A}" id="{82D4460C-E653-4339-A3A4-422E1869842F}">
    <text>Este indicador se reporta en el mes de julio de 2022, luego de la gestión para el seguimiento nominal e incorporando las fuentes: Resolución 202 de 2021 y RIPS</text>
  </threadedComment>
  <threadedComment ref="BE76" dT="2022-08-23T19:04:28.00" personId="{4F6B4ECB-6451-4566-9E8A-A874B3B20D7A}" id="{79D4B43C-C587-43E9-842C-FCC4AD7455DD}">
    <text xml:space="preserve">Sin información del año 2022, pendiente la consolidación </text>
  </threadedComment>
  <threadedComment ref="BE79" dT="2022-08-23T19:03:59.81" personId="{4F6B4ECB-6451-4566-9E8A-A874B3B20D7A}" id="{E0DA6497-9295-4F58-A5CA-CBEB43A8E14A}">
    <text>Con corte a 31 de marzo de 2022</text>
  </threadedComment>
  <threadedComment ref="BE84" dT="2022-03-09T22:28:00.89" personId="{A98A5A4C-C626-4F48-BAC2-D3B9408F2C5C}" id="{C8CF65CE-21C8-4042-BC54-B2302618C68C}">
    <text>Adriana dado que estás reportando 463433 migrantes afiliados, superando  la meta a final de proyecto, por favor confirmar si adicionalmente se van a planificar más afiliaciones para el 2022 y 2023</text>
  </threadedComment>
  <threadedComment ref="BN84" dT="2022-03-09T22:27:03.30" personId="{A98A5A4C-C626-4F48-BAC2-D3B9408F2C5C}" id="{AA483A21-19C8-4C98-BC08-412C33AA186D}">
    <text>Por favor ajustar este valor a la meta lograda</text>
  </threadedComment>
  <threadedComment ref="BN87" dT="2022-03-09T22:33:23.64" personId="{A98A5A4C-C626-4F48-BAC2-D3B9408F2C5C}" id="{1FE96C51-634D-4154-8308-44975A61B172}">
    <text>Por favor completar de acuerdo con la meta planteada</text>
  </threadedComment>
</ThreadedComments>
</file>

<file path=xl/threadedComments/threadedComment5.xml><?xml version="1.0" encoding="utf-8"?>
<ThreadedComments xmlns="http://schemas.microsoft.com/office/spreadsheetml/2018/threadedcomments" xmlns:x="http://schemas.openxmlformats.org/spreadsheetml/2006/main">
  <threadedComment ref="W29" dT="2022-03-11T16:16:33.31" personId="{A98A5A4C-C626-4F48-BAC2-D3B9408F2C5C}" id="{C77E4E7D-2FA5-458F-A168-D236E9950EA9}">
    <text>La línea base es -7.3</text>
  </threadedComment>
  <threadedComment ref="BE52" dT="2022-03-09T21:38:26.43" personId="{A98A5A4C-C626-4F48-BAC2-D3B9408F2C5C}" id="{7C617854-713E-4C40-91A6-2C6F0AA466CF}">
    <text>Adriana dado que estás reportando 422.3 millones, superando la meta a final de proyecto, por favor confirmar si adicionalmente se va a planificar ahorros en 2022 y 2023, y por cuánto serían estos ahorros.</text>
  </threadedComment>
  <threadedComment ref="BN52" dT="2022-03-09T21:38:59.58" personId="{A98A5A4C-C626-4F48-BAC2-D3B9408F2C5C}" id="{2CCF1B0D-D775-4B98-9BF5-4E4D49B70356}">
    <text>Por favor ajustar este valor a la meta lograda</text>
  </threadedComment>
  <threadedComment ref="BE55" dT="2022-03-09T21:43:30.45" personId="{A98A5A4C-C626-4F48-BAC2-D3B9408F2C5C}" id="{E27AA097-B71D-4270-BD6E-7360C5C4C68E}">
    <text>Adriana dado que estás reportando 100% llegando a la meta a final de proyecto, por favor confirmar si adicionalmente se van a planificar más porcentajes para el 2022 y 2023</text>
  </threadedComment>
  <threadedComment ref="BN55" dT="2022-03-09T21:41:13.88" personId="{A98A5A4C-C626-4F48-BAC2-D3B9408F2C5C}" id="{ABADF9CE-2612-431B-B095-B5565263E13B}">
    <text>Por favor ajustar este valor a la meta lograda</text>
  </threadedComment>
  <threadedComment ref="BE59" dT="2022-03-09T21:46:50.48" personId="{A98A5A4C-C626-4F48-BAC2-D3B9408F2C5C}" id="{3D92904E-8299-4313-AF42-5A8652F9AC96}">
    <text>Adriana dado que estás reportando 84%, superando  la meta a final de proyecto, por favor confirmar si adicionalmente se van a planificar más porcentajes para el 2022 y 2023</text>
  </threadedComment>
  <threadedComment ref="BN59" dT="2022-03-09T21:47:12.40" personId="{A98A5A4C-C626-4F48-BAC2-D3B9408F2C5C}" id="{0B5326CC-49EE-486A-B38E-CBF92BB85898}">
    <text>Por favor ajustar este valor a la meta lograda</text>
  </threadedComment>
  <threadedComment ref="BE65" dT="2022-03-09T22:00:21.74" personId="{A98A5A4C-C626-4F48-BAC2-D3B9408F2C5C}" id="{758CB742-D85D-4A40-8325-CB7211C5F887}">
    <text>Adriana dado que estás reportando 33 dpto/distritos, superando  la meta a final de proyecto, por favor confirmar si adicionalmente se van a planificar más  distritos para el 2022 y 2023</text>
  </threadedComment>
  <threadedComment ref="BN65" dT="2022-03-09T21:59:03.71" personId="{A98A5A4C-C626-4F48-BAC2-D3B9408F2C5C}" id="{200AF346-8010-4C1F-A4C1-3C1ECE1CF295}">
    <text>Por favor ajustar este valor a la meta lograda</text>
  </threadedComment>
  <threadedComment ref="BE68" dT="2022-03-09T22:05:08.35" personId="{A98A5A4C-C626-4F48-BAC2-D3B9408F2C5C}" id="{F40060C2-DC10-4BE7-818A-95B070A3FB64}">
    <text>Adriana dado que estás reportando 37 EPS/IPS (?), superando  la meta a final de proyecto, por favor confirmar si adicionalmente se van a planificar más  EPS/IPS para el 2022 y 2023. Por favor tener en cuenta tu respuesta de la celda 69</text>
  </threadedComment>
  <threadedComment ref="BN68" dT="2022-03-09T21:59:21.93" personId="{A98A5A4C-C626-4F48-BAC2-D3B9408F2C5C}" id="{3263B919-BAFC-4976-B2E9-5B7B6DE8A96E}">
    <text>Por favor ajustar este valor a la meta lograda, dependiendo de la respuesta de A (celda 69)</text>
  </threadedComment>
  <threadedComment ref="BB69" dT="2022-03-09T22:02:45.73" personId="{A98A5A4C-C626-4F48-BAC2-D3B9408F2C5C}" id="{0A5E30E4-1CD1-461B-8265-D7F97EE631F4}">
    <text>Por favor asegurar consistencia de meta con el informe semestral de progreso, donde se menciona 52 y 57 EPS</text>
  </threadedComment>
  <threadedComment ref="BE72" dT="2022-03-09T22:12:55.92" personId="{A98A5A4C-C626-4F48-BAC2-D3B9408F2C5C}" id="{13D76C2E-7FFA-4AC3-BAF9-D564688430FF}">
    <text>Dado que se superó la meta de 2021, por favor cómo queda la replanificación de esta meta para 2022 y 2023</text>
  </threadedComment>
  <threadedComment ref="BE73" dT="2022-08-23T19:03:35.78" personId="{4F6B4ECB-6451-4566-9E8A-A874B3B20D7A}" id="{CB89ADE8-31B0-4319-946C-122FA9ED6B0B}">
    <text>con corte a 31 marzo de 2022</text>
  </threadedComment>
  <threadedComment ref="BB76" dT="2022-08-10T16:51:49.69" personId="{4F6B4ECB-6451-4566-9E8A-A874B3B20D7A}" id="{82D4460C-E653-433A-A3A4-422E1869842F}">
    <text>Este indicador se reporta en el mes de julio de 2022, luego de la gestión para el seguimiento nominal e incorporando las fuentes: Resolución 202 de 2021 y RIPS</text>
  </threadedComment>
  <threadedComment ref="BE76" dT="2022-08-23T19:04:28.00" personId="{4F6B4ECB-6451-4566-9E8A-A874B3B20D7A}" id="{79D4B43C-C587-43EA-842C-FCC4AD7455DD}">
    <text xml:space="preserve">Sin información del año 2022, pendiente la consolidación </text>
  </threadedComment>
  <threadedComment ref="BE79" dT="2022-08-23T19:03:59.81" personId="{4F6B4ECB-6451-4566-9E8A-A874B3B20D7A}" id="{E0DA6497-9295-4F59-A5CA-CBEB43A8E14A}">
    <text>Con corte a 31 de marzo de 2022</text>
  </threadedComment>
  <threadedComment ref="BE84" dT="2022-03-09T22:28:00.89" personId="{A98A5A4C-C626-4F48-BAC2-D3B9408F2C5C}" id="{C8CF65CE-21C8-4043-BC54-B2302618C68C}">
    <text>Adriana dado que estás reportando 463433 migrantes afiliados, superando  la meta a final de proyecto, por favor confirmar si adicionalmente se van a planificar más afiliaciones para el 2022 y 2023</text>
  </threadedComment>
  <threadedComment ref="BN84" dT="2022-03-09T22:27:03.30" personId="{A98A5A4C-C626-4F48-BAC2-D3B9408F2C5C}" id="{AA483A21-19C8-4C99-BC08-412C33AA186D}">
    <text>Por favor ajustar este valor a la meta lograda</text>
  </threadedComment>
  <threadedComment ref="BN87" dT="2022-03-09T22:33:23.64" personId="{A98A5A4C-C626-4F48-BAC2-D3B9408F2C5C}" id="{1FE96C51-634D-4155-8308-44975A61B172}">
    <text>Por favor completar de acuerdo con la meta planteada</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microsoft.com/office/2017/10/relationships/threadedComment" Target="../threadedComments/threadedComment2.xml"/><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microsoft.com/office/2017/10/relationships/threadedComment" Target="../threadedComments/threadedComment3.xml"/><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 Id="rId5" Type="http://schemas.microsoft.com/office/2017/10/relationships/threadedComment" Target="../threadedComments/threadedComment4.xml"/><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6.bin"/><Relationship Id="rId5" Type="http://schemas.microsoft.com/office/2017/10/relationships/threadedComment" Target="../threadedComments/threadedComment5.xml"/><Relationship Id="rId4" Type="http://schemas.openxmlformats.org/officeDocument/2006/relationships/comments" Target="../comments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Z270"/>
  <sheetViews>
    <sheetView showGridLines="0" topLeftCell="A99" zoomScaleNormal="100" workbookViewId="0">
      <selection activeCell="BF124" sqref="BF124:BK127"/>
    </sheetView>
  </sheetViews>
  <sheetFormatPr baseColWidth="10" defaultColWidth="9.109375" defaultRowHeight="14.4" x14ac:dyDescent="0.3"/>
  <cols>
    <col min="1" max="1" width="1.44140625" customWidth="1"/>
    <col min="2" max="2" width="9.109375" customWidth="1"/>
    <col min="3" max="4" width="1.44140625" customWidth="1"/>
    <col min="5" max="5" width="2.6640625" customWidth="1"/>
    <col min="6" max="6" width="0.6640625" customWidth="1"/>
    <col min="7" max="7" width="1" customWidth="1"/>
    <col min="8" max="8" width="1.6640625" customWidth="1"/>
    <col min="9" max="9" width="0.44140625" customWidth="1"/>
    <col min="10" max="10" width="0.6640625" customWidth="1"/>
    <col min="11" max="11" width="19.33203125" customWidth="1"/>
    <col min="12" max="12" width="1.44140625" customWidth="1"/>
    <col min="13" max="13" width="3" customWidth="1"/>
    <col min="14" max="14" width="3.44140625" customWidth="1"/>
    <col min="15" max="15" width="0" hidden="1" customWidth="1"/>
    <col min="16" max="16" width="1" customWidth="1"/>
    <col min="17" max="17" width="0.44140625" customWidth="1"/>
    <col min="18" max="18" width="0" hidden="1" customWidth="1"/>
    <col min="19" max="19" width="1.33203125" customWidth="1"/>
    <col min="20" max="20" width="0.6640625" customWidth="1"/>
    <col min="21" max="21" width="0.44140625" customWidth="1"/>
    <col min="22" max="22" width="3.44140625" customWidth="1"/>
    <col min="23" max="23" width="1.44140625" customWidth="1"/>
    <col min="24" max="24" width="0.33203125" customWidth="1"/>
    <col min="25" max="25" width="0" hidden="1" customWidth="1"/>
    <col min="26" max="26" width="5.6640625" customWidth="1"/>
    <col min="27" max="27" width="1.44140625" customWidth="1"/>
    <col min="28" max="28" width="3.44140625" customWidth="1"/>
    <col min="29" max="29" width="1.44140625" customWidth="1"/>
    <col min="30" max="30" width="0.6640625" customWidth="1"/>
    <col min="31" max="31" width="0.109375" customWidth="1"/>
    <col min="32" max="32" width="1.44140625" customWidth="1"/>
    <col min="33" max="33" width="0.109375" customWidth="1"/>
    <col min="34" max="34" width="1.6640625" customWidth="1"/>
    <col min="35" max="35" width="5" customWidth="1"/>
    <col min="36" max="36" width="0" hidden="1" customWidth="1"/>
    <col min="37" max="37" width="5.44140625" customWidth="1"/>
    <col min="38" max="38" width="0" hidden="1" customWidth="1"/>
    <col min="39" max="39" width="5.88671875" customWidth="1"/>
    <col min="40" max="40" width="3" customWidth="1"/>
    <col min="41" max="41" width="1.44140625" customWidth="1"/>
    <col min="42" max="42" width="5.6640625" customWidth="1"/>
    <col min="43" max="43" width="0.6640625" customWidth="1"/>
    <col min="44" max="44" width="0" hidden="1" customWidth="1"/>
    <col min="45" max="45" width="4" customWidth="1"/>
    <col min="46" max="46" width="1.109375" customWidth="1"/>
    <col min="47" max="47" width="0.44140625" customWidth="1"/>
    <col min="48" max="48" width="1.44140625" customWidth="1"/>
    <col min="49" max="49" width="3.6640625" customWidth="1"/>
    <col min="50" max="50" width="0.33203125" customWidth="1"/>
    <col min="51" max="51" width="1.44140625" customWidth="1"/>
    <col min="52" max="52" width="0" hidden="1" customWidth="1"/>
    <col min="53" max="53" width="0.109375" customWidth="1"/>
    <col min="54" max="54" width="6.6640625" customWidth="1"/>
    <col min="55" max="55" width="0" hidden="1" customWidth="1"/>
    <col min="56" max="56" width="1.44140625" customWidth="1"/>
    <col min="57" max="57" width="0.33203125" customWidth="1"/>
    <col min="58" max="58" width="5.109375" customWidth="1"/>
    <col min="59" max="59" width="0.33203125" customWidth="1"/>
    <col min="60" max="60" width="1.44140625" customWidth="1"/>
    <col min="61" max="61" width="1" customWidth="1"/>
    <col min="62" max="62" width="8.33203125" customWidth="1"/>
    <col min="63" max="63" width="9.44140625" customWidth="1"/>
    <col min="64" max="64" width="8.33203125" customWidth="1"/>
    <col min="65" max="65" width="60.33203125" customWidth="1"/>
    <col min="66" max="66" width="2.33203125" customWidth="1"/>
    <col min="67" max="67" width="5.6640625" customWidth="1"/>
    <col min="68" max="68" width="0" hidden="1" customWidth="1"/>
    <col min="69" max="69" width="15" customWidth="1"/>
    <col min="70" max="70" width="0" hidden="1" customWidth="1"/>
  </cols>
  <sheetData>
    <row r="1" spans="1:69" x14ac:dyDescent="0.3">
      <c r="J1" s="204" t="s">
        <v>0</v>
      </c>
      <c r="K1" s="67"/>
      <c r="L1" s="67"/>
      <c r="M1" s="67"/>
      <c r="N1" s="67"/>
      <c r="O1" s="67"/>
      <c r="P1" s="67"/>
      <c r="Q1" s="67"/>
      <c r="R1" s="67"/>
      <c r="S1" s="67"/>
      <c r="T1" s="67"/>
      <c r="U1" s="67"/>
      <c r="V1" s="371" t="s">
        <v>1</v>
      </c>
      <c r="W1" s="67"/>
      <c r="X1" s="67"/>
      <c r="Y1" s="67"/>
      <c r="Z1" s="67"/>
      <c r="AA1" s="67"/>
      <c r="AB1" s="67"/>
      <c r="AC1" s="67"/>
      <c r="AD1" s="67"/>
      <c r="AE1" s="67"/>
      <c r="AF1" s="67"/>
      <c r="AG1" s="67"/>
      <c r="AH1" s="67"/>
      <c r="AI1" s="67"/>
      <c r="BH1" s="372" t="s">
        <v>2</v>
      </c>
      <c r="BI1" s="67"/>
      <c r="BJ1" s="67"/>
      <c r="BK1" s="67"/>
      <c r="BL1" s="67"/>
      <c r="BM1" s="67"/>
      <c r="BN1" s="67"/>
      <c r="BO1" s="67"/>
      <c r="BP1" s="67"/>
      <c r="BQ1" s="67"/>
    </row>
    <row r="2" spans="1:69" ht="24.75" customHeight="1" x14ac:dyDescent="0.3">
      <c r="B2" s="67"/>
      <c r="C2" s="67"/>
      <c r="D2" s="67"/>
      <c r="E2" s="67"/>
      <c r="F2" s="67"/>
      <c r="G2" s="67"/>
      <c r="H2" s="67"/>
      <c r="J2" s="67"/>
      <c r="K2" s="67"/>
      <c r="L2" s="67"/>
      <c r="M2" s="67"/>
      <c r="N2" s="67"/>
      <c r="O2" s="67"/>
      <c r="P2" s="67"/>
      <c r="Q2" s="67"/>
      <c r="R2" s="67"/>
      <c r="S2" s="67"/>
      <c r="T2" s="67"/>
      <c r="U2" s="67"/>
      <c r="V2" s="67"/>
      <c r="W2" s="67"/>
      <c r="X2" s="67"/>
      <c r="Y2" s="67"/>
      <c r="Z2" s="67"/>
      <c r="AA2" s="67"/>
      <c r="AB2" s="67"/>
      <c r="AC2" s="67"/>
      <c r="AD2" s="67"/>
      <c r="AE2" s="67"/>
      <c r="AF2" s="67"/>
      <c r="AG2" s="67"/>
      <c r="AH2" s="67"/>
      <c r="AI2" s="67"/>
      <c r="BH2" s="67"/>
      <c r="BI2" s="67"/>
      <c r="BJ2" s="67"/>
      <c r="BK2" s="67"/>
      <c r="BL2" s="67"/>
      <c r="BM2" s="67"/>
      <c r="BN2" s="67"/>
      <c r="BO2" s="67"/>
      <c r="BP2" s="67"/>
      <c r="BQ2" s="67"/>
    </row>
    <row r="3" spans="1:69" ht="11.1" customHeight="1" x14ac:dyDescent="0.3">
      <c r="B3" s="67"/>
      <c r="C3" s="67"/>
      <c r="D3" s="67"/>
      <c r="E3" s="67"/>
      <c r="F3" s="67"/>
      <c r="G3" s="67"/>
      <c r="H3" s="67"/>
      <c r="J3" s="204" t="s">
        <v>3</v>
      </c>
      <c r="K3" s="67"/>
      <c r="L3" s="67"/>
      <c r="M3" s="67"/>
      <c r="N3" s="67"/>
      <c r="O3" s="67"/>
      <c r="P3" s="67"/>
      <c r="Q3" s="67"/>
      <c r="R3" s="67"/>
      <c r="S3" s="67"/>
      <c r="T3" s="67"/>
      <c r="U3" s="67"/>
      <c r="V3" s="371" t="s">
        <v>4</v>
      </c>
      <c r="W3" s="67"/>
      <c r="X3" s="67"/>
      <c r="Y3" s="67"/>
      <c r="Z3" s="67"/>
      <c r="AA3" s="67"/>
      <c r="AB3" s="67"/>
      <c r="AC3" s="67"/>
      <c r="AD3" s="67"/>
      <c r="AE3" s="67"/>
      <c r="AF3" s="67"/>
      <c r="AG3" s="67"/>
      <c r="AH3" s="67"/>
      <c r="AI3" s="67"/>
      <c r="AK3" s="373" t="s">
        <v>5</v>
      </c>
      <c r="AL3" s="67"/>
      <c r="AM3" s="67"/>
      <c r="AN3" s="67"/>
      <c r="AO3" s="67"/>
      <c r="AP3" s="67"/>
      <c r="AQ3" s="67"/>
      <c r="AR3" s="67"/>
      <c r="AS3" s="67"/>
      <c r="AT3" s="67"/>
      <c r="AU3" s="67"/>
      <c r="AV3" s="67"/>
      <c r="AW3" s="67"/>
      <c r="AX3" s="67"/>
      <c r="AY3" s="67"/>
      <c r="BA3" s="362" t="s">
        <v>6</v>
      </c>
      <c r="BB3" s="67"/>
      <c r="BC3" s="67"/>
      <c r="BD3" s="67"/>
      <c r="BE3" s="67"/>
      <c r="BF3" s="67"/>
      <c r="BH3" s="372" t="s">
        <v>7</v>
      </c>
      <c r="BI3" s="67"/>
      <c r="BJ3" s="67"/>
      <c r="BK3" s="67"/>
      <c r="BL3" s="67"/>
      <c r="BM3" s="67"/>
      <c r="BN3" s="67"/>
      <c r="BO3" s="67"/>
      <c r="BP3" s="67"/>
      <c r="BQ3" s="67"/>
    </row>
    <row r="4" spans="1:69" ht="11.1" customHeight="1" x14ac:dyDescent="0.3">
      <c r="B4" s="67"/>
      <c r="C4" s="67"/>
      <c r="D4" s="67"/>
      <c r="E4" s="67"/>
      <c r="F4" s="67"/>
      <c r="G4" s="67"/>
      <c r="H4" s="67"/>
      <c r="J4" s="204" t="s">
        <v>8</v>
      </c>
      <c r="K4" s="67"/>
      <c r="L4" s="67"/>
      <c r="M4" s="67"/>
      <c r="N4" s="67"/>
      <c r="O4" s="67"/>
      <c r="P4" s="67"/>
      <c r="Q4" s="67"/>
      <c r="R4" s="67"/>
      <c r="S4" s="67"/>
      <c r="T4" s="67"/>
      <c r="U4" s="67"/>
      <c r="V4" s="374">
        <v>44351.712217824097</v>
      </c>
      <c r="W4" s="67"/>
      <c r="X4" s="67"/>
      <c r="Y4" s="67"/>
      <c r="Z4" s="67"/>
      <c r="AA4" s="67"/>
      <c r="AB4" s="67"/>
      <c r="AC4" s="67"/>
      <c r="AD4" s="67"/>
      <c r="AE4" s="67"/>
      <c r="AF4" s="67"/>
      <c r="AG4" s="67"/>
      <c r="AH4" s="67"/>
      <c r="AI4" s="67"/>
      <c r="AK4" s="373" t="s">
        <v>9</v>
      </c>
      <c r="AL4" s="67"/>
      <c r="AM4" s="67"/>
      <c r="AN4" s="67"/>
      <c r="AO4" s="67"/>
      <c r="AP4" s="67"/>
      <c r="AQ4" s="67"/>
      <c r="AR4" s="67"/>
      <c r="AS4" s="67"/>
      <c r="AT4" s="67"/>
      <c r="AU4" s="67"/>
      <c r="AV4" s="67"/>
      <c r="AW4" s="67"/>
      <c r="AX4" s="67"/>
      <c r="AY4" s="67"/>
      <c r="BA4" s="362" t="s">
        <v>6</v>
      </c>
      <c r="BB4" s="67"/>
      <c r="BC4" s="67"/>
      <c r="BD4" s="67"/>
      <c r="BE4" s="67"/>
      <c r="BF4" s="67"/>
      <c r="BI4" s="375" t="s">
        <v>10</v>
      </c>
      <c r="BJ4" s="67"/>
      <c r="BK4" s="67"/>
      <c r="BL4" s="67"/>
      <c r="BM4" s="67"/>
      <c r="BN4" s="67"/>
      <c r="BO4" s="376" t="s">
        <v>11</v>
      </c>
      <c r="BP4" s="67"/>
      <c r="BQ4" s="67"/>
    </row>
    <row r="5" spans="1:69" ht="5.0999999999999996" customHeight="1" x14ac:dyDescent="0.3">
      <c r="B5" s="67"/>
      <c r="C5" s="67"/>
      <c r="D5" s="67"/>
      <c r="E5" s="67"/>
      <c r="F5" s="67"/>
      <c r="G5" s="67"/>
      <c r="H5" s="67"/>
      <c r="J5" s="81" t="s">
        <v>12</v>
      </c>
      <c r="K5" s="67"/>
      <c r="L5" s="67"/>
      <c r="M5" s="67"/>
      <c r="N5" s="67"/>
      <c r="O5" s="67"/>
      <c r="P5" s="67"/>
      <c r="Q5" s="67"/>
      <c r="R5" s="67"/>
      <c r="S5" s="67"/>
      <c r="T5" s="67"/>
      <c r="U5" s="67"/>
      <c r="V5" s="380" t="s">
        <v>13</v>
      </c>
      <c r="W5" s="67"/>
      <c r="X5" s="67"/>
      <c r="Y5" s="67"/>
      <c r="Z5" s="67"/>
      <c r="AA5" s="67"/>
      <c r="AB5" s="67"/>
      <c r="AC5" s="67"/>
      <c r="AD5" s="67"/>
      <c r="AE5" s="67"/>
      <c r="AF5" s="67"/>
      <c r="AG5" s="67"/>
      <c r="AH5" s="67"/>
      <c r="AI5" s="67"/>
      <c r="AK5" s="373" t="s">
        <v>14</v>
      </c>
      <c r="AL5" s="67"/>
      <c r="AM5" s="67"/>
      <c r="AN5" s="67"/>
      <c r="AO5" s="67"/>
      <c r="AP5" s="67"/>
      <c r="AQ5" s="67"/>
      <c r="AR5" s="67"/>
      <c r="AS5" s="67"/>
      <c r="AT5" s="67"/>
      <c r="AU5" s="67"/>
      <c r="AV5" s="67"/>
      <c r="AW5" s="67"/>
      <c r="AX5" s="67"/>
      <c r="AY5" s="67"/>
      <c r="BA5" s="362" t="s">
        <v>6</v>
      </c>
      <c r="BB5" s="67"/>
      <c r="BC5" s="67"/>
      <c r="BD5" s="67"/>
      <c r="BE5" s="67"/>
      <c r="BF5" s="67"/>
      <c r="BI5" s="67"/>
      <c r="BJ5" s="67"/>
      <c r="BK5" s="67"/>
      <c r="BL5" s="67"/>
      <c r="BM5" s="67"/>
      <c r="BN5" s="67"/>
      <c r="BO5" s="67"/>
      <c r="BP5" s="67"/>
      <c r="BQ5" s="67"/>
    </row>
    <row r="6" spans="1:69" x14ac:dyDescent="0.3">
      <c r="J6" s="67"/>
      <c r="K6" s="67"/>
      <c r="L6" s="67"/>
      <c r="M6" s="67"/>
      <c r="N6" s="67"/>
      <c r="O6" s="67"/>
      <c r="P6" s="67"/>
      <c r="Q6" s="67"/>
      <c r="R6" s="67"/>
      <c r="S6" s="67"/>
      <c r="T6" s="67"/>
      <c r="U6" s="67"/>
      <c r="V6" s="67"/>
      <c r="W6" s="67"/>
      <c r="X6" s="67"/>
      <c r="Y6" s="67"/>
      <c r="Z6" s="67"/>
      <c r="AA6" s="67"/>
      <c r="AB6" s="67"/>
      <c r="AC6" s="67"/>
      <c r="AD6" s="67"/>
      <c r="AE6" s="67"/>
      <c r="AF6" s="67"/>
      <c r="AG6" s="67"/>
      <c r="AH6" s="67"/>
      <c r="AI6" s="67"/>
      <c r="AK6" s="67"/>
      <c r="AL6" s="67"/>
      <c r="AM6" s="67"/>
      <c r="AN6" s="67"/>
      <c r="AO6" s="67"/>
      <c r="AP6" s="67"/>
      <c r="AQ6" s="67"/>
      <c r="AR6" s="67"/>
      <c r="AS6" s="67"/>
      <c r="AT6" s="67"/>
      <c r="AU6" s="67"/>
      <c r="AV6" s="67"/>
      <c r="AW6" s="67"/>
      <c r="AX6" s="67"/>
      <c r="AY6" s="67"/>
      <c r="BA6" s="67"/>
      <c r="BB6" s="67"/>
      <c r="BC6" s="67"/>
      <c r="BD6" s="67"/>
      <c r="BE6" s="67"/>
      <c r="BF6" s="67"/>
      <c r="BI6" s="67"/>
      <c r="BJ6" s="67"/>
      <c r="BK6" s="67"/>
      <c r="BL6" s="67"/>
      <c r="BM6" s="67"/>
      <c r="BN6" s="67"/>
      <c r="BO6" s="67"/>
      <c r="BP6" s="67"/>
      <c r="BQ6" s="67"/>
    </row>
    <row r="7" spans="1:69" x14ac:dyDescent="0.3">
      <c r="J7" s="67"/>
      <c r="K7" s="67"/>
      <c r="L7" s="67"/>
      <c r="M7" s="67"/>
      <c r="N7" s="67"/>
      <c r="O7" s="67"/>
      <c r="P7" s="67"/>
      <c r="Q7" s="67"/>
      <c r="R7" s="67"/>
      <c r="S7" s="67"/>
      <c r="T7" s="67"/>
      <c r="U7" s="67"/>
      <c r="V7" s="67"/>
      <c r="W7" s="67"/>
      <c r="X7" s="67"/>
      <c r="Y7" s="67"/>
      <c r="Z7" s="67"/>
      <c r="AA7" s="67"/>
      <c r="AB7" s="67"/>
      <c r="AC7" s="67"/>
      <c r="AD7" s="67"/>
      <c r="AE7" s="67"/>
      <c r="AF7" s="67"/>
      <c r="AG7" s="67"/>
      <c r="AH7" s="67"/>
      <c r="AI7" s="67"/>
      <c r="AK7" s="67"/>
      <c r="AL7" s="67"/>
      <c r="AM7" s="67"/>
      <c r="AN7" s="67"/>
      <c r="AO7" s="67"/>
      <c r="AP7" s="67"/>
      <c r="AQ7" s="67"/>
      <c r="AR7" s="67"/>
      <c r="AS7" s="67"/>
      <c r="AT7" s="67"/>
      <c r="AU7" s="67"/>
      <c r="AV7" s="67"/>
      <c r="AW7" s="67"/>
      <c r="AX7" s="67"/>
      <c r="AY7" s="67"/>
      <c r="BA7" s="67"/>
      <c r="BB7" s="67"/>
      <c r="BC7" s="67"/>
      <c r="BD7" s="67"/>
      <c r="BE7" s="67"/>
      <c r="BF7" s="67"/>
    </row>
    <row r="8" spans="1:69" ht="18" customHeight="1" x14ac:dyDescent="0.3">
      <c r="A8" s="363" t="s">
        <v>15</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364"/>
      <c r="AB8" s="364"/>
      <c r="AC8" s="364"/>
      <c r="AD8" s="364"/>
      <c r="AE8" s="364"/>
      <c r="AF8" s="364"/>
      <c r="AG8" s="364"/>
      <c r="AH8" s="364"/>
      <c r="AI8" s="364"/>
      <c r="AJ8" s="364"/>
      <c r="AK8" s="364"/>
      <c r="AL8" s="364"/>
      <c r="AM8" s="364"/>
      <c r="AN8" s="364"/>
      <c r="AO8" s="364"/>
      <c r="AP8" s="364"/>
      <c r="AQ8" s="364"/>
      <c r="AR8" s="364"/>
      <c r="AS8" s="364"/>
      <c r="AT8" s="364"/>
      <c r="AU8" s="364"/>
      <c r="AV8" s="364"/>
      <c r="AW8" s="364"/>
      <c r="AX8" s="364"/>
      <c r="AY8" s="364"/>
      <c r="AZ8" s="364"/>
      <c r="BA8" s="364"/>
      <c r="BB8" s="364"/>
      <c r="BC8" s="364"/>
      <c r="BD8" s="364"/>
      <c r="BE8" s="364"/>
      <c r="BF8" s="364"/>
      <c r="BG8" s="364"/>
      <c r="BH8" s="364"/>
      <c r="BI8" s="364"/>
      <c r="BJ8" s="364"/>
      <c r="BK8" s="364"/>
      <c r="BL8" s="364"/>
      <c r="BM8" s="364"/>
      <c r="BN8" s="364"/>
      <c r="BO8" s="364"/>
      <c r="BP8" s="364"/>
      <c r="BQ8" s="365"/>
    </row>
    <row r="9" spans="1:69" ht="18" customHeight="1" x14ac:dyDescent="0.3">
      <c r="A9" s="202"/>
      <c r="B9" s="67"/>
      <c r="C9" s="67"/>
      <c r="D9" s="67"/>
      <c r="E9" s="67"/>
      <c r="F9" s="67"/>
      <c r="G9" s="67"/>
      <c r="H9" s="67"/>
      <c r="I9" s="67"/>
      <c r="J9" s="67"/>
      <c r="K9" s="67"/>
      <c r="L9" s="67"/>
      <c r="M9" s="67"/>
      <c r="N9" s="67"/>
      <c r="O9" s="67"/>
      <c r="P9" s="67"/>
      <c r="Q9" s="67"/>
      <c r="R9" s="67"/>
      <c r="S9" s="67"/>
      <c r="T9" s="67"/>
      <c r="U9" s="67"/>
      <c r="V9" s="67"/>
      <c r="W9" s="67"/>
      <c r="X9" s="67"/>
      <c r="Y9" s="67"/>
      <c r="Z9" s="67"/>
      <c r="AA9" s="67"/>
      <c r="AB9" s="67"/>
      <c r="AC9" s="67"/>
      <c r="AD9" s="67"/>
      <c r="AE9" s="67"/>
      <c r="AF9" s="67"/>
      <c r="AG9" s="67"/>
      <c r="AH9" s="67"/>
      <c r="AI9" s="67"/>
      <c r="AJ9" s="67"/>
      <c r="AK9" s="67"/>
      <c r="AL9" s="67"/>
      <c r="AM9" s="67"/>
      <c r="AN9" s="67"/>
      <c r="AO9" s="67"/>
      <c r="AP9" s="67"/>
      <c r="AQ9" s="67"/>
      <c r="AR9" s="67"/>
      <c r="AS9" s="67"/>
      <c r="AT9" s="67"/>
      <c r="AU9" s="67"/>
      <c r="AV9" s="67"/>
      <c r="AW9" s="67"/>
      <c r="AX9" s="67"/>
      <c r="AY9" s="67"/>
      <c r="AZ9" s="67"/>
      <c r="BA9" s="67"/>
      <c r="BB9" s="67"/>
      <c r="BC9" s="67"/>
      <c r="BD9" s="67"/>
      <c r="BE9" s="67"/>
      <c r="BF9" s="67"/>
      <c r="BG9" s="67"/>
      <c r="BH9" s="67"/>
      <c r="BI9" s="67"/>
      <c r="BJ9" s="67"/>
      <c r="BK9" s="67"/>
      <c r="BL9" s="67"/>
      <c r="BM9" s="67"/>
      <c r="BN9" s="67"/>
      <c r="BO9" s="67"/>
      <c r="BP9" s="67"/>
      <c r="BQ9" s="67"/>
    </row>
    <row r="10" spans="1:69" ht="14.85" customHeight="1" x14ac:dyDescent="0.3">
      <c r="A10" s="340" t="s">
        <v>16</v>
      </c>
      <c r="B10" s="116"/>
      <c r="C10" s="116"/>
      <c r="D10" s="116"/>
      <c r="E10" s="116"/>
      <c r="F10" s="116"/>
      <c r="G10" s="116"/>
      <c r="H10" s="116"/>
      <c r="I10" s="116"/>
      <c r="J10" s="116"/>
      <c r="K10" s="116"/>
      <c r="L10" s="116"/>
      <c r="M10" s="116"/>
      <c r="N10" s="116"/>
      <c r="O10" s="116"/>
      <c r="P10" s="116"/>
      <c r="Q10" s="116"/>
      <c r="R10" s="116"/>
      <c r="S10" s="116"/>
      <c r="T10" s="116"/>
      <c r="U10" s="116"/>
      <c r="V10" s="116"/>
      <c r="W10" s="116"/>
      <c r="X10" s="116"/>
      <c r="Y10" s="116"/>
      <c r="Z10" s="116"/>
      <c r="AA10" s="116"/>
      <c r="AB10" s="116"/>
      <c r="AC10" s="116"/>
      <c r="AD10" s="116"/>
      <c r="AE10" s="116"/>
      <c r="AF10" s="116"/>
      <c r="AG10" s="116"/>
      <c r="AH10" s="116"/>
      <c r="AI10" s="116"/>
      <c r="AJ10" s="116"/>
      <c r="AK10" s="116"/>
      <c r="AL10" s="116"/>
      <c r="AM10" s="116"/>
      <c r="AN10" s="116"/>
      <c r="AO10" s="116"/>
      <c r="AP10" s="116"/>
      <c r="AQ10" s="116"/>
      <c r="AR10" s="116"/>
      <c r="AS10" s="116"/>
      <c r="AT10" s="116"/>
      <c r="AU10" s="116"/>
      <c r="AV10" s="116"/>
      <c r="AW10" s="116"/>
      <c r="AX10" s="116"/>
      <c r="AY10" s="116"/>
      <c r="AZ10" s="116"/>
      <c r="BA10" s="116"/>
      <c r="BB10" s="116"/>
      <c r="BC10" s="116"/>
      <c r="BD10" s="116"/>
      <c r="BE10" s="116"/>
      <c r="BF10" s="116"/>
      <c r="BG10" s="116"/>
      <c r="BH10" s="116"/>
      <c r="BI10" s="116"/>
      <c r="BJ10" s="116"/>
      <c r="BK10" s="116"/>
      <c r="BL10" s="116"/>
      <c r="BM10" s="116"/>
      <c r="BN10" s="116"/>
      <c r="BO10" s="116"/>
      <c r="BP10" s="116"/>
      <c r="BQ10" s="116"/>
    </row>
    <row r="11" spans="1:69" ht="14.85" customHeight="1" x14ac:dyDescent="0.3">
      <c r="A11" s="204"/>
      <c r="B11" s="67"/>
      <c r="C11" s="67"/>
      <c r="D11" s="67"/>
      <c r="E11" s="67"/>
      <c r="F11" s="67"/>
      <c r="G11" s="67"/>
      <c r="H11" s="67"/>
      <c r="I11" s="67"/>
      <c r="J11" s="67"/>
      <c r="K11" s="67"/>
      <c r="L11" s="67"/>
      <c r="M11" s="67"/>
      <c r="N11" s="67"/>
      <c r="O11" s="67"/>
      <c r="P11" s="67"/>
      <c r="Q11" s="67"/>
      <c r="R11" s="67"/>
      <c r="S11" s="67"/>
      <c r="T11" s="67"/>
      <c r="U11" s="67"/>
      <c r="V11" s="67"/>
      <c r="W11" s="67"/>
      <c r="X11" s="67"/>
      <c r="Y11" s="67"/>
      <c r="Z11" s="67"/>
      <c r="AA11" s="67"/>
      <c r="AB11" s="67"/>
      <c r="AC11" s="67"/>
      <c r="AD11" s="67"/>
      <c r="AE11" s="67"/>
      <c r="AF11" s="67"/>
      <c r="AG11" s="67"/>
      <c r="AH11" s="67"/>
      <c r="AI11" s="67"/>
      <c r="AJ11" s="67"/>
      <c r="AK11" s="67"/>
      <c r="AL11" s="67"/>
      <c r="AM11" s="67"/>
      <c r="AN11" s="67"/>
      <c r="AO11" s="67"/>
      <c r="AP11" s="67"/>
      <c r="AQ11" s="67"/>
      <c r="AR11" s="67"/>
      <c r="AS11" s="67"/>
      <c r="AT11" s="67"/>
      <c r="AU11" s="67"/>
      <c r="AV11" s="67"/>
      <c r="AW11" s="67"/>
      <c r="AX11" s="67"/>
      <c r="AY11" s="67"/>
      <c r="AZ11" s="67"/>
      <c r="BA11" s="67"/>
      <c r="BB11" s="67"/>
      <c r="BC11" s="67"/>
      <c r="BD11" s="67"/>
      <c r="BE11" s="67"/>
      <c r="BF11" s="67"/>
      <c r="BG11" s="67"/>
      <c r="BH11" s="67"/>
      <c r="BI11" s="67"/>
      <c r="BJ11" s="67"/>
      <c r="BK11" s="67"/>
      <c r="BL11" s="67"/>
      <c r="BM11" s="67"/>
      <c r="BN11" s="67"/>
      <c r="BO11" s="67"/>
      <c r="BP11" s="67"/>
      <c r="BQ11" s="67"/>
    </row>
    <row r="12" spans="1:69" ht="7.35" customHeight="1" x14ac:dyDescent="0.3">
      <c r="A12" s="202" t="s">
        <v>6</v>
      </c>
      <c r="B12" s="67"/>
      <c r="C12" s="67"/>
      <c r="D12" s="67"/>
      <c r="E12" s="67"/>
      <c r="F12" s="67"/>
      <c r="G12" s="67"/>
      <c r="H12" s="67"/>
      <c r="I12" s="67"/>
      <c r="J12" s="67"/>
      <c r="K12" s="67"/>
      <c r="L12" s="67"/>
      <c r="M12" s="67"/>
      <c r="N12" s="67"/>
      <c r="O12" s="67"/>
      <c r="P12" s="67"/>
      <c r="Q12" s="67"/>
      <c r="R12" s="67"/>
      <c r="S12" s="67"/>
      <c r="T12" s="67"/>
      <c r="U12" s="67"/>
      <c r="V12" s="67"/>
      <c r="W12" s="67"/>
      <c r="X12" s="67"/>
      <c r="Y12" s="67"/>
      <c r="Z12" s="67"/>
      <c r="AA12" s="67"/>
      <c r="AB12" s="67"/>
      <c r="AC12" s="67"/>
      <c r="AD12" s="67"/>
      <c r="AE12" s="67"/>
      <c r="AF12" s="67"/>
      <c r="AG12" s="67"/>
      <c r="AH12" s="67"/>
      <c r="AI12" s="67"/>
      <c r="AJ12" s="67"/>
      <c r="AK12" s="67"/>
      <c r="AL12" s="67"/>
      <c r="AM12" s="67"/>
      <c r="AN12" s="67"/>
      <c r="AO12" s="67"/>
      <c r="AP12" s="67"/>
      <c r="AQ12" s="67"/>
      <c r="AR12" s="67"/>
      <c r="AS12" s="67"/>
      <c r="AT12" s="67"/>
      <c r="AU12" s="67"/>
      <c r="AV12" s="67"/>
      <c r="AW12" s="67"/>
      <c r="AX12" s="67"/>
      <c r="AY12" s="67"/>
      <c r="AZ12" s="67"/>
      <c r="BA12" s="67"/>
      <c r="BB12" s="67"/>
      <c r="BC12" s="67"/>
      <c r="BD12" s="67"/>
      <c r="BE12" s="67"/>
      <c r="BF12" s="67"/>
      <c r="BG12" s="67"/>
      <c r="BH12" s="67"/>
      <c r="BI12" s="67"/>
      <c r="BJ12" s="67"/>
      <c r="BK12" s="67"/>
      <c r="BL12" s="67"/>
      <c r="BM12" s="67"/>
      <c r="BN12" s="67"/>
      <c r="BO12" s="67"/>
      <c r="BP12" s="67"/>
      <c r="BQ12" s="67"/>
    </row>
    <row r="13" spans="1:69" ht="18" customHeight="1" x14ac:dyDescent="0.3">
      <c r="A13" s="202"/>
      <c r="B13" s="67"/>
      <c r="C13" s="67"/>
      <c r="D13" s="67"/>
      <c r="E13" s="67"/>
      <c r="F13" s="67"/>
      <c r="G13" s="67"/>
      <c r="H13" s="67"/>
      <c r="I13" s="67"/>
      <c r="J13" s="67"/>
      <c r="K13" s="67"/>
      <c r="L13" s="67"/>
      <c r="M13" s="67"/>
      <c r="N13" s="67"/>
      <c r="O13" s="67"/>
      <c r="P13" s="67"/>
      <c r="Q13" s="67"/>
      <c r="R13" s="67"/>
      <c r="S13" s="67"/>
      <c r="T13" s="67"/>
      <c r="U13" s="67"/>
      <c r="V13" s="67"/>
      <c r="W13" s="67"/>
      <c r="X13" s="67"/>
      <c r="Y13" s="67"/>
      <c r="Z13" s="67"/>
      <c r="AA13" s="67"/>
      <c r="AB13" s="67"/>
      <c r="AC13" s="67"/>
      <c r="AD13" s="67"/>
      <c r="AE13" s="67"/>
      <c r="AF13" s="67"/>
      <c r="AG13" s="67"/>
      <c r="AH13" s="67"/>
      <c r="AI13" s="67"/>
      <c r="AJ13" s="67"/>
      <c r="AK13" s="67"/>
      <c r="AL13" s="67"/>
      <c r="AM13" s="67"/>
      <c r="AN13" s="67"/>
      <c r="AO13" s="67"/>
      <c r="AP13" s="67"/>
      <c r="AQ13" s="67"/>
      <c r="AR13" s="67"/>
      <c r="AS13" s="67"/>
      <c r="AT13" s="67"/>
      <c r="AU13" s="67"/>
      <c r="AV13" s="67"/>
      <c r="AW13" s="67"/>
      <c r="AX13" s="67"/>
      <c r="AY13" s="67"/>
      <c r="AZ13" s="67"/>
      <c r="BA13" s="67"/>
      <c r="BB13" s="67"/>
      <c r="BC13" s="67"/>
      <c r="BD13" s="67"/>
      <c r="BE13" s="67"/>
      <c r="BF13" s="67"/>
      <c r="BG13" s="67"/>
      <c r="BH13" s="67"/>
      <c r="BI13" s="67"/>
      <c r="BJ13" s="67"/>
      <c r="BK13" s="67"/>
      <c r="BL13" s="67"/>
      <c r="BM13" s="67"/>
      <c r="BN13" s="67"/>
      <c r="BO13" s="67"/>
      <c r="BP13" s="67"/>
      <c r="BQ13" s="67"/>
    </row>
    <row r="14" spans="1:69" ht="18" customHeight="1" x14ac:dyDescent="0.3">
      <c r="A14" s="202"/>
      <c r="B14" s="67"/>
      <c r="C14" s="67"/>
      <c r="D14" s="67"/>
      <c r="E14" s="67"/>
      <c r="F14" s="67"/>
      <c r="G14" s="67"/>
      <c r="H14" s="67"/>
      <c r="I14" s="67"/>
      <c r="J14" s="67"/>
      <c r="K14" s="67"/>
      <c r="L14" s="67"/>
      <c r="M14" s="67"/>
      <c r="N14" s="67"/>
      <c r="O14" s="67"/>
      <c r="P14" s="67"/>
      <c r="Q14" s="67"/>
      <c r="R14" s="67"/>
      <c r="S14" s="67"/>
      <c r="T14" s="67"/>
      <c r="U14" s="67"/>
      <c r="V14" s="67"/>
      <c r="W14" s="67"/>
      <c r="X14" s="67"/>
      <c r="Y14" s="67"/>
      <c r="Z14" s="67"/>
      <c r="AA14" s="67"/>
      <c r="AB14" s="67"/>
      <c r="AC14" s="67"/>
      <c r="AD14" s="67"/>
      <c r="AE14" s="67"/>
      <c r="AF14" s="67"/>
      <c r="AG14" s="67"/>
      <c r="AH14" s="67"/>
      <c r="AI14" s="67"/>
      <c r="AJ14" s="67"/>
      <c r="AK14" s="67"/>
      <c r="AL14" s="67"/>
      <c r="AM14" s="67"/>
      <c r="AN14" s="67"/>
      <c r="AO14" s="67"/>
      <c r="AP14" s="67"/>
      <c r="AQ14" s="67"/>
      <c r="AR14" s="67"/>
      <c r="AS14" s="67"/>
      <c r="AT14" s="67"/>
      <c r="AU14" s="67"/>
      <c r="AV14" s="67"/>
      <c r="AW14" s="67"/>
      <c r="AX14" s="67"/>
      <c r="AY14" s="67"/>
      <c r="AZ14" s="67"/>
      <c r="BA14" s="67"/>
      <c r="BB14" s="67"/>
      <c r="BC14" s="67"/>
      <c r="BD14" s="67"/>
      <c r="BE14" s="67"/>
      <c r="BF14" s="67"/>
      <c r="BG14" s="67"/>
      <c r="BH14" s="67"/>
      <c r="BI14" s="67"/>
      <c r="BJ14" s="67"/>
      <c r="BK14" s="67"/>
      <c r="BL14" s="67"/>
      <c r="BM14" s="67"/>
      <c r="BN14" s="67"/>
      <c r="BO14" s="67"/>
      <c r="BP14" s="67"/>
      <c r="BQ14" s="67"/>
    </row>
    <row r="15" spans="1:69" ht="18" customHeight="1" x14ac:dyDescent="0.3">
      <c r="A15" s="377" t="s">
        <v>17</v>
      </c>
      <c r="B15" s="116"/>
      <c r="C15" s="116"/>
      <c r="D15" s="116"/>
      <c r="E15" s="116"/>
      <c r="F15" s="116"/>
      <c r="G15" s="116"/>
      <c r="H15" s="116"/>
      <c r="I15" s="116"/>
      <c r="J15" s="116"/>
      <c r="K15" s="116"/>
      <c r="L15" s="116"/>
      <c r="M15" s="116"/>
      <c r="N15" s="116"/>
      <c r="O15" s="116"/>
      <c r="P15" s="116"/>
      <c r="Q15" s="116"/>
      <c r="R15" s="116"/>
      <c r="S15" s="116"/>
      <c r="T15" s="116"/>
      <c r="U15" s="116"/>
      <c r="V15" s="116"/>
      <c r="W15" s="116"/>
      <c r="X15" s="116"/>
      <c r="Y15" s="116"/>
      <c r="Z15" s="116"/>
      <c r="AA15" s="116"/>
      <c r="AB15" s="116"/>
      <c r="AC15" s="116"/>
      <c r="AD15" s="116"/>
      <c r="AE15" s="116"/>
      <c r="AF15" s="116"/>
      <c r="AG15" s="116"/>
      <c r="AH15" s="116"/>
      <c r="AI15" s="116"/>
      <c r="AJ15" s="116"/>
      <c r="AK15" s="116"/>
      <c r="AL15" s="116"/>
      <c r="AM15" s="116"/>
      <c r="AN15" s="116"/>
      <c r="AO15" s="116"/>
      <c r="AP15" s="116"/>
      <c r="AQ15" s="116"/>
      <c r="AR15" s="116"/>
      <c r="AS15" s="116"/>
      <c r="AT15" s="116"/>
      <c r="AU15" s="116"/>
      <c r="AV15" s="116"/>
      <c r="AW15" s="116"/>
      <c r="AX15" s="116"/>
      <c r="AY15" s="116"/>
      <c r="AZ15" s="116"/>
      <c r="BA15" s="116"/>
      <c r="BB15" s="116"/>
      <c r="BC15" s="116"/>
      <c r="BD15" s="116"/>
      <c r="BE15" s="116"/>
      <c r="BF15" s="116"/>
      <c r="BG15" s="116"/>
      <c r="BH15" s="116"/>
      <c r="BI15" s="116"/>
      <c r="BJ15" s="116"/>
      <c r="BK15" s="116"/>
      <c r="BL15" s="116"/>
      <c r="BM15" s="116"/>
      <c r="BN15" s="116"/>
      <c r="BO15" s="116"/>
      <c r="BP15" s="116"/>
      <c r="BQ15" s="116"/>
    </row>
    <row r="16" spans="1:69" ht="14.85" customHeight="1" x14ac:dyDescent="0.3">
      <c r="A16" s="378" t="s">
        <v>6</v>
      </c>
      <c r="B16" s="61"/>
      <c r="C16" s="61"/>
      <c r="D16" s="61"/>
      <c r="E16" s="61"/>
      <c r="F16" s="61"/>
      <c r="G16" s="61"/>
      <c r="H16" s="61"/>
      <c r="I16" s="61"/>
      <c r="J16" s="61"/>
      <c r="K16" s="61"/>
      <c r="L16" s="61"/>
      <c r="M16" s="61"/>
      <c r="N16" s="379" t="s">
        <v>18</v>
      </c>
      <c r="O16" s="61"/>
      <c r="P16" s="61"/>
      <c r="Q16" s="61"/>
      <c r="R16" s="61"/>
      <c r="S16" s="61"/>
      <c r="T16" s="61"/>
      <c r="U16" s="61"/>
      <c r="V16" s="61"/>
      <c r="W16" s="61"/>
      <c r="X16" s="61"/>
      <c r="Y16" s="61"/>
      <c r="Z16" s="61"/>
      <c r="AA16" s="61"/>
      <c r="AB16" s="61"/>
      <c r="AC16" s="61"/>
      <c r="AD16" s="61"/>
      <c r="AE16" s="61"/>
      <c r="AF16" s="61"/>
      <c r="AG16" s="61"/>
      <c r="AH16" s="61"/>
      <c r="AI16" s="61"/>
      <c r="AJ16" s="61"/>
      <c r="AK16" s="62"/>
    </row>
    <row r="17" spans="1:69" ht="14.85" customHeight="1" x14ac:dyDescent="0.3">
      <c r="A17" s="63" t="s">
        <v>19</v>
      </c>
      <c r="B17" s="61"/>
      <c r="C17" s="61"/>
      <c r="D17" s="61"/>
      <c r="E17" s="61"/>
      <c r="F17" s="61"/>
      <c r="G17" s="61"/>
      <c r="H17" s="61"/>
      <c r="I17" s="61"/>
      <c r="J17" s="61"/>
      <c r="K17" s="61"/>
      <c r="L17" s="61"/>
      <c r="M17" s="62"/>
      <c r="N17" s="339" t="s">
        <v>20</v>
      </c>
      <c r="O17" s="61"/>
      <c r="P17" s="61"/>
      <c r="Q17" s="61"/>
      <c r="R17" s="61"/>
      <c r="S17" s="61"/>
      <c r="T17" s="61"/>
      <c r="U17" s="61"/>
      <c r="V17" s="61"/>
      <c r="W17" s="61"/>
      <c r="X17" s="61"/>
      <c r="Y17" s="61"/>
      <c r="Z17" s="61"/>
      <c r="AA17" s="61"/>
      <c r="AB17" s="61"/>
      <c r="AC17" s="61"/>
      <c r="AD17" s="61"/>
      <c r="AE17" s="61"/>
      <c r="AF17" s="61"/>
      <c r="AG17" s="61"/>
      <c r="AH17" s="61"/>
      <c r="AI17" s="61"/>
      <c r="AJ17" s="61"/>
      <c r="AK17" s="62"/>
    </row>
    <row r="18" spans="1:69" ht="14.85" customHeight="1" x14ac:dyDescent="0.3">
      <c r="A18" s="339" t="s">
        <v>21</v>
      </c>
      <c r="B18" s="61"/>
      <c r="C18" s="61"/>
      <c r="D18" s="61"/>
      <c r="E18" s="61"/>
      <c r="F18" s="61"/>
      <c r="G18" s="61"/>
      <c r="H18" s="61"/>
      <c r="I18" s="61"/>
      <c r="J18" s="61"/>
      <c r="K18" s="61"/>
      <c r="L18" s="61"/>
      <c r="M18" s="62"/>
      <c r="N18" s="339" t="s">
        <v>22</v>
      </c>
      <c r="O18" s="61"/>
      <c r="P18" s="61"/>
      <c r="Q18" s="61"/>
      <c r="R18" s="61"/>
      <c r="S18" s="61"/>
      <c r="T18" s="61"/>
      <c r="U18" s="61"/>
      <c r="V18" s="61"/>
      <c r="W18" s="61"/>
      <c r="X18" s="61"/>
      <c r="Y18" s="61"/>
      <c r="Z18" s="61"/>
      <c r="AA18" s="61"/>
      <c r="AB18" s="61"/>
      <c r="AC18" s="61"/>
      <c r="AD18" s="61"/>
      <c r="AE18" s="61"/>
      <c r="AF18" s="61"/>
      <c r="AG18" s="61"/>
      <c r="AH18" s="61"/>
      <c r="AI18" s="61"/>
      <c r="AJ18" s="61"/>
      <c r="AK18" s="62"/>
    </row>
    <row r="19" spans="1:69" ht="14.85" customHeight="1" x14ac:dyDescent="0.3">
      <c r="A19" s="339" t="s">
        <v>23</v>
      </c>
      <c r="B19" s="61"/>
      <c r="C19" s="61"/>
      <c r="D19" s="61"/>
      <c r="E19" s="61"/>
      <c r="F19" s="61"/>
      <c r="G19" s="61"/>
      <c r="H19" s="61"/>
      <c r="I19" s="61"/>
      <c r="J19" s="61"/>
      <c r="K19" s="61"/>
      <c r="L19" s="61"/>
      <c r="M19" s="62"/>
      <c r="N19" s="339"/>
      <c r="O19" s="61"/>
      <c r="P19" s="61"/>
      <c r="Q19" s="61"/>
      <c r="R19" s="61"/>
      <c r="S19" s="61"/>
      <c r="T19" s="61"/>
      <c r="U19" s="61"/>
      <c r="V19" s="61"/>
      <c r="W19" s="61"/>
      <c r="X19" s="61"/>
      <c r="Y19" s="61"/>
      <c r="Z19" s="61"/>
      <c r="AA19" s="61"/>
      <c r="AB19" s="61"/>
      <c r="AC19" s="61"/>
      <c r="AD19" s="61"/>
      <c r="AE19" s="61"/>
      <c r="AF19" s="61"/>
      <c r="AG19" s="61"/>
      <c r="AH19" s="61"/>
      <c r="AI19" s="61"/>
      <c r="AJ19" s="61"/>
      <c r="AK19" s="62"/>
    </row>
    <row r="20" spans="1:69" ht="14.85" customHeight="1" x14ac:dyDescent="0.3">
      <c r="A20" s="339" t="s">
        <v>24</v>
      </c>
      <c r="B20" s="61"/>
      <c r="C20" s="61"/>
      <c r="D20" s="61"/>
      <c r="E20" s="61"/>
      <c r="F20" s="61"/>
      <c r="G20" s="61"/>
      <c r="H20" s="61"/>
      <c r="I20" s="61"/>
      <c r="J20" s="61"/>
      <c r="K20" s="61"/>
      <c r="L20" s="61"/>
      <c r="M20" s="62"/>
      <c r="N20" s="339"/>
      <c r="O20" s="61"/>
      <c r="P20" s="61"/>
      <c r="Q20" s="61"/>
      <c r="R20" s="61"/>
      <c r="S20" s="61"/>
      <c r="T20" s="61"/>
      <c r="U20" s="61"/>
      <c r="V20" s="61"/>
      <c r="W20" s="61"/>
      <c r="X20" s="61"/>
      <c r="Y20" s="61"/>
      <c r="Z20" s="61"/>
      <c r="AA20" s="61"/>
      <c r="AB20" s="61"/>
      <c r="AC20" s="61"/>
      <c r="AD20" s="61"/>
      <c r="AE20" s="61"/>
      <c r="AF20" s="61"/>
      <c r="AG20" s="61"/>
      <c r="AH20" s="61"/>
      <c r="AI20" s="61"/>
      <c r="AJ20" s="61"/>
      <c r="AK20" s="62"/>
    </row>
    <row r="21" spans="1:69" ht="1.35" customHeight="1" x14ac:dyDescent="0.3"/>
    <row r="22" spans="1:69" ht="18" customHeight="1" x14ac:dyDescent="0.3">
      <c r="A22" s="202"/>
      <c r="B22" s="67"/>
      <c r="C22" s="67"/>
      <c r="D22" s="67"/>
      <c r="E22" s="67"/>
      <c r="F22" s="67"/>
      <c r="G22" s="67"/>
      <c r="H22" s="67"/>
      <c r="I22" s="67"/>
      <c r="J22" s="67"/>
      <c r="K22" s="67"/>
      <c r="L22" s="67"/>
      <c r="M22" s="67"/>
      <c r="N22" s="67"/>
      <c r="O22" s="67"/>
      <c r="P22" s="67"/>
      <c r="Q22" s="67"/>
      <c r="R22" s="67"/>
      <c r="S22" s="67"/>
      <c r="T22" s="67"/>
      <c r="U22" s="67"/>
      <c r="V22" s="67"/>
      <c r="W22" s="67"/>
      <c r="X22" s="67"/>
      <c r="Y22" s="67"/>
      <c r="Z22" s="67"/>
      <c r="AA22" s="67"/>
      <c r="AB22" s="67"/>
      <c r="AC22" s="67"/>
      <c r="AD22" s="67"/>
      <c r="AE22" s="67"/>
      <c r="AF22" s="67"/>
      <c r="AG22" s="67"/>
      <c r="AH22" s="67"/>
      <c r="AI22" s="67"/>
      <c r="AJ22" s="67"/>
      <c r="AK22" s="67"/>
      <c r="AL22" s="67"/>
      <c r="AM22" s="67"/>
      <c r="AN22" s="67"/>
      <c r="AO22" s="67"/>
      <c r="AP22" s="67"/>
      <c r="AQ22" s="67"/>
      <c r="AR22" s="67"/>
      <c r="AS22" s="67"/>
      <c r="AT22" s="67"/>
      <c r="AU22" s="67"/>
      <c r="AV22" s="67"/>
      <c r="AW22" s="67"/>
      <c r="AX22" s="67"/>
      <c r="AY22" s="67"/>
      <c r="AZ22" s="67"/>
      <c r="BA22" s="67"/>
      <c r="BB22" s="67"/>
      <c r="BC22" s="67"/>
      <c r="BD22" s="67"/>
      <c r="BE22" s="67"/>
      <c r="BF22" s="67"/>
      <c r="BG22" s="67"/>
      <c r="BH22" s="67"/>
      <c r="BI22" s="67"/>
      <c r="BJ22" s="67"/>
      <c r="BK22" s="67"/>
      <c r="BL22" s="67"/>
      <c r="BM22" s="67"/>
      <c r="BN22" s="67"/>
      <c r="BO22" s="67"/>
      <c r="BP22" s="67"/>
      <c r="BQ22" s="67"/>
    </row>
    <row r="23" spans="1:69" ht="7.35" customHeight="1" x14ac:dyDescent="0.3">
      <c r="A23" s="205" t="s">
        <v>6</v>
      </c>
      <c r="B23" s="67"/>
      <c r="C23" s="67"/>
      <c r="D23" s="67"/>
      <c r="E23" s="67"/>
      <c r="F23" s="67"/>
      <c r="G23" s="67"/>
      <c r="H23" s="67"/>
      <c r="I23" s="67"/>
      <c r="J23" s="67"/>
      <c r="K23" s="67"/>
      <c r="L23" s="67"/>
      <c r="M23" s="67"/>
      <c r="N23" s="67"/>
      <c r="O23" s="67"/>
      <c r="P23" s="67"/>
      <c r="Q23" s="67"/>
      <c r="R23" s="67"/>
      <c r="S23" s="67"/>
      <c r="T23" s="67"/>
      <c r="U23" s="67"/>
      <c r="V23" s="67"/>
      <c r="W23" s="67"/>
      <c r="X23" s="67"/>
      <c r="Y23" s="67"/>
      <c r="Z23" s="67"/>
      <c r="AA23" s="67"/>
      <c r="AB23" s="67"/>
      <c r="AC23" s="67"/>
      <c r="AD23" s="67"/>
      <c r="AE23" s="67"/>
      <c r="AF23" s="67"/>
      <c r="AG23" s="67"/>
      <c r="AH23" s="67"/>
      <c r="AI23" s="67"/>
      <c r="AJ23" s="67"/>
      <c r="AK23" s="67"/>
      <c r="AL23" s="67"/>
      <c r="AM23" s="67"/>
      <c r="AN23" s="67"/>
      <c r="AO23" s="67"/>
      <c r="AP23" s="67"/>
      <c r="AQ23" s="67"/>
      <c r="AR23" s="67"/>
      <c r="AS23" s="67"/>
      <c r="AT23" s="67"/>
      <c r="AU23" s="67"/>
      <c r="AV23" s="67"/>
      <c r="AW23" s="67"/>
      <c r="AX23" s="67"/>
      <c r="AY23" s="67"/>
      <c r="AZ23" s="67"/>
      <c r="BA23" s="67"/>
      <c r="BB23" s="67"/>
      <c r="BC23" s="67"/>
      <c r="BD23" s="67"/>
      <c r="BE23" s="67"/>
      <c r="BF23" s="67"/>
      <c r="BG23" s="67"/>
      <c r="BH23" s="67"/>
      <c r="BI23" s="67"/>
      <c r="BJ23" s="67"/>
      <c r="BK23" s="67"/>
      <c r="BL23" s="67"/>
      <c r="BM23" s="67"/>
      <c r="BN23" s="67"/>
      <c r="BO23" s="67"/>
      <c r="BP23" s="67"/>
      <c r="BQ23" s="67"/>
    </row>
    <row r="24" spans="1:69" ht="18" customHeight="1" x14ac:dyDescent="0.3">
      <c r="A24" s="203" t="s">
        <v>25</v>
      </c>
      <c r="B24" s="67"/>
      <c r="C24" s="67"/>
      <c r="D24" s="67"/>
      <c r="E24" s="67"/>
      <c r="F24" s="67"/>
      <c r="G24" s="67"/>
      <c r="H24" s="67"/>
      <c r="I24" s="67"/>
      <c r="J24" s="67"/>
      <c r="K24" s="67"/>
      <c r="L24" s="67"/>
      <c r="M24" s="67"/>
      <c r="N24" s="67"/>
      <c r="O24" s="67"/>
      <c r="P24" s="67"/>
      <c r="Q24" s="67"/>
      <c r="R24" s="67"/>
      <c r="S24" s="67"/>
      <c r="T24" s="67"/>
      <c r="U24" s="67"/>
      <c r="V24" s="67"/>
      <c r="W24" s="67"/>
      <c r="X24" s="67"/>
      <c r="Y24" s="67"/>
      <c r="Z24" s="67"/>
      <c r="AA24" s="67"/>
      <c r="AB24" s="67"/>
      <c r="AC24" s="67"/>
      <c r="AD24" s="67"/>
      <c r="AE24" s="67"/>
      <c r="AF24" s="67"/>
      <c r="AG24" s="67"/>
      <c r="AH24" s="67"/>
      <c r="AI24" s="67"/>
      <c r="AJ24" s="67"/>
      <c r="AK24" s="67"/>
      <c r="AL24" s="67"/>
      <c r="AM24" s="67"/>
      <c r="AN24" s="67"/>
      <c r="AO24" s="67"/>
      <c r="AP24" s="67"/>
      <c r="AQ24" s="67"/>
      <c r="AR24" s="67"/>
      <c r="AS24" s="67"/>
      <c r="AT24" s="67"/>
      <c r="AU24" s="67"/>
      <c r="AV24" s="67"/>
      <c r="AW24" s="67"/>
      <c r="AX24" s="67"/>
      <c r="AY24" s="67"/>
      <c r="AZ24" s="67"/>
      <c r="BA24" s="67"/>
      <c r="BB24" s="67"/>
      <c r="BC24" s="67"/>
      <c r="BD24" s="67"/>
      <c r="BE24" s="67"/>
      <c r="BF24" s="67"/>
      <c r="BG24" s="67"/>
      <c r="BH24" s="67"/>
      <c r="BI24" s="67"/>
      <c r="BJ24" s="67"/>
      <c r="BK24" s="67"/>
      <c r="BL24" s="67"/>
      <c r="BM24" s="67"/>
      <c r="BN24" s="67"/>
      <c r="BO24" s="67"/>
      <c r="BP24" s="67"/>
      <c r="BQ24" s="67"/>
    </row>
    <row r="25" spans="1:69" ht="14.85" customHeight="1" x14ac:dyDescent="0.3">
      <c r="A25" s="115" t="s">
        <v>26</v>
      </c>
      <c r="B25" s="116"/>
      <c r="C25" s="116"/>
      <c r="D25" s="116"/>
      <c r="E25" s="116"/>
      <c r="F25" s="116"/>
      <c r="G25" s="116"/>
      <c r="H25" s="116"/>
      <c r="I25" s="116"/>
      <c r="J25" s="116"/>
      <c r="K25" s="116"/>
      <c r="L25" s="116"/>
      <c r="M25" s="116"/>
      <c r="N25" s="116"/>
      <c r="O25" s="116"/>
      <c r="P25" s="116"/>
      <c r="Q25" s="116"/>
      <c r="R25" s="116"/>
      <c r="S25" s="116"/>
      <c r="T25" s="116"/>
      <c r="U25" s="116"/>
      <c r="V25" s="116"/>
      <c r="W25" s="116"/>
      <c r="X25" s="116"/>
      <c r="Y25" s="116"/>
      <c r="Z25" s="116"/>
      <c r="AA25" s="116"/>
      <c r="AB25" s="116"/>
      <c r="AC25" s="116"/>
      <c r="AD25" s="116"/>
      <c r="AE25" s="116"/>
      <c r="AF25" s="116"/>
      <c r="AG25" s="116"/>
      <c r="AH25" s="116"/>
      <c r="AI25" s="116"/>
      <c r="AJ25" s="116"/>
      <c r="AK25" s="116"/>
      <c r="AL25" s="116"/>
      <c r="AM25" s="116"/>
      <c r="AN25" s="116"/>
      <c r="AO25" s="116"/>
      <c r="AP25" s="116"/>
      <c r="AQ25" s="116"/>
      <c r="AR25" s="116"/>
      <c r="AS25" s="116"/>
      <c r="AT25" s="116"/>
      <c r="AU25" s="116"/>
      <c r="AV25" s="116"/>
      <c r="AW25" s="116"/>
      <c r="AX25" s="116"/>
      <c r="AY25" s="116"/>
      <c r="AZ25" s="116"/>
      <c r="BA25" s="116"/>
      <c r="BB25" s="116"/>
      <c r="BC25" s="116"/>
      <c r="BD25" s="116"/>
      <c r="BE25" s="116"/>
      <c r="BF25" s="116"/>
      <c r="BG25" s="116"/>
      <c r="BH25" s="116"/>
      <c r="BI25" s="116"/>
      <c r="BJ25" s="116"/>
      <c r="BK25" s="116"/>
      <c r="BL25" s="116"/>
      <c r="BM25" s="116"/>
      <c r="BN25" s="116"/>
      <c r="BO25" s="116"/>
      <c r="BP25" s="116"/>
      <c r="BQ25" s="116"/>
    </row>
    <row r="26" spans="1:69" ht="32.25" customHeight="1" x14ac:dyDescent="0.3">
      <c r="A26" s="329" t="s">
        <v>27</v>
      </c>
      <c r="B26" s="70"/>
      <c r="C26" s="71"/>
      <c r="D26" s="369" t="s">
        <v>28</v>
      </c>
      <c r="E26" s="70"/>
      <c r="F26" s="70"/>
      <c r="G26" s="70"/>
      <c r="H26" s="70"/>
      <c r="I26" s="70"/>
      <c r="J26" s="70"/>
      <c r="K26" s="70"/>
      <c r="L26" s="70"/>
      <c r="M26" s="70"/>
      <c r="N26" s="70"/>
      <c r="O26" s="70"/>
      <c r="P26" s="70"/>
      <c r="Q26" s="70"/>
      <c r="R26" s="70"/>
      <c r="S26" s="70"/>
      <c r="T26" s="70"/>
      <c r="U26" s="70"/>
      <c r="V26" s="70"/>
      <c r="W26" s="70"/>
      <c r="X26" s="70"/>
      <c r="Y26" s="70"/>
      <c r="Z26" s="70"/>
      <c r="AA26" s="70"/>
      <c r="AB26" s="70"/>
      <c r="AC26" s="70"/>
      <c r="AD26" s="70"/>
      <c r="AE26" s="70"/>
      <c r="AF26" s="70"/>
      <c r="AG26" s="70"/>
      <c r="AH26" s="70"/>
      <c r="AI26" s="70"/>
      <c r="AJ26" s="70"/>
      <c r="AK26" s="70"/>
      <c r="AL26" s="70"/>
      <c r="AM26" s="70"/>
      <c r="AN26" s="70"/>
      <c r="AO26" s="70"/>
      <c r="AP26" s="70"/>
      <c r="AQ26" s="70"/>
      <c r="AR26" s="70"/>
      <c r="AS26" s="70"/>
      <c r="AT26" s="70"/>
      <c r="AU26" s="70"/>
      <c r="AV26" s="70"/>
      <c r="AW26" s="70"/>
      <c r="AX26" s="70"/>
      <c r="AY26" s="70"/>
      <c r="AZ26" s="70"/>
      <c r="BA26" s="70"/>
      <c r="BB26" s="71"/>
    </row>
    <row r="27" spans="1:69" ht="14.85" customHeight="1" x14ac:dyDescent="0.3">
      <c r="A27" s="366" t="s">
        <v>29</v>
      </c>
      <c r="B27" s="70"/>
      <c r="C27" s="71"/>
      <c r="D27" s="367"/>
      <c r="E27" s="70"/>
      <c r="F27" s="70"/>
      <c r="G27" s="70"/>
      <c r="H27" s="70"/>
      <c r="I27" s="70"/>
      <c r="J27" s="70"/>
      <c r="K27" s="70"/>
      <c r="L27" s="70"/>
      <c r="M27" s="70"/>
      <c r="N27" s="70"/>
      <c r="O27" s="70"/>
      <c r="P27" s="70"/>
      <c r="Q27" s="70"/>
      <c r="R27" s="70"/>
      <c r="S27" s="70"/>
      <c r="T27" s="70"/>
      <c r="U27" s="70"/>
      <c r="V27" s="70"/>
      <c r="W27" s="70"/>
      <c r="X27" s="70"/>
      <c r="Y27" s="70"/>
      <c r="Z27" s="70"/>
      <c r="AA27" s="70"/>
      <c r="AB27" s="70"/>
      <c r="AC27" s="70"/>
      <c r="AD27" s="70"/>
      <c r="AE27" s="70"/>
      <c r="AF27" s="70"/>
      <c r="AG27" s="70"/>
      <c r="AH27" s="70"/>
      <c r="AI27" s="70"/>
      <c r="AJ27" s="70"/>
      <c r="AK27" s="70"/>
      <c r="AL27" s="70"/>
      <c r="AM27" s="70"/>
      <c r="AN27" s="70"/>
      <c r="AO27" s="70"/>
      <c r="AP27" s="70"/>
      <c r="AQ27" s="70"/>
      <c r="AR27" s="70"/>
      <c r="AS27" s="70"/>
      <c r="AT27" s="70"/>
      <c r="AU27" s="70"/>
      <c r="AV27" s="70"/>
      <c r="AW27" s="70"/>
      <c r="AX27" s="70"/>
      <c r="AY27" s="70"/>
      <c r="AZ27" s="70"/>
      <c r="BA27" s="70"/>
      <c r="BB27" s="71"/>
    </row>
    <row r="28" spans="1:69" ht="25.35" customHeight="1" x14ac:dyDescent="0.3">
      <c r="A28" s="244" t="s">
        <v>30</v>
      </c>
      <c r="B28" s="61"/>
      <c r="C28" s="61"/>
      <c r="D28" s="61"/>
      <c r="E28" s="61"/>
      <c r="F28" s="61"/>
      <c r="G28" s="61"/>
      <c r="H28" s="61"/>
      <c r="I28" s="61"/>
      <c r="J28" s="61"/>
      <c r="K28" s="62"/>
      <c r="L28" s="244" t="s">
        <v>31</v>
      </c>
      <c r="M28" s="61"/>
      <c r="N28" s="62"/>
      <c r="P28" s="244" t="s">
        <v>32</v>
      </c>
      <c r="Q28" s="61"/>
      <c r="R28" s="61"/>
      <c r="S28" s="61"/>
      <c r="T28" s="61"/>
      <c r="U28" s="61"/>
      <c r="V28" s="62"/>
      <c r="W28" s="244" t="s">
        <v>33</v>
      </c>
      <c r="X28" s="61"/>
      <c r="Y28" s="61"/>
      <c r="Z28" s="62"/>
      <c r="AA28" s="244" t="s">
        <v>34</v>
      </c>
      <c r="AB28" s="61"/>
      <c r="AC28" s="61"/>
      <c r="AD28" s="61"/>
      <c r="AE28" s="62"/>
      <c r="AF28" s="244" t="s">
        <v>35</v>
      </c>
      <c r="AG28" s="61"/>
      <c r="AH28" s="61"/>
      <c r="AI28" s="61"/>
      <c r="AJ28" s="61"/>
      <c r="AK28" s="61"/>
      <c r="AL28" s="61"/>
      <c r="AM28" s="61"/>
      <c r="AN28" s="62"/>
      <c r="AO28" s="244" t="s">
        <v>36</v>
      </c>
      <c r="AP28" s="61"/>
      <c r="AQ28" s="61"/>
      <c r="AR28" s="61"/>
      <c r="AS28" s="61"/>
      <c r="AT28" s="61"/>
      <c r="AU28" s="62"/>
      <c r="AV28" s="368" t="s">
        <v>6</v>
      </c>
      <c r="AW28" s="61"/>
      <c r="AX28" s="62"/>
      <c r="AY28" s="244" t="s">
        <v>37</v>
      </c>
      <c r="AZ28" s="61"/>
      <c r="BA28" s="61"/>
      <c r="BB28" s="62"/>
    </row>
    <row r="29" spans="1:69" ht="18" customHeight="1" x14ac:dyDescent="0.3">
      <c r="A29" s="63" t="s">
        <v>38</v>
      </c>
      <c r="B29" s="64"/>
      <c r="C29" s="64"/>
      <c r="D29" s="64"/>
      <c r="E29" s="64"/>
      <c r="F29" s="64"/>
      <c r="G29" s="64"/>
      <c r="H29" s="64"/>
      <c r="I29" s="64"/>
      <c r="J29" s="64"/>
      <c r="K29" s="65"/>
      <c r="L29" s="351"/>
      <c r="M29" s="225"/>
      <c r="N29" s="226"/>
      <c r="P29" s="333" t="s">
        <v>39</v>
      </c>
      <c r="Q29" s="64"/>
      <c r="R29" s="64"/>
      <c r="S29" s="64"/>
      <c r="T29" s="64"/>
      <c r="U29" s="64"/>
      <c r="V29" s="65"/>
      <c r="W29" s="328">
        <v>-7.3</v>
      </c>
      <c r="X29" s="64"/>
      <c r="Y29" s="64"/>
      <c r="Z29" s="65"/>
      <c r="AA29" s="333">
        <v>2017</v>
      </c>
      <c r="AB29" s="64"/>
      <c r="AC29" s="64"/>
      <c r="AD29" s="64"/>
      <c r="AE29" s="65"/>
      <c r="AF29" s="333" t="s">
        <v>40</v>
      </c>
      <c r="AG29" s="64"/>
      <c r="AH29" s="64"/>
      <c r="AI29" s="64"/>
      <c r="AJ29" s="64"/>
      <c r="AK29" s="64"/>
      <c r="AL29" s="64"/>
      <c r="AM29" s="64"/>
      <c r="AN29" s="65"/>
      <c r="AO29" s="333"/>
      <c r="AP29" s="64"/>
      <c r="AQ29" s="64"/>
      <c r="AR29" s="64"/>
      <c r="AS29" s="64"/>
      <c r="AT29" s="64"/>
      <c r="AU29" s="65"/>
      <c r="AV29" s="229" t="s">
        <v>41</v>
      </c>
      <c r="AW29" s="61"/>
      <c r="AX29" s="62"/>
      <c r="AY29" s="341">
        <v>-5</v>
      </c>
      <c r="AZ29" s="61"/>
      <c r="BA29" s="61"/>
      <c r="BB29" s="62"/>
    </row>
    <row r="30" spans="1:69" ht="14.85" customHeight="1" x14ac:dyDescent="0.3">
      <c r="A30" s="66"/>
      <c r="B30" s="67"/>
      <c r="C30" s="67"/>
      <c r="D30" s="67"/>
      <c r="E30" s="67"/>
      <c r="F30" s="67"/>
      <c r="G30" s="67"/>
      <c r="H30" s="67"/>
      <c r="I30" s="67"/>
      <c r="J30" s="67"/>
      <c r="K30" s="68"/>
      <c r="L30" s="352"/>
      <c r="M30" s="70"/>
      <c r="N30" s="227"/>
      <c r="P30" s="66"/>
      <c r="Q30" s="67"/>
      <c r="R30" s="67"/>
      <c r="S30" s="67"/>
      <c r="T30" s="67"/>
      <c r="U30" s="67"/>
      <c r="V30" s="68"/>
      <c r="W30" s="66"/>
      <c r="X30" s="67"/>
      <c r="Y30" s="67"/>
      <c r="Z30" s="68"/>
      <c r="AA30" s="66"/>
      <c r="AB30" s="67"/>
      <c r="AC30" s="67"/>
      <c r="AD30" s="67"/>
      <c r="AE30" s="68"/>
      <c r="AF30" s="66"/>
      <c r="AG30" s="67"/>
      <c r="AH30" s="67"/>
      <c r="AI30" s="67"/>
      <c r="AJ30" s="67"/>
      <c r="AK30" s="67"/>
      <c r="AL30" s="67"/>
      <c r="AM30" s="67"/>
      <c r="AN30" s="68"/>
      <c r="AO30" s="66"/>
      <c r="AP30" s="67"/>
      <c r="AQ30" s="67"/>
      <c r="AR30" s="67"/>
      <c r="AS30" s="67"/>
      <c r="AT30" s="67"/>
      <c r="AU30" s="68"/>
      <c r="AV30" s="210" t="s">
        <v>42</v>
      </c>
      <c r="AW30" s="64"/>
      <c r="AX30" s="65"/>
      <c r="AY30" s="356">
        <v>-5</v>
      </c>
      <c r="AZ30" s="357"/>
      <c r="BA30" s="357"/>
      <c r="BB30" s="358"/>
    </row>
    <row r="31" spans="1:69" x14ac:dyDescent="0.3">
      <c r="A31" s="66"/>
      <c r="B31" s="67"/>
      <c r="C31" s="67"/>
      <c r="D31" s="67"/>
      <c r="E31" s="67"/>
      <c r="F31" s="67"/>
      <c r="G31" s="67"/>
      <c r="H31" s="67"/>
      <c r="I31" s="67"/>
      <c r="J31" s="67"/>
      <c r="K31" s="68"/>
      <c r="L31" s="1"/>
      <c r="N31" s="11"/>
      <c r="P31" s="66"/>
      <c r="Q31" s="67"/>
      <c r="R31" s="67"/>
      <c r="S31" s="67"/>
      <c r="T31" s="67"/>
      <c r="U31" s="67"/>
      <c r="V31" s="68"/>
      <c r="W31" s="66"/>
      <c r="X31" s="67"/>
      <c r="Y31" s="67"/>
      <c r="Z31" s="68"/>
      <c r="AA31" s="66"/>
      <c r="AB31" s="67"/>
      <c r="AC31" s="67"/>
      <c r="AD31" s="67"/>
      <c r="AE31" s="68"/>
      <c r="AF31" s="66"/>
      <c r="AG31" s="67"/>
      <c r="AH31" s="67"/>
      <c r="AI31" s="67"/>
      <c r="AJ31" s="67"/>
      <c r="AK31" s="67"/>
      <c r="AL31" s="67"/>
      <c r="AM31" s="67"/>
      <c r="AN31" s="68"/>
      <c r="AO31" s="66"/>
      <c r="AP31" s="67"/>
      <c r="AQ31" s="67"/>
      <c r="AR31" s="67"/>
      <c r="AS31" s="67"/>
      <c r="AT31" s="67"/>
      <c r="AU31" s="68"/>
      <c r="AV31" s="211"/>
      <c r="AW31" s="70"/>
      <c r="AX31" s="71"/>
      <c r="AY31" s="359"/>
      <c r="AZ31" s="360"/>
      <c r="BA31" s="360"/>
      <c r="BB31" s="361"/>
    </row>
    <row r="32" spans="1:69" x14ac:dyDescent="0.3">
      <c r="A32" s="69"/>
      <c r="B32" s="70"/>
      <c r="C32" s="70"/>
      <c r="D32" s="70"/>
      <c r="E32" s="70"/>
      <c r="F32" s="70"/>
      <c r="G32" s="70"/>
      <c r="H32" s="70"/>
      <c r="I32" s="70"/>
      <c r="J32" s="70"/>
      <c r="K32" s="71"/>
      <c r="L32" s="2"/>
      <c r="M32" s="12"/>
      <c r="N32" s="13"/>
      <c r="P32" s="69"/>
      <c r="Q32" s="70"/>
      <c r="R32" s="70"/>
      <c r="S32" s="70"/>
      <c r="T32" s="70"/>
      <c r="U32" s="70"/>
      <c r="V32" s="71"/>
      <c r="W32" s="69"/>
      <c r="X32" s="70"/>
      <c r="Y32" s="70"/>
      <c r="Z32" s="71"/>
      <c r="AA32" s="69"/>
      <c r="AB32" s="70"/>
      <c r="AC32" s="70"/>
      <c r="AD32" s="70"/>
      <c r="AE32" s="71"/>
      <c r="AF32" s="69"/>
      <c r="AG32" s="70"/>
      <c r="AH32" s="70"/>
      <c r="AI32" s="70"/>
      <c r="AJ32" s="70"/>
      <c r="AK32" s="70"/>
      <c r="AL32" s="70"/>
      <c r="AM32" s="70"/>
      <c r="AN32" s="71"/>
      <c r="AO32" s="69"/>
      <c r="AP32" s="70"/>
      <c r="AQ32" s="70"/>
      <c r="AR32" s="70"/>
      <c r="AS32" s="70"/>
      <c r="AT32" s="70"/>
      <c r="AU32" s="71"/>
      <c r="AV32" s="230" t="s">
        <v>43</v>
      </c>
      <c r="AW32" s="61"/>
      <c r="AX32" s="62"/>
      <c r="AY32" s="348"/>
      <c r="AZ32" s="349"/>
      <c r="BA32" s="349"/>
      <c r="BB32" s="350"/>
      <c r="BF32" s="3" t="s">
        <v>44</v>
      </c>
    </row>
    <row r="33" spans="1:69" ht="18" customHeight="1" x14ac:dyDescent="0.3">
      <c r="A33" s="63" t="s">
        <v>45</v>
      </c>
      <c r="B33" s="64"/>
      <c r="C33" s="64"/>
      <c r="D33" s="64"/>
      <c r="E33" s="64"/>
      <c r="F33" s="64"/>
      <c r="G33" s="64"/>
      <c r="H33" s="64"/>
      <c r="I33" s="64"/>
      <c r="J33" s="64"/>
      <c r="K33" s="65"/>
      <c r="L33" s="351"/>
      <c r="M33" s="225"/>
      <c r="N33" s="226"/>
      <c r="P33" s="333" t="s">
        <v>46</v>
      </c>
      <c r="Q33" s="64"/>
      <c r="R33" s="64"/>
      <c r="S33" s="64"/>
      <c r="T33" s="64"/>
      <c r="U33" s="64"/>
      <c r="V33" s="65"/>
      <c r="W33" s="328">
        <v>95.07</v>
      </c>
      <c r="X33" s="64"/>
      <c r="Y33" s="64"/>
      <c r="Z33" s="65"/>
      <c r="AA33" s="333">
        <v>2019</v>
      </c>
      <c r="AB33" s="64"/>
      <c r="AC33" s="64"/>
      <c r="AD33" s="64"/>
      <c r="AE33" s="65"/>
      <c r="AF33" s="333" t="s">
        <v>47</v>
      </c>
      <c r="AG33" s="64"/>
      <c r="AH33" s="64"/>
      <c r="AI33" s="64"/>
      <c r="AJ33" s="64"/>
      <c r="AK33" s="64"/>
      <c r="AL33" s="64"/>
      <c r="AM33" s="64"/>
      <c r="AN33" s="65"/>
      <c r="AO33" s="333"/>
      <c r="AP33" s="64"/>
      <c r="AQ33" s="64"/>
      <c r="AR33" s="64"/>
      <c r="AS33" s="64"/>
      <c r="AT33" s="64"/>
      <c r="AU33" s="65"/>
      <c r="AV33" s="229" t="s">
        <v>41</v>
      </c>
      <c r="AW33" s="61"/>
      <c r="AX33" s="62"/>
      <c r="AY33" s="353">
        <v>96</v>
      </c>
      <c r="AZ33" s="354"/>
      <c r="BA33" s="354"/>
      <c r="BB33" s="355"/>
    </row>
    <row r="34" spans="1:69" ht="14.85" customHeight="1" x14ac:dyDescent="0.3">
      <c r="A34" s="66"/>
      <c r="B34" s="67"/>
      <c r="C34" s="67"/>
      <c r="D34" s="67"/>
      <c r="E34" s="67"/>
      <c r="F34" s="67"/>
      <c r="G34" s="67"/>
      <c r="H34" s="67"/>
      <c r="I34" s="67"/>
      <c r="J34" s="67"/>
      <c r="K34" s="68"/>
      <c r="L34" s="352"/>
      <c r="M34" s="70"/>
      <c r="N34" s="227"/>
      <c r="P34" s="66"/>
      <c r="Q34" s="67"/>
      <c r="R34" s="67"/>
      <c r="S34" s="67"/>
      <c r="T34" s="67"/>
      <c r="U34" s="67"/>
      <c r="V34" s="68"/>
      <c r="W34" s="66"/>
      <c r="X34" s="67"/>
      <c r="Y34" s="67"/>
      <c r="Z34" s="68"/>
      <c r="AA34" s="66"/>
      <c r="AB34" s="67"/>
      <c r="AC34" s="67"/>
      <c r="AD34" s="67"/>
      <c r="AE34" s="68"/>
      <c r="AF34" s="66"/>
      <c r="AG34" s="67"/>
      <c r="AH34" s="67"/>
      <c r="AI34" s="67"/>
      <c r="AJ34" s="67"/>
      <c r="AK34" s="67"/>
      <c r="AL34" s="67"/>
      <c r="AM34" s="67"/>
      <c r="AN34" s="68"/>
      <c r="AO34" s="66"/>
      <c r="AP34" s="67"/>
      <c r="AQ34" s="67"/>
      <c r="AR34" s="67"/>
      <c r="AS34" s="67"/>
      <c r="AT34" s="67"/>
      <c r="AU34" s="68"/>
      <c r="AV34" s="210" t="s">
        <v>42</v>
      </c>
      <c r="AW34" s="64"/>
      <c r="AX34" s="65"/>
      <c r="AY34" s="356">
        <v>96</v>
      </c>
      <c r="AZ34" s="357"/>
      <c r="BA34" s="357"/>
      <c r="BB34" s="358"/>
    </row>
    <row r="35" spans="1:69" x14ac:dyDescent="0.3">
      <c r="A35" s="66"/>
      <c r="B35" s="67"/>
      <c r="C35" s="67"/>
      <c r="D35" s="67"/>
      <c r="E35" s="67"/>
      <c r="F35" s="67"/>
      <c r="G35" s="67"/>
      <c r="H35" s="67"/>
      <c r="I35" s="67"/>
      <c r="J35" s="67"/>
      <c r="K35" s="68"/>
      <c r="L35" s="1"/>
      <c r="N35" s="11"/>
      <c r="P35" s="66"/>
      <c r="Q35" s="67"/>
      <c r="R35" s="67"/>
      <c r="S35" s="67"/>
      <c r="T35" s="67"/>
      <c r="U35" s="67"/>
      <c r="V35" s="68"/>
      <c r="W35" s="66"/>
      <c r="X35" s="67"/>
      <c r="Y35" s="67"/>
      <c r="Z35" s="68"/>
      <c r="AA35" s="66"/>
      <c r="AB35" s="67"/>
      <c r="AC35" s="67"/>
      <c r="AD35" s="67"/>
      <c r="AE35" s="68"/>
      <c r="AF35" s="66"/>
      <c r="AG35" s="67"/>
      <c r="AH35" s="67"/>
      <c r="AI35" s="67"/>
      <c r="AJ35" s="67"/>
      <c r="AK35" s="67"/>
      <c r="AL35" s="67"/>
      <c r="AM35" s="67"/>
      <c r="AN35" s="68"/>
      <c r="AO35" s="66"/>
      <c r="AP35" s="67"/>
      <c r="AQ35" s="67"/>
      <c r="AR35" s="67"/>
      <c r="AS35" s="67"/>
      <c r="AT35" s="67"/>
      <c r="AU35" s="68"/>
      <c r="AV35" s="211"/>
      <c r="AW35" s="70"/>
      <c r="AX35" s="71"/>
      <c r="AY35" s="359"/>
      <c r="AZ35" s="360"/>
      <c r="BA35" s="360"/>
      <c r="BB35" s="361"/>
    </row>
    <row r="36" spans="1:69" x14ac:dyDescent="0.3">
      <c r="A36" s="69"/>
      <c r="B36" s="70"/>
      <c r="C36" s="70"/>
      <c r="D36" s="70"/>
      <c r="E36" s="70"/>
      <c r="F36" s="70"/>
      <c r="G36" s="70"/>
      <c r="H36" s="70"/>
      <c r="I36" s="70"/>
      <c r="J36" s="70"/>
      <c r="K36" s="71"/>
      <c r="L36" s="2"/>
      <c r="M36" s="12"/>
      <c r="N36" s="13"/>
      <c r="P36" s="69"/>
      <c r="Q36" s="70"/>
      <c r="R36" s="70"/>
      <c r="S36" s="70"/>
      <c r="T36" s="70"/>
      <c r="U36" s="70"/>
      <c r="V36" s="71"/>
      <c r="W36" s="69"/>
      <c r="X36" s="70"/>
      <c r="Y36" s="70"/>
      <c r="Z36" s="71"/>
      <c r="AA36" s="69"/>
      <c r="AB36" s="70"/>
      <c r="AC36" s="70"/>
      <c r="AD36" s="70"/>
      <c r="AE36" s="71"/>
      <c r="AF36" s="69"/>
      <c r="AG36" s="70"/>
      <c r="AH36" s="70"/>
      <c r="AI36" s="70"/>
      <c r="AJ36" s="70"/>
      <c r="AK36" s="70"/>
      <c r="AL36" s="70"/>
      <c r="AM36" s="70"/>
      <c r="AN36" s="71"/>
      <c r="AO36" s="69"/>
      <c r="AP36" s="70"/>
      <c r="AQ36" s="70"/>
      <c r="AR36" s="70"/>
      <c r="AS36" s="70"/>
      <c r="AT36" s="70"/>
      <c r="AU36" s="71"/>
      <c r="AV36" s="230" t="s">
        <v>43</v>
      </c>
      <c r="AW36" s="61"/>
      <c r="AX36" s="62"/>
      <c r="AY36" s="348"/>
      <c r="AZ36" s="349"/>
      <c r="BA36" s="349"/>
      <c r="BB36" s="350"/>
      <c r="BF36" s="3" t="s">
        <v>44</v>
      </c>
    </row>
    <row r="37" spans="1:69" ht="18" customHeight="1" x14ac:dyDescent="0.3">
      <c r="A37" s="63" t="s">
        <v>48</v>
      </c>
      <c r="B37" s="64"/>
      <c r="C37" s="64"/>
      <c r="D37" s="64"/>
      <c r="E37" s="64"/>
      <c r="F37" s="64"/>
      <c r="G37" s="64"/>
      <c r="H37" s="64"/>
      <c r="I37" s="64"/>
      <c r="J37" s="64"/>
      <c r="K37" s="65"/>
      <c r="L37" s="351"/>
      <c r="M37" s="225"/>
      <c r="N37" s="226"/>
      <c r="P37" s="333" t="s">
        <v>49</v>
      </c>
      <c r="Q37" s="64"/>
      <c r="R37" s="64"/>
      <c r="S37" s="64"/>
      <c r="T37" s="64"/>
      <c r="U37" s="64"/>
      <c r="V37" s="65"/>
      <c r="W37" s="328">
        <v>230.57</v>
      </c>
      <c r="X37" s="64"/>
      <c r="Y37" s="64"/>
      <c r="Z37" s="65"/>
      <c r="AA37" s="333">
        <v>2016</v>
      </c>
      <c r="AB37" s="64"/>
      <c r="AC37" s="64"/>
      <c r="AD37" s="64"/>
      <c r="AE37" s="65"/>
      <c r="AF37" s="333" t="s">
        <v>50</v>
      </c>
      <c r="AG37" s="64"/>
      <c r="AH37" s="64"/>
      <c r="AI37" s="64"/>
      <c r="AJ37" s="64"/>
      <c r="AK37" s="64"/>
      <c r="AL37" s="64"/>
      <c r="AM37" s="64"/>
      <c r="AN37" s="65"/>
      <c r="AO37" s="333"/>
      <c r="AP37" s="64"/>
      <c r="AQ37" s="64"/>
      <c r="AR37" s="64"/>
      <c r="AS37" s="64"/>
      <c r="AT37" s="64"/>
      <c r="AU37" s="65"/>
      <c r="AV37" s="229" t="s">
        <v>41</v>
      </c>
      <c r="AW37" s="61"/>
      <c r="AX37" s="62"/>
      <c r="AY37" s="341">
        <v>227.5</v>
      </c>
      <c r="AZ37" s="61"/>
      <c r="BA37" s="61"/>
      <c r="BB37" s="62"/>
    </row>
    <row r="38" spans="1:69" ht="14.85" customHeight="1" x14ac:dyDescent="0.3">
      <c r="A38" s="66"/>
      <c r="B38" s="67"/>
      <c r="C38" s="67"/>
      <c r="D38" s="67"/>
      <c r="E38" s="67"/>
      <c r="F38" s="67"/>
      <c r="G38" s="67"/>
      <c r="H38" s="67"/>
      <c r="I38" s="67"/>
      <c r="J38" s="67"/>
      <c r="K38" s="68"/>
      <c r="L38" s="352"/>
      <c r="M38" s="70"/>
      <c r="N38" s="227"/>
      <c r="P38" s="66"/>
      <c r="Q38" s="67"/>
      <c r="R38" s="67"/>
      <c r="S38" s="67"/>
      <c r="T38" s="67"/>
      <c r="U38" s="67"/>
      <c r="V38" s="68"/>
      <c r="W38" s="66"/>
      <c r="X38" s="67"/>
      <c r="Y38" s="67"/>
      <c r="Z38" s="68"/>
      <c r="AA38" s="66"/>
      <c r="AB38" s="67"/>
      <c r="AC38" s="67"/>
      <c r="AD38" s="67"/>
      <c r="AE38" s="68"/>
      <c r="AF38" s="66"/>
      <c r="AG38" s="67"/>
      <c r="AH38" s="67"/>
      <c r="AI38" s="67"/>
      <c r="AJ38" s="67"/>
      <c r="AK38" s="67"/>
      <c r="AL38" s="67"/>
      <c r="AM38" s="67"/>
      <c r="AN38" s="68"/>
      <c r="AO38" s="66"/>
      <c r="AP38" s="67"/>
      <c r="AQ38" s="67"/>
      <c r="AR38" s="67"/>
      <c r="AS38" s="67"/>
      <c r="AT38" s="67"/>
      <c r="AU38" s="68"/>
      <c r="AV38" s="210" t="s">
        <v>42</v>
      </c>
      <c r="AW38" s="64"/>
      <c r="AX38" s="65"/>
      <c r="AY38" s="342">
        <v>227.5</v>
      </c>
      <c r="AZ38" s="343"/>
      <c r="BA38" s="343"/>
      <c r="BB38" s="344"/>
    </row>
    <row r="39" spans="1:69" x14ac:dyDescent="0.3">
      <c r="A39" s="66"/>
      <c r="B39" s="67"/>
      <c r="C39" s="67"/>
      <c r="D39" s="67"/>
      <c r="E39" s="67"/>
      <c r="F39" s="67"/>
      <c r="G39" s="67"/>
      <c r="H39" s="67"/>
      <c r="I39" s="67"/>
      <c r="J39" s="67"/>
      <c r="K39" s="68"/>
      <c r="L39" s="1"/>
      <c r="N39" s="11"/>
      <c r="P39" s="66"/>
      <c r="Q39" s="67"/>
      <c r="R39" s="67"/>
      <c r="S39" s="67"/>
      <c r="T39" s="67"/>
      <c r="U39" s="67"/>
      <c r="V39" s="68"/>
      <c r="W39" s="66"/>
      <c r="X39" s="67"/>
      <c r="Y39" s="67"/>
      <c r="Z39" s="68"/>
      <c r="AA39" s="66"/>
      <c r="AB39" s="67"/>
      <c r="AC39" s="67"/>
      <c r="AD39" s="67"/>
      <c r="AE39" s="68"/>
      <c r="AF39" s="66"/>
      <c r="AG39" s="67"/>
      <c r="AH39" s="67"/>
      <c r="AI39" s="67"/>
      <c r="AJ39" s="67"/>
      <c r="AK39" s="67"/>
      <c r="AL39" s="67"/>
      <c r="AM39" s="67"/>
      <c r="AN39" s="68"/>
      <c r="AO39" s="66"/>
      <c r="AP39" s="67"/>
      <c r="AQ39" s="67"/>
      <c r="AR39" s="67"/>
      <c r="AS39" s="67"/>
      <c r="AT39" s="67"/>
      <c r="AU39" s="68"/>
      <c r="AV39" s="211"/>
      <c r="AW39" s="70"/>
      <c r="AX39" s="71"/>
      <c r="AY39" s="345"/>
      <c r="AZ39" s="346"/>
      <c r="BA39" s="346"/>
      <c r="BB39" s="347"/>
    </row>
    <row r="40" spans="1:69" x14ac:dyDescent="0.3">
      <c r="A40" s="69"/>
      <c r="B40" s="70"/>
      <c r="C40" s="70"/>
      <c r="D40" s="70"/>
      <c r="E40" s="70"/>
      <c r="F40" s="70"/>
      <c r="G40" s="70"/>
      <c r="H40" s="70"/>
      <c r="I40" s="70"/>
      <c r="J40" s="70"/>
      <c r="K40" s="71"/>
      <c r="L40" s="2"/>
      <c r="M40" s="12"/>
      <c r="N40" s="13"/>
      <c r="P40" s="69"/>
      <c r="Q40" s="70"/>
      <c r="R40" s="70"/>
      <c r="S40" s="70"/>
      <c r="T40" s="70"/>
      <c r="U40" s="70"/>
      <c r="V40" s="71"/>
      <c r="W40" s="69"/>
      <c r="X40" s="70"/>
      <c r="Y40" s="70"/>
      <c r="Z40" s="71"/>
      <c r="AA40" s="69"/>
      <c r="AB40" s="70"/>
      <c r="AC40" s="70"/>
      <c r="AD40" s="70"/>
      <c r="AE40" s="71"/>
      <c r="AF40" s="69"/>
      <c r="AG40" s="70"/>
      <c r="AH40" s="70"/>
      <c r="AI40" s="70"/>
      <c r="AJ40" s="70"/>
      <c r="AK40" s="70"/>
      <c r="AL40" s="70"/>
      <c r="AM40" s="70"/>
      <c r="AN40" s="71"/>
      <c r="AO40" s="69"/>
      <c r="AP40" s="70"/>
      <c r="AQ40" s="70"/>
      <c r="AR40" s="70"/>
      <c r="AS40" s="70"/>
      <c r="AT40" s="70"/>
      <c r="AU40" s="71"/>
      <c r="AV40" s="230" t="s">
        <v>43</v>
      </c>
      <c r="AW40" s="61"/>
      <c r="AX40" s="62"/>
      <c r="AY40" s="348"/>
      <c r="AZ40" s="349"/>
      <c r="BA40" s="349"/>
      <c r="BB40" s="350"/>
      <c r="BF40" s="3" t="s">
        <v>44</v>
      </c>
    </row>
    <row r="41" spans="1:69" ht="1.35" customHeight="1" x14ac:dyDescent="0.3"/>
    <row r="42" spans="1:69" ht="7.35" customHeight="1" x14ac:dyDescent="0.3">
      <c r="A42" s="209" t="s">
        <v>6</v>
      </c>
      <c r="B42" s="67"/>
      <c r="C42" s="67"/>
      <c r="D42" s="67"/>
      <c r="E42" s="67"/>
      <c r="F42" s="67"/>
      <c r="G42" s="67"/>
      <c r="H42" s="67"/>
      <c r="I42" s="67"/>
      <c r="J42" s="67"/>
      <c r="K42" s="67"/>
      <c r="L42" s="67"/>
      <c r="M42" s="67"/>
      <c r="N42" s="67"/>
      <c r="O42" s="67"/>
      <c r="P42" s="67"/>
      <c r="Q42" s="67"/>
      <c r="R42" s="67"/>
      <c r="S42" s="67"/>
      <c r="T42" s="67"/>
      <c r="U42" s="67"/>
      <c r="V42" s="67"/>
      <c r="W42" s="67"/>
      <c r="X42" s="67"/>
      <c r="Y42" s="67"/>
      <c r="Z42" s="67"/>
      <c r="AA42" s="67"/>
      <c r="AB42" s="67"/>
      <c r="AC42" s="67"/>
      <c r="AD42" s="67"/>
      <c r="AE42" s="67"/>
      <c r="AF42" s="67"/>
      <c r="AG42" s="67"/>
      <c r="AH42" s="67"/>
      <c r="AI42" s="67"/>
      <c r="AJ42" s="67"/>
      <c r="AK42" s="67"/>
      <c r="AL42" s="67"/>
      <c r="AM42" s="67"/>
      <c r="AN42" s="67"/>
      <c r="AO42" s="67"/>
      <c r="AP42" s="67"/>
      <c r="AQ42" s="67"/>
      <c r="AR42" s="67"/>
      <c r="AS42" s="67"/>
    </row>
    <row r="43" spans="1:69" ht="18" customHeight="1" x14ac:dyDescent="0.3">
      <c r="A43" s="208"/>
      <c r="B43" s="67"/>
      <c r="C43" s="67"/>
      <c r="D43" s="67"/>
      <c r="E43" s="67"/>
      <c r="F43" s="208"/>
      <c r="G43" s="67"/>
      <c r="H43" s="67"/>
      <c r="I43" s="67"/>
      <c r="J43" s="67"/>
      <c r="K43" s="67"/>
      <c r="L43" s="67"/>
      <c r="M43" s="67"/>
      <c r="N43" s="67"/>
      <c r="O43" s="67"/>
      <c r="P43" s="67"/>
      <c r="Q43" s="67"/>
      <c r="R43" s="67"/>
      <c r="S43" s="67"/>
      <c r="T43" s="208"/>
      <c r="U43" s="67"/>
      <c r="V43" s="67"/>
      <c r="W43" s="67"/>
      <c r="X43" s="67"/>
      <c r="Y43" s="67"/>
      <c r="Z43" s="67"/>
      <c r="AA43" s="67"/>
      <c r="AB43" s="67"/>
      <c r="AC43" s="67"/>
      <c r="AD43" s="67"/>
      <c r="AE43" s="208"/>
      <c r="AF43" s="67"/>
      <c r="AG43" s="67"/>
      <c r="AH43" s="67"/>
      <c r="AI43" s="67"/>
      <c r="AJ43" s="67"/>
      <c r="AK43" s="67"/>
      <c r="AL43" s="67"/>
      <c r="AM43" s="67"/>
      <c r="AN43" s="67"/>
      <c r="AO43" s="67"/>
      <c r="AP43" s="67"/>
      <c r="AQ43" s="67"/>
      <c r="AR43" s="67"/>
      <c r="AS43" s="67"/>
    </row>
    <row r="44" spans="1:69" ht="18" customHeight="1" x14ac:dyDescent="0.3">
      <c r="A44" s="208"/>
      <c r="B44" s="67"/>
      <c r="C44" s="67"/>
      <c r="D44" s="67"/>
      <c r="E44" s="67"/>
      <c r="F44" s="208"/>
      <c r="G44" s="67"/>
      <c r="H44" s="67"/>
      <c r="I44" s="67"/>
      <c r="J44" s="67"/>
      <c r="K44" s="67"/>
      <c r="L44" s="67"/>
      <c r="M44" s="67"/>
      <c r="N44" s="67"/>
      <c r="O44" s="67"/>
      <c r="P44" s="67"/>
      <c r="Q44" s="67"/>
      <c r="R44" s="67"/>
      <c r="S44" s="67"/>
      <c r="T44" s="208"/>
      <c r="U44" s="67"/>
      <c r="V44" s="67"/>
      <c r="W44" s="67"/>
      <c r="X44" s="67"/>
      <c r="Y44" s="67"/>
      <c r="Z44" s="67"/>
      <c r="AA44" s="67"/>
      <c r="AB44" s="67"/>
      <c r="AC44" s="67"/>
      <c r="AD44" s="67"/>
      <c r="AE44" s="208"/>
      <c r="AF44" s="67"/>
      <c r="AG44" s="67"/>
      <c r="AH44" s="67"/>
      <c r="AI44" s="67"/>
      <c r="AJ44" s="67"/>
      <c r="AK44" s="67"/>
      <c r="AL44" s="67"/>
      <c r="AM44" s="67"/>
      <c r="AN44" s="67"/>
      <c r="AO44" s="67"/>
      <c r="AP44" s="67"/>
      <c r="AQ44" s="67"/>
      <c r="AR44" s="67"/>
      <c r="AS44" s="67"/>
    </row>
    <row r="45" spans="1:69" ht="8.1" customHeight="1" x14ac:dyDescent="0.3"/>
    <row r="46" spans="1:69" ht="0" hidden="1" customHeight="1" x14ac:dyDescent="0.3"/>
    <row r="47" spans="1:69" ht="14.85" customHeight="1" x14ac:dyDescent="0.3">
      <c r="A47" s="340" t="s">
        <v>51</v>
      </c>
      <c r="B47" s="116"/>
      <c r="C47" s="116"/>
      <c r="D47" s="116"/>
      <c r="E47" s="116"/>
      <c r="F47" s="116"/>
      <c r="G47" s="116"/>
      <c r="H47" s="116"/>
      <c r="I47" s="116"/>
      <c r="J47" s="116"/>
      <c r="K47" s="116"/>
      <c r="L47" s="116"/>
      <c r="M47" s="116"/>
      <c r="N47" s="116"/>
      <c r="O47" s="116"/>
      <c r="P47" s="116"/>
      <c r="Q47" s="116"/>
      <c r="R47" s="116"/>
      <c r="S47" s="116"/>
      <c r="T47" s="116"/>
      <c r="U47" s="116"/>
      <c r="V47" s="116"/>
      <c r="W47" s="116"/>
      <c r="X47" s="116"/>
      <c r="Y47" s="116"/>
      <c r="Z47" s="116"/>
      <c r="AA47" s="116"/>
      <c r="AB47" s="116"/>
      <c r="AC47" s="116"/>
      <c r="AD47" s="116"/>
      <c r="AE47" s="116"/>
      <c r="AF47" s="116"/>
      <c r="AG47" s="116"/>
      <c r="AH47" s="116"/>
      <c r="AI47" s="116"/>
      <c r="AJ47" s="116"/>
      <c r="AK47" s="116"/>
      <c r="AL47" s="116"/>
      <c r="AM47" s="116"/>
      <c r="AN47" s="116"/>
      <c r="AO47" s="116"/>
      <c r="AP47" s="116"/>
      <c r="AQ47" s="116"/>
      <c r="AR47" s="116"/>
      <c r="AS47" s="116"/>
      <c r="AT47" s="116"/>
      <c r="AU47" s="116"/>
      <c r="AV47" s="116"/>
      <c r="AW47" s="116"/>
      <c r="AX47" s="116"/>
      <c r="AY47" s="116"/>
      <c r="AZ47" s="116"/>
      <c r="BA47" s="116"/>
      <c r="BB47" s="116"/>
      <c r="BC47" s="116"/>
      <c r="BD47" s="116"/>
      <c r="BE47" s="116"/>
      <c r="BF47" s="116"/>
      <c r="BG47" s="116"/>
      <c r="BH47" s="116"/>
      <c r="BI47" s="116"/>
      <c r="BJ47" s="116"/>
      <c r="BK47" s="116"/>
      <c r="BL47" s="116"/>
      <c r="BM47" s="116"/>
      <c r="BN47" s="116"/>
      <c r="BO47" s="116"/>
      <c r="BP47" s="116"/>
      <c r="BQ47" s="116"/>
    </row>
    <row r="48" spans="1:69" ht="14.85" customHeight="1" x14ac:dyDescent="0.3">
      <c r="A48" s="329" t="s">
        <v>52</v>
      </c>
      <c r="B48" s="70"/>
      <c r="C48" s="70"/>
      <c r="D48" s="71"/>
      <c r="E48" s="330" t="s">
        <v>53</v>
      </c>
      <c r="F48" s="70"/>
      <c r="G48" s="70"/>
      <c r="H48" s="70"/>
      <c r="I48" s="70"/>
      <c r="J48" s="70"/>
      <c r="K48" s="70"/>
      <c r="L48" s="70"/>
      <c r="M48" s="70"/>
      <c r="N48" s="70"/>
      <c r="O48" s="70"/>
      <c r="P48" s="70"/>
      <c r="Q48" s="70"/>
      <c r="R48" s="70"/>
      <c r="S48" s="70"/>
      <c r="T48" s="70"/>
      <c r="U48" s="70"/>
      <c r="V48" s="70"/>
      <c r="W48" s="70"/>
      <c r="X48" s="70"/>
      <c r="Y48" s="70"/>
      <c r="Z48" s="70"/>
      <c r="AA48" s="70"/>
      <c r="AB48" s="70"/>
      <c r="AC48" s="70"/>
      <c r="AD48" s="70"/>
      <c r="AE48" s="70"/>
      <c r="AF48" s="70"/>
      <c r="AG48" s="70"/>
      <c r="AH48" s="70"/>
      <c r="AI48" s="70"/>
      <c r="AJ48" s="70"/>
      <c r="AK48" s="70"/>
      <c r="AL48" s="70"/>
      <c r="AM48" s="70"/>
      <c r="AN48" s="70"/>
      <c r="AO48" s="70"/>
      <c r="AP48" s="70"/>
      <c r="AQ48" s="70"/>
      <c r="AR48" s="70"/>
      <c r="AS48" s="70"/>
      <c r="AT48" s="70"/>
      <c r="AU48" s="70"/>
      <c r="AV48" s="70"/>
      <c r="AW48" s="70"/>
      <c r="AX48" s="70"/>
      <c r="AY48" s="70"/>
      <c r="AZ48" s="70"/>
      <c r="BA48" s="70"/>
      <c r="BB48" s="70"/>
      <c r="BC48" s="70"/>
      <c r="BD48" s="70"/>
      <c r="BE48" s="70"/>
      <c r="BF48" s="70"/>
      <c r="BG48" s="70"/>
      <c r="BH48" s="70"/>
      <c r="BI48" s="70"/>
      <c r="BJ48" s="70"/>
      <c r="BK48" s="70"/>
      <c r="BL48" s="70"/>
      <c r="BM48" s="70"/>
      <c r="BN48" s="70"/>
      <c r="BO48" s="71"/>
    </row>
    <row r="49" spans="1:67" ht="14.85" customHeight="1" x14ac:dyDescent="0.3">
      <c r="A49" s="331" t="s">
        <v>54</v>
      </c>
      <c r="B49" s="61"/>
      <c r="C49" s="61"/>
      <c r="D49" s="62"/>
      <c r="E49" s="331"/>
      <c r="F49" s="61"/>
      <c r="G49" s="61"/>
      <c r="H49" s="61"/>
      <c r="I49" s="61"/>
      <c r="J49" s="61"/>
      <c r="K49" s="61"/>
      <c r="L49" s="61"/>
      <c r="M49" s="61"/>
      <c r="N49" s="61"/>
      <c r="O49" s="61"/>
      <c r="P49" s="61"/>
      <c r="Q49" s="61"/>
      <c r="R49" s="61"/>
      <c r="S49" s="61"/>
      <c r="T49" s="61"/>
      <c r="U49" s="61"/>
      <c r="V49" s="61"/>
      <c r="W49" s="61"/>
      <c r="X49" s="61"/>
      <c r="Y49" s="61"/>
      <c r="Z49" s="61"/>
      <c r="AA49" s="61"/>
      <c r="AB49" s="61"/>
      <c r="AC49" s="61"/>
      <c r="AD49" s="61"/>
      <c r="AE49" s="61"/>
      <c r="AF49" s="61"/>
      <c r="AG49" s="61"/>
      <c r="AH49" s="61"/>
      <c r="AI49" s="61"/>
      <c r="AJ49" s="61"/>
      <c r="AK49" s="61"/>
      <c r="AL49" s="61"/>
      <c r="AM49" s="61"/>
      <c r="AN49" s="61"/>
      <c r="AO49" s="61"/>
      <c r="AP49" s="61"/>
      <c r="AQ49" s="61"/>
      <c r="AR49" s="61"/>
      <c r="AS49" s="61"/>
      <c r="AT49" s="61"/>
      <c r="AU49" s="61"/>
      <c r="AV49" s="61"/>
      <c r="AW49" s="61"/>
      <c r="AX49" s="61"/>
      <c r="AY49" s="61"/>
      <c r="AZ49" s="61"/>
      <c r="BA49" s="61"/>
      <c r="BB49" s="61"/>
      <c r="BC49" s="61"/>
      <c r="BD49" s="61"/>
      <c r="BE49" s="61"/>
      <c r="BF49" s="61"/>
      <c r="BG49" s="61"/>
      <c r="BH49" s="61"/>
      <c r="BI49" s="61"/>
      <c r="BJ49" s="61"/>
      <c r="BK49" s="61"/>
      <c r="BL49" s="61"/>
      <c r="BM49" s="61"/>
      <c r="BN49" s="61"/>
      <c r="BO49" s="62"/>
    </row>
    <row r="50" spans="1:67" x14ac:dyDescent="0.3">
      <c r="A50" s="244" t="s">
        <v>30</v>
      </c>
      <c r="B50" s="61"/>
      <c r="C50" s="61"/>
      <c r="D50" s="61"/>
      <c r="E50" s="61"/>
      <c r="F50" s="61"/>
      <c r="G50" s="61"/>
      <c r="H50" s="61"/>
      <c r="I50" s="61"/>
      <c r="J50" s="61"/>
      <c r="K50" s="61"/>
      <c r="L50" s="62"/>
      <c r="M50" s="244" t="s">
        <v>31</v>
      </c>
      <c r="N50" s="61"/>
      <c r="O50" s="61"/>
      <c r="P50" s="61"/>
      <c r="Q50" s="62"/>
      <c r="S50" s="244" t="s">
        <v>32</v>
      </c>
      <c r="T50" s="61"/>
      <c r="U50" s="61"/>
      <c r="V50" s="61"/>
      <c r="W50" s="62"/>
      <c r="X50" s="244" t="s">
        <v>33</v>
      </c>
      <c r="Y50" s="61"/>
      <c r="Z50" s="61"/>
      <c r="AA50" s="62"/>
      <c r="AB50" s="244" t="s">
        <v>34</v>
      </c>
      <c r="AC50" s="61"/>
      <c r="AD50" s="61"/>
      <c r="AE50" s="61"/>
      <c r="AF50" s="61"/>
      <c r="AG50" s="62"/>
      <c r="AH50" s="244" t="s">
        <v>55</v>
      </c>
      <c r="AI50" s="61"/>
      <c r="AJ50" s="61"/>
      <c r="AK50" s="61"/>
      <c r="AL50" s="61"/>
      <c r="AM50" s="61"/>
      <c r="AN50" s="61"/>
      <c r="AO50" s="62"/>
      <c r="AP50" s="244" t="s">
        <v>36</v>
      </c>
      <c r="AQ50" s="61"/>
      <c r="AR50" s="61"/>
      <c r="AS50" s="61"/>
      <c r="AT50" s="61"/>
      <c r="AU50" s="61"/>
      <c r="AV50" s="62"/>
      <c r="AW50" s="332" t="s">
        <v>6</v>
      </c>
      <c r="AX50" s="246"/>
      <c r="AY50" s="246"/>
      <c r="AZ50" s="246"/>
      <c r="BA50" s="247"/>
      <c r="BB50" s="244">
        <v>2021</v>
      </c>
      <c r="BC50" s="246"/>
      <c r="BD50" s="247"/>
      <c r="BE50" s="244">
        <v>2022</v>
      </c>
      <c r="BF50" s="246"/>
      <c r="BG50" s="246"/>
      <c r="BH50" s="246"/>
      <c r="BI50" s="247"/>
      <c r="BJ50" s="8">
        <v>2023</v>
      </c>
      <c r="BK50" s="244">
        <v>2024</v>
      </c>
      <c r="BL50" s="246"/>
      <c r="BM50" s="247"/>
      <c r="BN50" s="244" t="s">
        <v>37</v>
      </c>
      <c r="BO50" s="247"/>
    </row>
    <row r="51" spans="1:67" ht="11.1" customHeight="1" x14ac:dyDescent="0.3">
      <c r="A51" s="63" t="s">
        <v>56</v>
      </c>
      <c r="B51" s="64"/>
      <c r="C51" s="64"/>
      <c r="D51" s="64"/>
      <c r="E51" s="64"/>
      <c r="F51" s="64"/>
      <c r="G51" s="64"/>
      <c r="H51" s="64"/>
      <c r="I51" s="64"/>
      <c r="J51" s="64"/>
      <c r="K51" s="64"/>
      <c r="L51" s="65"/>
      <c r="M51" s="138"/>
      <c r="N51" s="225"/>
      <c r="O51" s="225"/>
      <c r="P51" s="225"/>
      <c r="Q51" s="226"/>
      <c r="S51" s="228" t="s">
        <v>57</v>
      </c>
      <c r="T51" s="64"/>
      <c r="U51" s="64"/>
      <c r="V51" s="64"/>
      <c r="W51" s="65"/>
      <c r="X51" s="325">
        <v>0</v>
      </c>
      <c r="Y51" s="64"/>
      <c r="Z51" s="64"/>
      <c r="AA51" s="65"/>
      <c r="AB51" s="228">
        <v>2018</v>
      </c>
      <c r="AC51" s="64"/>
      <c r="AD51" s="64"/>
      <c r="AE51" s="64"/>
      <c r="AF51" s="64"/>
      <c r="AG51" s="65"/>
      <c r="AH51" s="339" t="s">
        <v>58</v>
      </c>
      <c r="AI51" s="64"/>
      <c r="AJ51" s="64"/>
      <c r="AK51" s="64"/>
      <c r="AL51" s="64"/>
      <c r="AM51" s="64"/>
      <c r="AN51" s="64"/>
      <c r="AO51" s="65"/>
      <c r="AP51" s="326" t="s">
        <v>59</v>
      </c>
      <c r="AQ51" s="64"/>
      <c r="AR51" s="64"/>
      <c r="AS51" s="64"/>
      <c r="AT51" s="64"/>
      <c r="AU51" s="64"/>
      <c r="AV51" s="65"/>
      <c r="AW51" s="229" t="s">
        <v>41</v>
      </c>
      <c r="AX51" s="61"/>
      <c r="AY51" s="61"/>
      <c r="AZ51" s="61"/>
      <c r="BA51" s="62"/>
      <c r="BB51" s="328">
        <v>20</v>
      </c>
      <c r="BC51" s="61"/>
      <c r="BD51" s="62"/>
      <c r="BE51" s="315">
        <v>150</v>
      </c>
      <c r="BF51" s="61"/>
      <c r="BG51" s="61"/>
      <c r="BH51" s="61"/>
      <c r="BI51" s="62"/>
      <c r="BJ51" s="9">
        <v>250</v>
      </c>
      <c r="BK51" s="327">
        <v>0</v>
      </c>
      <c r="BL51" s="61"/>
      <c r="BM51" s="62"/>
      <c r="BN51" s="315">
        <v>250</v>
      </c>
      <c r="BO51" s="62"/>
    </row>
    <row r="52" spans="1:67" ht="11.1" customHeight="1" x14ac:dyDescent="0.3">
      <c r="A52" s="66"/>
      <c r="B52" s="67"/>
      <c r="C52" s="67"/>
      <c r="D52" s="67"/>
      <c r="E52" s="67"/>
      <c r="F52" s="67"/>
      <c r="G52" s="67"/>
      <c r="H52" s="67"/>
      <c r="I52" s="67"/>
      <c r="J52" s="67"/>
      <c r="K52" s="67"/>
      <c r="L52" s="68"/>
      <c r="M52" s="320"/>
      <c r="N52" s="67"/>
      <c r="O52" s="67"/>
      <c r="P52" s="67"/>
      <c r="Q52" s="321"/>
      <c r="S52" s="224"/>
      <c r="T52" s="67"/>
      <c r="U52" s="67"/>
      <c r="V52" s="67"/>
      <c r="W52" s="68"/>
      <c r="X52" s="224"/>
      <c r="Y52" s="67"/>
      <c r="Z52" s="67"/>
      <c r="AA52" s="68"/>
      <c r="AB52" s="224"/>
      <c r="AC52" s="67"/>
      <c r="AD52" s="67"/>
      <c r="AE52" s="67"/>
      <c r="AF52" s="67"/>
      <c r="AG52" s="68"/>
      <c r="AH52" s="66"/>
      <c r="AI52" s="67"/>
      <c r="AJ52" s="67"/>
      <c r="AK52" s="67"/>
      <c r="AL52" s="67"/>
      <c r="AM52" s="67"/>
      <c r="AN52" s="67"/>
      <c r="AO52" s="68"/>
      <c r="AP52" s="224"/>
      <c r="AQ52" s="67"/>
      <c r="AR52" s="67"/>
      <c r="AS52" s="67"/>
      <c r="AT52" s="67"/>
      <c r="AU52" s="67"/>
      <c r="AV52" s="68"/>
      <c r="AW52" s="210" t="s">
        <v>42</v>
      </c>
      <c r="AX52" s="61"/>
      <c r="AY52" s="61"/>
      <c r="AZ52" s="61"/>
      <c r="BA52" s="62"/>
      <c r="BB52" s="328">
        <v>20</v>
      </c>
      <c r="BC52" s="61"/>
      <c r="BD52" s="62"/>
      <c r="BE52" s="315">
        <v>150</v>
      </c>
      <c r="BF52" s="61"/>
      <c r="BG52" s="61"/>
      <c r="BH52" s="61"/>
      <c r="BI52" s="62"/>
      <c r="BJ52" s="9">
        <v>250</v>
      </c>
      <c r="BK52" s="228">
        <v>0</v>
      </c>
      <c r="BL52" s="61"/>
      <c r="BM52" s="62"/>
      <c r="BN52" s="338">
        <f>BJ52</f>
        <v>250</v>
      </c>
      <c r="BO52" s="62"/>
    </row>
    <row r="53" spans="1:67" ht="11.1" customHeight="1" x14ac:dyDescent="0.3">
      <c r="A53" s="69"/>
      <c r="B53" s="70"/>
      <c r="C53" s="70"/>
      <c r="D53" s="70"/>
      <c r="E53" s="70"/>
      <c r="F53" s="70"/>
      <c r="G53" s="70"/>
      <c r="H53" s="70"/>
      <c r="I53" s="70"/>
      <c r="J53" s="70"/>
      <c r="K53" s="70"/>
      <c r="L53" s="71"/>
      <c r="M53" s="322"/>
      <c r="N53" s="323"/>
      <c r="O53" s="323"/>
      <c r="P53" s="323"/>
      <c r="Q53" s="324"/>
      <c r="S53" s="211"/>
      <c r="T53" s="70"/>
      <c r="U53" s="70"/>
      <c r="V53" s="70"/>
      <c r="W53" s="71"/>
      <c r="X53" s="211"/>
      <c r="Y53" s="70"/>
      <c r="Z53" s="70"/>
      <c r="AA53" s="71"/>
      <c r="AB53" s="211"/>
      <c r="AC53" s="70"/>
      <c r="AD53" s="70"/>
      <c r="AE53" s="70"/>
      <c r="AF53" s="70"/>
      <c r="AG53" s="71"/>
      <c r="AH53" s="69"/>
      <c r="AI53" s="70"/>
      <c r="AJ53" s="70"/>
      <c r="AK53" s="70"/>
      <c r="AL53" s="70"/>
      <c r="AM53" s="70"/>
      <c r="AN53" s="70"/>
      <c r="AO53" s="71"/>
      <c r="AP53" s="211"/>
      <c r="AQ53" s="70"/>
      <c r="AR53" s="70"/>
      <c r="AS53" s="70"/>
      <c r="AT53" s="70"/>
      <c r="AU53" s="70"/>
      <c r="AV53" s="71"/>
      <c r="AW53" s="230" t="s">
        <v>43</v>
      </c>
      <c r="AX53" s="61"/>
      <c r="AY53" s="61"/>
      <c r="AZ53" s="61"/>
      <c r="BA53" s="62"/>
      <c r="BB53" s="333">
        <v>353.5</v>
      </c>
      <c r="BC53" s="61"/>
      <c r="BD53" s="62"/>
      <c r="BE53" s="318"/>
      <c r="BF53" s="61"/>
      <c r="BG53" s="61"/>
      <c r="BH53" s="61"/>
      <c r="BI53" s="62"/>
      <c r="BJ53" s="10"/>
      <c r="BK53" s="318"/>
      <c r="BL53" s="61"/>
      <c r="BM53" s="62"/>
      <c r="BN53" s="318">
        <f>SUM(BB53:BM53)</f>
        <v>353.5</v>
      </c>
      <c r="BO53" s="62"/>
    </row>
    <row r="54" spans="1:67" ht="11.1" customHeight="1" x14ac:dyDescent="0.3">
      <c r="A54" s="223" t="s">
        <v>60</v>
      </c>
      <c r="B54" s="64"/>
      <c r="C54" s="64"/>
      <c r="D54" s="64"/>
      <c r="E54" s="64"/>
      <c r="F54" s="64"/>
      <c r="G54" s="64"/>
      <c r="H54" s="64"/>
      <c r="I54" s="64"/>
      <c r="J54" s="64"/>
      <c r="K54" s="64"/>
      <c r="L54" s="65"/>
      <c r="M54" s="138"/>
      <c r="N54" s="225"/>
      <c r="O54" s="225"/>
      <c r="P54" s="225"/>
      <c r="Q54" s="226"/>
      <c r="S54" s="228" t="s">
        <v>61</v>
      </c>
      <c r="T54" s="64"/>
      <c r="U54" s="64"/>
      <c r="V54" s="64"/>
      <c r="W54" s="65"/>
      <c r="X54" s="325">
        <v>0</v>
      </c>
      <c r="Y54" s="64"/>
      <c r="Z54" s="64"/>
      <c r="AA54" s="65"/>
      <c r="AB54" s="228">
        <v>2018</v>
      </c>
      <c r="AC54" s="64"/>
      <c r="AD54" s="64"/>
      <c r="AE54" s="64"/>
      <c r="AF54" s="64"/>
      <c r="AG54" s="65"/>
      <c r="AH54" s="326" t="s">
        <v>62</v>
      </c>
      <c r="AI54" s="64"/>
      <c r="AJ54" s="64"/>
      <c r="AK54" s="64"/>
      <c r="AL54" s="64"/>
      <c r="AM54" s="64"/>
      <c r="AN54" s="64"/>
      <c r="AO54" s="65"/>
      <c r="AP54" s="326" t="s">
        <v>63</v>
      </c>
      <c r="AQ54" s="64"/>
      <c r="AR54" s="64"/>
      <c r="AS54" s="64"/>
      <c r="AT54" s="64"/>
      <c r="AU54" s="64"/>
      <c r="AV54" s="65"/>
      <c r="AW54" s="229" t="s">
        <v>41</v>
      </c>
      <c r="AX54" s="61"/>
      <c r="AY54" s="61"/>
      <c r="AZ54" s="61"/>
      <c r="BA54" s="62"/>
      <c r="BB54" s="328">
        <v>25</v>
      </c>
      <c r="BC54" s="61"/>
      <c r="BD54" s="62"/>
      <c r="BE54" s="315">
        <v>50</v>
      </c>
      <c r="BF54" s="61"/>
      <c r="BG54" s="61"/>
      <c r="BH54" s="61"/>
      <c r="BI54" s="62"/>
      <c r="BJ54" s="9">
        <v>75</v>
      </c>
      <c r="BK54" s="337">
        <v>100</v>
      </c>
      <c r="BL54" s="335"/>
      <c r="BM54" s="336"/>
      <c r="BN54" s="315">
        <f>BK54</f>
        <v>100</v>
      </c>
      <c r="BO54" s="62"/>
    </row>
    <row r="55" spans="1:67" ht="11.1" customHeight="1" x14ac:dyDescent="0.3">
      <c r="A55" s="224"/>
      <c r="B55" s="67"/>
      <c r="C55" s="67"/>
      <c r="D55" s="67"/>
      <c r="E55" s="67"/>
      <c r="F55" s="67"/>
      <c r="G55" s="67"/>
      <c r="H55" s="67"/>
      <c r="I55" s="67"/>
      <c r="J55" s="67"/>
      <c r="K55" s="67"/>
      <c r="L55" s="68"/>
      <c r="M55" s="320"/>
      <c r="N55" s="67"/>
      <c r="O55" s="67"/>
      <c r="P55" s="67"/>
      <c r="Q55" s="321"/>
      <c r="S55" s="224"/>
      <c r="T55" s="67"/>
      <c r="U55" s="67"/>
      <c r="V55" s="67"/>
      <c r="W55" s="68"/>
      <c r="X55" s="224"/>
      <c r="Y55" s="67"/>
      <c r="Z55" s="67"/>
      <c r="AA55" s="68"/>
      <c r="AB55" s="224"/>
      <c r="AC55" s="67"/>
      <c r="AD55" s="67"/>
      <c r="AE55" s="67"/>
      <c r="AF55" s="67"/>
      <c r="AG55" s="68"/>
      <c r="AH55" s="224"/>
      <c r="AI55" s="67"/>
      <c r="AJ55" s="67"/>
      <c r="AK55" s="67"/>
      <c r="AL55" s="67"/>
      <c r="AM55" s="67"/>
      <c r="AN55" s="67"/>
      <c r="AO55" s="68"/>
      <c r="AP55" s="224"/>
      <c r="AQ55" s="67"/>
      <c r="AR55" s="67"/>
      <c r="AS55" s="67"/>
      <c r="AT55" s="67"/>
      <c r="AU55" s="67"/>
      <c r="AV55" s="68"/>
      <c r="AW55" s="210" t="s">
        <v>42</v>
      </c>
      <c r="AX55" s="61"/>
      <c r="AY55" s="61"/>
      <c r="AZ55" s="61"/>
      <c r="BA55" s="62"/>
      <c r="BB55" s="328">
        <v>25</v>
      </c>
      <c r="BC55" s="61"/>
      <c r="BD55" s="62"/>
      <c r="BE55" s="315">
        <v>50</v>
      </c>
      <c r="BF55" s="61"/>
      <c r="BG55" s="61"/>
      <c r="BH55" s="61"/>
      <c r="BI55" s="62"/>
      <c r="BJ55" s="9">
        <v>75</v>
      </c>
      <c r="BK55" s="334">
        <v>100</v>
      </c>
      <c r="BL55" s="335"/>
      <c r="BM55" s="336"/>
      <c r="BN55" s="228"/>
      <c r="BO55" s="62"/>
    </row>
    <row r="56" spans="1:67" ht="11.1" customHeight="1" x14ac:dyDescent="0.3">
      <c r="A56" s="211"/>
      <c r="B56" s="70"/>
      <c r="C56" s="70"/>
      <c r="D56" s="70"/>
      <c r="E56" s="70"/>
      <c r="F56" s="70"/>
      <c r="G56" s="70"/>
      <c r="H56" s="70"/>
      <c r="I56" s="70"/>
      <c r="J56" s="70"/>
      <c r="K56" s="70"/>
      <c r="L56" s="71"/>
      <c r="M56" s="322"/>
      <c r="N56" s="323"/>
      <c r="O56" s="323"/>
      <c r="P56" s="323"/>
      <c r="Q56" s="324"/>
      <c r="S56" s="211"/>
      <c r="T56" s="70"/>
      <c r="U56" s="70"/>
      <c r="V56" s="70"/>
      <c r="W56" s="71"/>
      <c r="X56" s="211"/>
      <c r="Y56" s="70"/>
      <c r="Z56" s="70"/>
      <c r="AA56" s="71"/>
      <c r="AB56" s="211"/>
      <c r="AC56" s="70"/>
      <c r="AD56" s="70"/>
      <c r="AE56" s="70"/>
      <c r="AF56" s="70"/>
      <c r="AG56" s="71"/>
      <c r="AH56" s="211"/>
      <c r="AI56" s="70"/>
      <c r="AJ56" s="70"/>
      <c r="AK56" s="70"/>
      <c r="AL56" s="70"/>
      <c r="AM56" s="70"/>
      <c r="AN56" s="70"/>
      <c r="AO56" s="71"/>
      <c r="AP56" s="211"/>
      <c r="AQ56" s="70"/>
      <c r="AR56" s="70"/>
      <c r="AS56" s="70"/>
      <c r="AT56" s="70"/>
      <c r="AU56" s="70"/>
      <c r="AV56" s="71"/>
      <c r="AW56" s="230" t="s">
        <v>43</v>
      </c>
      <c r="AX56" s="61"/>
      <c r="AY56" s="61"/>
      <c r="AZ56" s="61"/>
      <c r="BA56" s="62"/>
      <c r="BB56" s="333">
        <v>100</v>
      </c>
      <c r="BC56" s="61"/>
      <c r="BD56" s="62"/>
      <c r="BE56" s="318"/>
      <c r="BF56" s="61"/>
      <c r="BG56" s="61"/>
      <c r="BH56" s="61"/>
      <c r="BI56" s="62"/>
      <c r="BJ56" s="10"/>
      <c r="BK56" s="318"/>
      <c r="BL56" s="61"/>
      <c r="BM56" s="62"/>
      <c r="BN56" s="318">
        <f>SUM(BB56:BM56)</f>
        <v>100</v>
      </c>
      <c r="BO56" s="62"/>
    </row>
    <row r="57" spans="1:67" ht="0" hidden="1" customHeight="1" x14ac:dyDescent="0.3"/>
    <row r="58" spans="1:67" ht="11.1" customHeight="1" x14ac:dyDescent="0.3">
      <c r="A58" s="223" t="s">
        <v>64</v>
      </c>
      <c r="B58" s="64"/>
      <c r="C58" s="64"/>
      <c r="D58" s="64"/>
      <c r="E58" s="64"/>
      <c r="F58" s="64"/>
      <c r="G58" s="64"/>
      <c r="H58" s="64"/>
      <c r="I58" s="64"/>
      <c r="J58" s="64"/>
      <c r="K58" s="64"/>
      <c r="L58" s="65"/>
      <c r="M58" s="138"/>
      <c r="N58" s="225"/>
      <c r="O58" s="225"/>
      <c r="P58" s="225"/>
      <c r="Q58" s="226"/>
      <c r="S58" s="228" t="s">
        <v>61</v>
      </c>
      <c r="T58" s="64"/>
      <c r="U58" s="64"/>
      <c r="V58" s="64"/>
      <c r="W58" s="65"/>
      <c r="X58" s="325">
        <v>0</v>
      </c>
      <c r="Y58" s="64"/>
      <c r="Z58" s="64"/>
      <c r="AA58" s="65"/>
      <c r="AB58" s="228">
        <v>2018</v>
      </c>
      <c r="AC58" s="64"/>
      <c r="AD58" s="64"/>
      <c r="AE58" s="64"/>
      <c r="AF58" s="64"/>
      <c r="AG58" s="65"/>
      <c r="AH58" s="326" t="s">
        <v>62</v>
      </c>
      <c r="AI58" s="64"/>
      <c r="AJ58" s="64"/>
      <c r="AK58" s="64"/>
      <c r="AL58" s="64"/>
      <c r="AM58" s="64"/>
      <c r="AN58" s="64"/>
      <c r="AO58" s="65"/>
      <c r="AP58" s="326" t="s">
        <v>65</v>
      </c>
      <c r="AQ58" s="64"/>
      <c r="AR58" s="64"/>
      <c r="AS58" s="64"/>
      <c r="AT58" s="64"/>
      <c r="AU58" s="64"/>
      <c r="AV58" s="65"/>
      <c r="AW58" s="229" t="s">
        <v>41</v>
      </c>
      <c r="AX58" s="61"/>
      <c r="AY58" s="61"/>
      <c r="AZ58" s="61"/>
      <c r="BA58" s="62"/>
      <c r="BB58" s="328">
        <v>20</v>
      </c>
      <c r="BC58" s="61"/>
      <c r="BD58" s="62"/>
      <c r="BE58" s="315">
        <v>40</v>
      </c>
      <c r="BF58" s="61"/>
      <c r="BG58" s="61"/>
      <c r="BH58" s="61"/>
      <c r="BI58" s="62"/>
      <c r="BJ58" s="9">
        <v>60</v>
      </c>
      <c r="BK58" s="327">
        <v>0</v>
      </c>
      <c r="BL58" s="61"/>
      <c r="BM58" s="62"/>
      <c r="BN58" s="315">
        <v>60</v>
      </c>
      <c r="BO58" s="62"/>
    </row>
    <row r="59" spans="1:67" ht="11.1" customHeight="1" x14ac:dyDescent="0.3">
      <c r="A59" s="224"/>
      <c r="B59" s="67"/>
      <c r="C59" s="67"/>
      <c r="D59" s="67"/>
      <c r="E59" s="67"/>
      <c r="F59" s="67"/>
      <c r="G59" s="67"/>
      <c r="H59" s="67"/>
      <c r="I59" s="67"/>
      <c r="J59" s="67"/>
      <c r="K59" s="67"/>
      <c r="L59" s="68"/>
      <c r="M59" s="320"/>
      <c r="N59" s="67"/>
      <c r="O59" s="67"/>
      <c r="P59" s="67"/>
      <c r="Q59" s="321"/>
      <c r="S59" s="224"/>
      <c r="T59" s="67"/>
      <c r="U59" s="67"/>
      <c r="V59" s="67"/>
      <c r="W59" s="68"/>
      <c r="X59" s="224"/>
      <c r="Y59" s="67"/>
      <c r="Z59" s="67"/>
      <c r="AA59" s="68"/>
      <c r="AB59" s="224"/>
      <c r="AC59" s="67"/>
      <c r="AD59" s="67"/>
      <c r="AE59" s="67"/>
      <c r="AF59" s="67"/>
      <c r="AG59" s="68"/>
      <c r="AH59" s="224"/>
      <c r="AI59" s="67"/>
      <c r="AJ59" s="67"/>
      <c r="AK59" s="67"/>
      <c r="AL59" s="67"/>
      <c r="AM59" s="67"/>
      <c r="AN59" s="67"/>
      <c r="AO59" s="68"/>
      <c r="AP59" s="224"/>
      <c r="AQ59" s="67"/>
      <c r="AR59" s="67"/>
      <c r="AS59" s="67"/>
      <c r="AT59" s="67"/>
      <c r="AU59" s="67"/>
      <c r="AV59" s="68"/>
      <c r="AW59" s="210" t="s">
        <v>42</v>
      </c>
      <c r="AX59" s="61"/>
      <c r="AY59" s="61"/>
      <c r="AZ59" s="61"/>
      <c r="BA59" s="62"/>
      <c r="BB59" s="328">
        <v>20</v>
      </c>
      <c r="BC59" s="61"/>
      <c r="BD59" s="62"/>
      <c r="BE59" s="315">
        <v>40</v>
      </c>
      <c r="BF59" s="61"/>
      <c r="BG59" s="61"/>
      <c r="BH59" s="61"/>
      <c r="BI59" s="62"/>
      <c r="BJ59" s="9">
        <v>60</v>
      </c>
      <c r="BK59" s="228">
        <v>0</v>
      </c>
      <c r="BL59" s="61"/>
      <c r="BM59" s="62"/>
      <c r="BN59" s="315">
        <v>60</v>
      </c>
      <c r="BO59" s="62"/>
    </row>
    <row r="60" spans="1:67" ht="11.1" customHeight="1" x14ac:dyDescent="0.3">
      <c r="A60" s="211"/>
      <c r="B60" s="70"/>
      <c r="C60" s="70"/>
      <c r="D60" s="70"/>
      <c r="E60" s="70"/>
      <c r="F60" s="70"/>
      <c r="G60" s="70"/>
      <c r="H60" s="70"/>
      <c r="I60" s="70"/>
      <c r="J60" s="70"/>
      <c r="K60" s="70"/>
      <c r="L60" s="71"/>
      <c r="M60" s="322"/>
      <c r="N60" s="323"/>
      <c r="O60" s="323"/>
      <c r="P60" s="323"/>
      <c r="Q60" s="324"/>
      <c r="S60" s="211"/>
      <c r="T60" s="70"/>
      <c r="U60" s="70"/>
      <c r="V60" s="70"/>
      <c r="W60" s="71"/>
      <c r="X60" s="211"/>
      <c r="Y60" s="70"/>
      <c r="Z60" s="70"/>
      <c r="AA60" s="71"/>
      <c r="AB60" s="211"/>
      <c r="AC60" s="70"/>
      <c r="AD60" s="70"/>
      <c r="AE60" s="70"/>
      <c r="AF60" s="70"/>
      <c r="AG60" s="71"/>
      <c r="AH60" s="211"/>
      <c r="AI60" s="70"/>
      <c r="AJ60" s="70"/>
      <c r="AK60" s="70"/>
      <c r="AL60" s="70"/>
      <c r="AM60" s="70"/>
      <c r="AN60" s="70"/>
      <c r="AO60" s="71"/>
      <c r="AP60" s="211"/>
      <c r="AQ60" s="70"/>
      <c r="AR60" s="70"/>
      <c r="AS60" s="70"/>
      <c r="AT60" s="70"/>
      <c r="AU60" s="70"/>
      <c r="AV60" s="71"/>
      <c r="AW60" s="230" t="s">
        <v>43</v>
      </c>
      <c r="AX60" s="61"/>
      <c r="AY60" s="61"/>
      <c r="AZ60" s="61"/>
      <c r="BA60" s="62"/>
      <c r="BB60" s="333">
        <v>59</v>
      </c>
      <c r="BC60" s="61"/>
      <c r="BD60" s="62"/>
      <c r="BE60" s="318"/>
      <c r="BF60" s="61"/>
      <c r="BG60" s="61"/>
      <c r="BH60" s="61"/>
      <c r="BI60" s="62"/>
      <c r="BJ60" s="10"/>
      <c r="BK60" s="318"/>
      <c r="BL60" s="61"/>
      <c r="BM60" s="62"/>
      <c r="BN60" s="318">
        <f>SUM(BB60:BM60)</f>
        <v>59</v>
      </c>
      <c r="BO60" s="62"/>
    </row>
    <row r="61" spans="1:67" ht="14.85" customHeight="1" x14ac:dyDescent="0.3">
      <c r="A61" s="329" t="s">
        <v>52</v>
      </c>
      <c r="B61" s="70"/>
      <c r="C61" s="70"/>
      <c r="D61" s="71"/>
      <c r="E61" s="330" t="s">
        <v>66</v>
      </c>
      <c r="F61" s="70"/>
      <c r="G61" s="70"/>
      <c r="H61" s="70"/>
      <c r="I61" s="70"/>
      <c r="J61" s="70"/>
      <c r="K61" s="70"/>
      <c r="L61" s="70"/>
      <c r="M61" s="70"/>
      <c r="N61" s="70"/>
      <c r="O61" s="70"/>
      <c r="P61" s="70"/>
      <c r="Q61" s="70"/>
      <c r="R61" s="70"/>
      <c r="S61" s="70"/>
      <c r="T61" s="70"/>
      <c r="U61" s="70"/>
      <c r="V61" s="70"/>
      <c r="W61" s="70"/>
      <c r="X61" s="70"/>
      <c r="Y61" s="70"/>
      <c r="Z61" s="70"/>
      <c r="AA61" s="70"/>
      <c r="AB61" s="70"/>
      <c r="AC61" s="70"/>
      <c r="AD61" s="70"/>
      <c r="AE61" s="70"/>
      <c r="AF61" s="70"/>
      <c r="AG61" s="70"/>
      <c r="AH61" s="70"/>
      <c r="AI61" s="70"/>
      <c r="AJ61" s="70"/>
      <c r="AK61" s="70"/>
      <c r="AL61" s="70"/>
      <c r="AM61" s="70"/>
      <c r="AN61" s="70"/>
      <c r="AO61" s="70"/>
      <c r="AP61" s="70"/>
      <c r="AQ61" s="70"/>
      <c r="AR61" s="70"/>
      <c r="AS61" s="70"/>
      <c r="AT61" s="70"/>
      <c r="AU61" s="70"/>
      <c r="AV61" s="70"/>
      <c r="AW61" s="70"/>
      <c r="AX61" s="70"/>
      <c r="AY61" s="70"/>
      <c r="AZ61" s="70"/>
      <c r="BA61" s="70"/>
      <c r="BB61" s="70"/>
      <c r="BC61" s="70"/>
      <c r="BD61" s="70"/>
      <c r="BE61" s="70"/>
      <c r="BF61" s="70"/>
      <c r="BG61" s="70"/>
      <c r="BH61" s="70"/>
      <c r="BI61" s="70"/>
      <c r="BJ61" s="70"/>
      <c r="BK61" s="70"/>
      <c r="BL61" s="70"/>
      <c r="BM61" s="70"/>
      <c r="BN61" s="70"/>
      <c r="BO61" s="71"/>
    </row>
    <row r="62" spans="1:67" ht="14.85" customHeight="1" x14ac:dyDescent="0.3">
      <c r="A62" s="331" t="s">
        <v>54</v>
      </c>
      <c r="B62" s="61"/>
      <c r="C62" s="61"/>
      <c r="D62" s="62"/>
      <c r="E62" s="331"/>
      <c r="F62" s="61"/>
      <c r="G62" s="61"/>
      <c r="H62" s="61"/>
      <c r="I62" s="61"/>
      <c r="J62" s="61"/>
      <c r="K62" s="61"/>
      <c r="L62" s="61"/>
      <c r="M62" s="61"/>
      <c r="N62" s="61"/>
      <c r="O62" s="61"/>
      <c r="P62" s="61"/>
      <c r="Q62" s="61"/>
      <c r="R62" s="61"/>
      <c r="S62" s="61"/>
      <c r="T62" s="61"/>
      <c r="U62" s="61"/>
      <c r="V62" s="61"/>
      <c r="W62" s="61"/>
      <c r="X62" s="61"/>
      <c r="Y62" s="61"/>
      <c r="Z62" s="61"/>
      <c r="AA62" s="61"/>
      <c r="AB62" s="61"/>
      <c r="AC62" s="61"/>
      <c r="AD62" s="61"/>
      <c r="AE62" s="61"/>
      <c r="AF62" s="61"/>
      <c r="AG62" s="61"/>
      <c r="AH62" s="61"/>
      <c r="AI62" s="61"/>
      <c r="AJ62" s="61"/>
      <c r="AK62" s="61"/>
      <c r="AL62" s="61"/>
      <c r="AM62" s="61"/>
      <c r="AN62" s="61"/>
      <c r="AO62" s="61"/>
      <c r="AP62" s="61"/>
      <c r="AQ62" s="61"/>
      <c r="AR62" s="61"/>
      <c r="AS62" s="61"/>
      <c r="AT62" s="61"/>
      <c r="AU62" s="61"/>
      <c r="AV62" s="61"/>
      <c r="AW62" s="61"/>
      <c r="AX62" s="61"/>
      <c r="AY62" s="61"/>
      <c r="AZ62" s="61"/>
      <c r="BA62" s="61"/>
      <c r="BB62" s="61"/>
      <c r="BC62" s="61"/>
      <c r="BD62" s="61"/>
      <c r="BE62" s="61"/>
      <c r="BF62" s="61"/>
      <c r="BG62" s="61"/>
      <c r="BH62" s="61"/>
      <c r="BI62" s="61"/>
      <c r="BJ62" s="61"/>
      <c r="BK62" s="61"/>
      <c r="BL62" s="61"/>
      <c r="BM62" s="61"/>
      <c r="BN62" s="61"/>
      <c r="BO62" s="62"/>
    </row>
    <row r="63" spans="1:67" x14ac:dyDescent="0.3">
      <c r="A63" s="244" t="s">
        <v>30</v>
      </c>
      <c r="B63" s="61"/>
      <c r="C63" s="61"/>
      <c r="D63" s="61"/>
      <c r="E63" s="61"/>
      <c r="F63" s="61"/>
      <c r="G63" s="61"/>
      <c r="H63" s="61"/>
      <c r="I63" s="61"/>
      <c r="J63" s="61"/>
      <c r="K63" s="61"/>
      <c r="L63" s="62"/>
      <c r="M63" s="244" t="s">
        <v>31</v>
      </c>
      <c r="N63" s="61"/>
      <c r="O63" s="61"/>
      <c r="P63" s="61"/>
      <c r="Q63" s="62"/>
      <c r="S63" s="244" t="s">
        <v>32</v>
      </c>
      <c r="T63" s="61"/>
      <c r="U63" s="61"/>
      <c r="V63" s="61"/>
      <c r="W63" s="62"/>
      <c r="X63" s="244" t="s">
        <v>33</v>
      </c>
      <c r="Y63" s="61"/>
      <c r="Z63" s="61"/>
      <c r="AA63" s="62"/>
      <c r="AB63" s="244" t="s">
        <v>34</v>
      </c>
      <c r="AC63" s="61"/>
      <c r="AD63" s="61"/>
      <c r="AE63" s="61"/>
      <c r="AF63" s="61"/>
      <c r="AG63" s="62"/>
      <c r="AH63" s="244" t="s">
        <v>55</v>
      </c>
      <c r="AI63" s="61"/>
      <c r="AJ63" s="61"/>
      <c r="AK63" s="61"/>
      <c r="AL63" s="61"/>
      <c r="AM63" s="61"/>
      <c r="AN63" s="61"/>
      <c r="AO63" s="62"/>
      <c r="AP63" s="244" t="s">
        <v>36</v>
      </c>
      <c r="AQ63" s="61"/>
      <c r="AR63" s="61"/>
      <c r="AS63" s="61"/>
      <c r="AT63" s="61"/>
      <c r="AU63" s="61"/>
      <c r="AV63" s="62"/>
      <c r="AW63" s="332" t="s">
        <v>6</v>
      </c>
      <c r="AX63" s="246"/>
      <c r="AY63" s="246"/>
      <c r="AZ63" s="246"/>
      <c r="BA63" s="247"/>
      <c r="BB63" s="244">
        <v>2021</v>
      </c>
      <c r="BC63" s="246"/>
      <c r="BD63" s="247"/>
      <c r="BE63" s="244">
        <v>2022</v>
      </c>
      <c r="BF63" s="246"/>
      <c r="BG63" s="246"/>
      <c r="BH63" s="246"/>
      <c r="BI63" s="247"/>
      <c r="BJ63" s="8">
        <v>2023</v>
      </c>
      <c r="BK63" s="244">
        <v>2024</v>
      </c>
      <c r="BL63" s="246"/>
      <c r="BM63" s="247"/>
      <c r="BN63" s="244" t="s">
        <v>37</v>
      </c>
      <c r="BO63" s="247"/>
    </row>
    <row r="64" spans="1:67" ht="11.1" customHeight="1" x14ac:dyDescent="0.3">
      <c r="A64" s="63" t="s">
        <v>67</v>
      </c>
      <c r="B64" s="64"/>
      <c r="C64" s="64"/>
      <c r="D64" s="64"/>
      <c r="E64" s="64"/>
      <c r="F64" s="64"/>
      <c r="G64" s="64"/>
      <c r="H64" s="64"/>
      <c r="I64" s="64"/>
      <c r="J64" s="64"/>
      <c r="K64" s="64"/>
      <c r="L64" s="65"/>
      <c r="M64" s="138"/>
      <c r="N64" s="225"/>
      <c r="O64" s="225"/>
      <c r="P64" s="225"/>
      <c r="Q64" s="226"/>
      <c r="S64" s="228" t="s">
        <v>68</v>
      </c>
      <c r="T64" s="64"/>
      <c r="U64" s="64"/>
      <c r="V64" s="64"/>
      <c r="W64" s="65"/>
      <c r="X64" s="325">
        <v>0</v>
      </c>
      <c r="Y64" s="64"/>
      <c r="Z64" s="64"/>
      <c r="AA64" s="65"/>
      <c r="AB64" s="228">
        <v>2019</v>
      </c>
      <c r="AC64" s="64"/>
      <c r="AD64" s="64"/>
      <c r="AE64" s="64"/>
      <c r="AF64" s="64"/>
      <c r="AG64" s="65"/>
      <c r="AH64" s="326" t="s">
        <v>69</v>
      </c>
      <c r="AI64" s="64"/>
      <c r="AJ64" s="64"/>
      <c r="AK64" s="64"/>
      <c r="AL64" s="64"/>
      <c r="AM64" s="64"/>
      <c r="AN64" s="64"/>
      <c r="AO64" s="65"/>
      <c r="AP64" s="326" t="s">
        <v>70</v>
      </c>
      <c r="AQ64" s="64"/>
      <c r="AR64" s="64"/>
      <c r="AS64" s="64"/>
      <c r="AT64" s="64"/>
      <c r="AU64" s="64"/>
      <c r="AV64" s="65"/>
      <c r="AW64" s="229" t="s">
        <v>41</v>
      </c>
      <c r="AX64" s="61"/>
      <c r="AY64" s="61"/>
      <c r="AZ64" s="61"/>
      <c r="BA64" s="62"/>
      <c r="BB64" s="315">
        <v>2</v>
      </c>
      <c r="BC64" s="61"/>
      <c r="BD64" s="62"/>
      <c r="BE64" s="315">
        <v>5</v>
      </c>
      <c r="BF64" s="61"/>
      <c r="BG64" s="61"/>
      <c r="BH64" s="61"/>
      <c r="BI64" s="62"/>
      <c r="BJ64" s="9">
        <v>10</v>
      </c>
      <c r="BK64" s="327">
        <v>0</v>
      </c>
      <c r="BL64" s="61"/>
      <c r="BM64" s="62"/>
      <c r="BN64" s="315">
        <v>10</v>
      </c>
      <c r="BO64" s="62"/>
    </row>
    <row r="65" spans="1:67" ht="11.1" customHeight="1" x14ac:dyDescent="0.3">
      <c r="A65" s="66"/>
      <c r="B65" s="67"/>
      <c r="C65" s="67"/>
      <c r="D65" s="67"/>
      <c r="E65" s="67"/>
      <c r="F65" s="67"/>
      <c r="G65" s="67"/>
      <c r="H65" s="67"/>
      <c r="I65" s="67"/>
      <c r="J65" s="67"/>
      <c r="K65" s="67"/>
      <c r="L65" s="68"/>
      <c r="M65" s="320"/>
      <c r="N65" s="67"/>
      <c r="O65" s="67"/>
      <c r="P65" s="67"/>
      <c r="Q65" s="321"/>
      <c r="S65" s="224"/>
      <c r="T65" s="67"/>
      <c r="U65" s="67"/>
      <c r="V65" s="67"/>
      <c r="W65" s="68"/>
      <c r="X65" s="224"/>
      <c r="Y65" s="67"/>
      <c r="Z65" s="67"/>
      <c r="AA65" s="68"/>
      <c r="AB65" s="224"/>
      <c r="AC65" s="67"/>
      <c r="AD65" s="67"/>
      <c r="AE65" s="67"/>
      <c r="AF65" s="67"/>
      <c r="AG65" s="68"/>
      <c r="AH65" s="224"/>
      <c r="AI65" s="67"/>
      <c r="AJ65" s="67"/>
      <c r="AK65" s="67"/>
      <c r="AL65" s="67"/>
      <c r="AM65" s="67"/>
      <c r="AN65" s="67"/>
      <c r="AO65" s="68"/>
      <c r="AP65" s="224"/>
      <c r="AQ65" s="67"/>
      <c r="AR65" s="67"/>
      <c r="AS65" s="67"/>
      <c r="AT65" s="67"/>
      <c r="AU65" s="67"/>
      <c r="AV65" s="68"/>
      <c r="AW65" s="210" t="s">
        <v>42</v>
      </c>
      <c r="AX65" s="61"/>
      <c r="AY65" s="61"/>
      <c r="AZ65" s="61"/>
      <c r="BA65" s="62"/>
      <c r="BB65" s="315">
        <v>2</v>
      </c>
      <c r="BC65" s="61"/>
      <c r="BD65" s="62"/>
      <c r="BE65" s="315">
        <v>5</v>
      </c>
      <c r="BF65" s="61"/>
      <c r="BG65" s="61"/>
      <c r="BH65" s="61"/>
      <c r="BI65" s="62"/>
      <c r="BJ65" s="9">
        <v>10</v>
      </c>
      <c r="BK65" s="327">
        <v>0</v>
      </c>
      <c r="BL65" s="61"/>
      <c r="BM65" s="62"/>
      <c r="BN65" s="315">
        <v>10</v>
      </c>
      <c r="BO65" s="62"/>
    </row>
    <row r="66" spans="1:67" ht="114.75" customHeight="1" x14ac:dyDescent="0.3">
      <c r="A66" s="69"/>
      <c r="B66" s="70"/>
      <c r="C66" s="70"/>
      <c r="D66" s="70"/>
      <c r="E66" s="70"/>
      <c r="F66" s="70"/>
      <c r="G66" s="70"/>
      <c r="H66" s="70"/>
      <c r="I66" s="70"/>
      <c r="J66" s="70"/>
      <c r="K66" s="70"/>
      <c r="L66" s="71"/>
      <c r="M66" s="322"/>
      <c r="N66" s="323"/>
      <c r="O66" s="323"/>
      <c r="P66" s="323"/>
      <c r="Q66" s="324"/>
      <c r="S66" s="211"/>
      <c r="T66" s="70"/>
      <c r="U66" s="70"/>
      <c r="V66" s="70"/>
      <c r="W66" s="71"/>
      <c r="X66" s="211"/>
      <c r="Y66" s="70"/>
      <c r="Z66" s="70"/>
      <c r="AA66" s="71"/>
      <c r="AB66" s="211"/>
      <c r="AC66" s="70"/>
      <c r="AD66" s="70"/>
      <c r="AE66" s="70"/>
      <c r="AF66" s="70"/>
      <c r="AG66" s="71"/>
      <c r="AH66" s="211"/>
      <c r="AI66" s="70"/>
      <c r="AJ66" s="70"/>
      <c r="AK66" s="70"/>
      <c r="AL66" s="70"/>
      <c r="AM66" s="70"/>
      <c r="AN66" s="70"/>
      <c r="AO66" s="71"/>
      <c r="AP66" s="211"/>
      <c r="AQ66" s="70"/>
      <c r="AR66" s="70"/>
      <c r="AS66" s="70"/>
      <c r="AT66" s="70"/>
      <c r="AU66" s="70"/>
      <c r="AV66" s="71"/>
      <c r="AW66" s="230" t="s">
        <v>43</v>
      </c>
      <c r="AX66" s="61"/>
      <c r="AY66" s="61"/>
      <c r="AZ66" s="61"/>
      <c r="BA66" s="62"/>
      <c r="BB66" s="333">
        <v>33</v>
      </c>
      <c r="BC66" s="61"/>
      <c r="BD66" s="62"/>
      <c r="BE66" s="318"/>
      <c r="BF66" s="61"/>
      <c r="BG66" s="61"/>
      <c r="BH66" s="61"/>
      <c r="BI66" s="62"/>
      <c r="BJ66" s="10"/>
      <c r="BK66" s="318"/>
      <c r="BL66" s="61"/>
      <c r="BM66" s="62"/>
      <c r="BN66" s="318">
        <f>SUM(BB66:BM66)</f>
        <v>33</v>
      </c>
      <c r="BO66" s="62"/>
    </row>
    <row r="67" spans="1:67" ht="11.1" customHeight="1" x14ac:dyDescent="0.3">
      <c r="A67" s="223" t="s">
        <v>71</v>
      </c>
      <c r="B67" s="64"/>
      <c r="C67" s="64"/>
      <c r="D67" s="64"/>
      <c r="E67" s="64"/>
      <c r="F67" s="64"/>
      <c r="G67" s="64"/>
      <c r="H67" s="64"/>
      <c r="I67" s="64"/>
      <c r="J67" s="64"/>
      <c r="K67" s="64"/>
      <c r="L67" s="65"/>
      <c r="M67" s="138"/>
      <c r="N67" s="225"/>
      <c r="O67" s="225"/>
      <c r="P67" s="225"/>
      <c r="Q67" s="226"/>
      <c r="S67" s="228" t="s">
        <v>72</v>
      </c>
      <c r="T67" s="64"/>
      <c r="U67" s="64"/>
      <c r="V67" s="64"/>
      <c r="W67" s="65"/>
      <c r="X67" s="325">
        <v>0</v>
      </c>
      <c r="Y67" s="64"/>
      <c r="Z67" s="64"/>
      <c r="AA67" s="65"/>
      <c r="AB67" s="228">
        <v>2019</v>
      </c>
      <c r="AC67" s="64"/>
      <c r="AD67" s="64"/>
      <c r="AE67" s="64"/>
      <c r="AF67" s="64"/>
      <c r="AG67" s="65"/>
      <c r="AH67" s="326" t="s">
        <v>73</v>
      </c>
      <c r="AI67" s="64"/>
      <c r="AJ67" s="64"/>
      <c r="AK67" s="64"/>
      <c r="AL67" s="64"/>
      <c r="AM67" s="64"/>
      <c r="AN67" s="64"/>
      <c r="AO67" s="65"/>
      <c r="AP67" s="326" t="s">
        <v>74</v>
      </c>
      <c r="AQ67" s="64"/>
      <c r="AR67" s="64"/>
      <c r="AS67" s="64"/>
      <c r="AT67" s="64"/>
      <c r="AU67" s="64"/>
      <c r="AV67" s="65"/>
      <c r="AW67" s="229" t="s">
        <v>41</v>
      </c>
      <c r="AX67" s="61"/>
      <c r="AY67" s="61"/>
      <c r="AZ67" s="61"/>
      <c r="BA67" s="62"/>
      <c r="BB67" s="315">
        <v>6</v>
      </c>
      <c r="BC67" s="61"/>
      <c r="BD67" s="62"/>
      <c r="BE67" s="315">
        <v>15</v>
      </c>
      <c r="BF67" s="61"/>
      <c r="BG67" s="61"/>
      <c r="BH67" s="61"/>
      <c r="BI67" s="62"/>
      <c r="BJ67" s="9">
        <v>30</v>
      </c>
      <c r="BK67" s="327">
        <v>0</v>
      </c>
      <c r="BL67" s="61"/>
      <c r="BM67" s="62"/>
      <c r="BN67" s="315">
        <v>30</v>
      </c>
      <c r="BO67" s="62"/>
    </row>
    <row r="68" spans="1:67" ht="11.1" customHeight="1" x14ac:dyDescent="0.3">
      <c r="A68" s="224"/>
      <c r="B68" s="67"/>
      <c r="C68" s="67"/>
      <c r="D68" s="67"/>
      <c r="E68" s="67"/>
      <c r="F68" s="67"/>
      <c r="G68" s="67"/>
      <c r="H68" s="67"/>
      <c r="I68" s="67"/>
      <c r="J68" s="67"/>
      <c r="K68" s="67"/>
      <c r="L68" s="68"/>
      <c r="M68" s="320"/>
      <c r="N68" s="67"/>
      <c r="O68" s="67"/>
      <c r="P68" s="67"/>
      <c r="Q68" s="321"/>
      <c r="S68" s="224"/>
      <c r="T68" s="67"/>
      <c r="U68" s="67"/>
      <c r="V68" s="67"/>
      <c r="W68" s="68"/>
      <c r="X68" s="224"/>
      <c r="Y68" s="67"/>
      <c r="Z68" s="67"/>
      <c r="AA68" s="68"/>
      <c r="AB68" s="224"/>
      <c r="AC68" s="67"/>
      <c r="AD68" s="67"/>
      <c r="AE68" s="67"/>
      <c r="AF68" s="67"/>
      <c r="AG68" s="68"/>
      <c r="AH68" s="224"/>
      <c r="AI68" s="67"/>
      <c r="AJ68" s="67"/>
      <c r="AK68" s="67"/>
      <c r="AL68" s="67"/>
      <c r="AM68" s="67"/>
      <c r="AN68" s="67"/>
      <c r="AO68" s="68"/>
      <c r="AP68" s="224"/>
      <c r="AQ68" s="67"/>
      <c r="AR68" s="67"/>
      <c r="AS68" s="67"/>
      <c r="AT68" s="67"/>
      <c r="AU68" s="67"/>
      <c r="AV68" s="68"/>
      <c r="AW68" s="210" t="s">
        <v>42</v>
      </c>
      <c r="AX68" s="61"/>
      <c r="AY68" s="61"/>
      <c r="AZ68" s="61"/>
      <c r="BA68" s="62"/>
      <c r="BB68" s="315">
        <v>6</v>
      </c>
      <c r="BC68" s="61"/>
      <c r="BD68" s="62"/>
      <c r="BE68" s="315">
        <v>15</v>
      </c>
      <c r="BF68" s="61"/>
      <c r="BG68" s="61"/>
      <c r="BH68" s="61"/>
      <c r="BI68" s="62"/>
      <c r="BJ68" s="9">
        <v>30</v>
      </c>
      <c r="BK68" s="228">
        <v>0</v>
      </c>
      <c r="BL68" s="61"/>
      <c r="BM68" s="62"/>
      <c r="BN68" s="315">
        <v>30</v>
      </c>
      <c r="BO68" s="62"/>
    </row>
    <row r="69" spans="1:67" ht="25.5" customHeight="1" x14ac:dyDescent="0.3">
      <c r="A69" s="211"/>
      <c r="B69" s="70"/>
      <c r="C69" s="70"/>
      <c r="D69" s="70"/>
      <c r="E69" s="70"/>
      <c r="F69" s="70"/>
      <c r="G69" s="70"/>
      <c r="H69" s="70"/>
      <c r="I69" s="70"/>
      <c r="J69" s="70"/>
      <c r="K69" s="70"/>
      <c r="L69" s="71"/>
      <c r="M69" s="322"/>
      <c r="N69" s="323"/>
      <c r="O69" s="323"/>
      <c r="P69" s="323"/>
      <c r="Q69" s="324"/>
      <c r="S69" s="211"/>
      <c r="T69" s="70"/>
      <c r="U69" s="70"/>
      <c r="V69" s="70"/>
      <c r="W69" s="71"/>
      <c r="X69" s="211"/>
      <c r="Y69" s="70"/>
      <c r="Z69" s="70"/>
      <c r="AA69" s="71"/>
      <c r="AB69" s="211"/>
      <c r="AC69" s="70"/>
      <c r="AD69" s="70"/>
      <c r="AE69" s="70"/>
      <c r="AF69" s="70"/>
      <c r="AG69" s="71"/>
      <c r="AH69" s="211"/>
      <c r="AI69" s="70"/>
      <c r="AJ69" s="70"/>
      <c r="AK69" s="70"/>
      <c r="AL69" s="70"/>
      <c r="AM69" s="70"/>
      <c r="AN69" s="70"/>
      <c r="AO69" s="71"/>
      <c r="AP69" s="211"/>
      <c r="AQ69" s="70"/>
      <c r="AR69" s="70"/>
      <c r="AS69" s="70"/>
      <c r="AT69" s="70"/>
      <c r="AU69" s="70"/>
      <c r="AV69" s="71"/>
      <c r="AW69" s="230" t="s">
        <v>43</v>
      </c>
      <c r="AX69" s="61"/>
      <c r="AY69" s="61"/>
      <c r="AZ69" s="61"/>
      <c r="BA69" s="62"/>
      <c r="BB69" s="333">
        <v>37</v>
      </c>
      <c r="BC69" s="61"/>
      <c r="BD69" s="62"/>
      <c r="BE69" s="318"/>
      <c r="BF69" s="61"/>
      <c r="BG69" s="61"/>
      <c r="BH69" s="61"/>
      <c r="BI69" s="62"/>
      <c r="BJ69" s="10"/>
      <c r="BK69" s="318"/>
      <c r="BL69" s="61"/>
      <c r="BM69" s="62"/>
      <c r="BN69" s="318">
        <f>SUM(BB69:BM69)</f>
        <v>37</v>
      </c>
      <c r="BO69" s="62"/>
    </row>
    <row r="70" spans="1:67" ht="0" hidden="1" customHeight="1" x14ac:dyDescent="0.3"/>
    <row r="71" spans="1:67" ht="11.1" customHeight="1" x14ac:dyDescent="0.3">
      <c r="A71" s="223" t="s">
        <v>75</v>
      </c>
      <c r="B71" s="64"/>
      <c r="C71" s="64"/>
      <c r="D71" s="64"/>
      <c r="E71" s="64"/>
      <c r="F71" s="64"/>
      <c r="G71" s="64"/>
      <c r="H71" s="64"/>
      <c r="I71" s="64"/>
      <c r="J71" s="64"/>
      <c r="K71" s="64"/>
      <c r="L71" s="65"/>
      <c r="M71" s="138"/>
      <c r="N71" s="225"/>
      <c r="O71" s="225"/>
      <c r="P71" s="225"/>
      <c r="Q71" s="226"/>
      <c r="S71" s="228" t="s">
        <v>76</v>
      </c>
      <c r="T71" s="64"/>
      <c r="U71" s="64"/>
      <c r="V71" s="64"/>
      <c r="W71" s="65"/>
      <c r="X71" s="325">
        <v>1.67</v>
      </c>
      <c r="Y71" s="64"/>
      <c r="Z71" s="64"/>
      <c r="AA71" s="65"/>
      <c r="AB71" s="228">
        <v>2018</v>
      </c>
      <c r="AC71" s="64"/>
      <c r="AD71" s="64"/>
      <c r="AE71" s="64"/>
      <c r="AF71" s="64"/>
      <c r="AG71" s="65"/>
      <c r="AH71" s="326" t="s">
        <v>73</v>
      </c>
      <c r="AI71" s="64"/>
      <c r="AJ71" s="64"/>
      <c r="AK71" s="64"/>
      <c r="AL71" s="64"/>
      <c r="AM71" s="64"/>
      <c r="AN71" s="64"/>
      <c r="AO71" s="65"/>
      <c r="AP71" s="326" t="s">
        <v>77</v>
      </c>
      <c r="AQ71" s="64"/>
      <c r="AR71" s="64"/>
      <c r="AS71" s="64"/>
      <c r="AT71" s="64"/>
      <c r="AU71" s="64"/>
      <c r="AV71" s="65"/>
      <c r="AW71" s="229" t="s">
        <v>41</v>
      </c>
      <c r="AX71" s="61"/>
      <c r="AY71" s="61"/>
      <c r="AZ71" s="61"/>
      <c r="BA71" s="62"/>
      <c r="BB71" s="315">
        <v>5</v>
      </c>
      <c r="BC71" s="61"/>
      <c r="BD71" s="62"/>
      <c r="BE71" s="315">
        <v>10</v>
      </c>
      <c r="BF71" s="61"/>
      <c r="BG71" s="61"/>
      <c r="BH71" s="61"/>
      <c r="BI71" s="62"/>
      <c r="BJ71" s="9">
        <v>40</v>
      </c>
      <c r="BK71" s="327">
        <v>0</v>
      </c>
      <c r="BL71" s="61"/>
      <c r="BM71" s="62"/>
      <c r="BN71" s="315">
        <v>40</v>
      </c>
      <c r="BO71" s="62"/>
    </row>
    <row r="72" spans="1:67" ht="11.1" customHeight="1" x14ac:dyDescent="0.3">
      <c r="A72" s="224"/>
      <c r="B72" s="67"/>
      <c r="C72" s="67"/>
      <c r="D72" s="67"/>
      <c r="E72" s="67"/>
      <c r="F72" s="67"/>
      <c r="G72" s="67"/>
      <c r="H72" s="67"/>
      <c r="I72" s="67"/>
      <c r="J72" s="67"/>
      <c r="K72" s="67"/>
      <c r="L72" s="68"/>
      <c r="M72" s="320"/>
      <c r="N72" s="67"/>
      <c r="O72" s="67"/>
      <c r="P72" s="67"/>
      <c r="Q72" s="321"/>
      <c r="S72" s="224"/>
      <c r="T72" s="67"/>
      <c r="U72" s="67"/>
      <c r="V72" s="67"/>
      <c r="W72" s="68"/>
      <c r="X72" s="224"/>
      <c r="Y72" s="67"/>
      <c r="Z72" s="67"/>
      <c r="AA72" s="68"/>
      <c r="AB72" s="224"/>
      <c r="AC72" s="67"/>
      <c r="AD72" s="67"/>
      <c r="AE72" s="67"/>
      <c r="AF72" s="67"/>
      <c r="AG72" s="68"/>
      <c r="AH72" s="224"/>
      <c r="AI72" s="67"/>
      <c r="AJ72" s="67"/>
      <c r="AK72" s="67"/>
      <c r="AL72" s="67"/>
      <c r="AM72" s="67"/>
      <c r="AN72" s="67"/>
      <c r="AO72" s="68"/>
      <c r="AP72" s="224"/>
      <c r="AQ72" s="67"/>
      <c r="AR72" s="67"/>
      <c r="AS72" s="67"/>
      <c r="AT72" s="67"/>
      <c r="AU72" s="67"/>
      <c r="AV72" s="68"/>
      <c r="AW72" s="210" t="s">
        <v>42</v>
      </c>
      <c r="AX72" s="61"/>
      <c r="AY72" s="61"/>
      <c r="AZ72" s="61"/>
      <c r="BA72" s="62"/>
      <c r="BB72" s="315">
        <v>5</v>
      </c>
      <c r="BC72" s="61"/>
      <c r="BD72" s="62"/>
      <c r="BE72" s="315">
        <v>10</v>
      </c>
      <c r="BF72" s="61"/>
      <c r="BG72" s="61"/>
      <c r="BH72" s="61"/>
      <c r="BI72" s="62"/>
      <c r="BJ72" s="9">
        <v>40</v>
      </c>
      <c r="BK72" s="228">
        <v>0</v>
      </c>
      <c r="BL72" s="61"/>
      <c r="BM72" s="62"/>
      <c r="BN72" s="315">
        <v>40</v>
      </c>
      <c r="BO72" s="62"/>
    </row>
    <row r="73" spans="1:67" ht="11.1" customHeight="1" x14ac:dyDescent="0.3">
      <c r="A73" s="211"/>
      <c r="B73" s="70"/>
      <c r="C73" s="70"/>
      <c r="D73" s="70"/>
      <c r="E73" s="70"/>
      <c r="F73" s="70"/>
      <c r="G73" s="70"/>
      <c r="H73" s="70"/>
      <c r="I73" s="70"/>
      <c r="J73" s="70"/>
      <c r="K73" s="70"/>
      <c r="L73" s="71"/>
      <c r="M73" s="322"/>
      <c r="N73" s="323"/>
      <c r="O73" s="323"/>
      <c r="P73" s="323"/>
      <c r="Q73" s="324"/>
      <c r="S73" s="211"/>
      <c r="T73" s="70"/>
      <c r="U73" s="70"/>
      <c r="V73" s="70"/>
      <c r="W73" s="71"/>
      <c r="X73" s="211"/>
      <c r="Y73" s="70"/>
      <c r="Z73" s="70"/>
      <c r="AA73" s="71"/>
      <c r="AB73" s="211"/>
      <c r="AC73" s="70"/>
      <c r="AD73" s="70"/>
      <c r="AE73" s="70"/>
      <c r="AF73" s="70"/>
      <c r="AG73" s="71"/>
      <c r="AH73" s="211"/>
      <c r="AI73" s="70"/>
      <c r="AJ73" s="70"/>
      <c r="AK73" s="70"/>
      <c r="AL73" s="70"/>
      <c r="AM73" s="70"/>
      <c r="AN73" s="70"/>
      <c r="AO73" s="71"/>
      <c r="AP73" s="211"/>
      <c r="AQ73" s="70"/>
      <c r="AR73" s="70"/>
      <c r="AS73" s="70"/>
      <c r="AT73" s="70"/>
      <c r="AU73" s="70"/>
      <c r="AV73" s="71"/>
      <c r="AW73" s="230" t="s">
        <v>43</v>
      </c>
      <c r="AX73" s="61"/>
      <c r="AY73" s="61"/>
      <c r="AZ73" s="61"/>
      <c r="BA73" s="62"/>
      <c r="BB73" s="333">
        <v>10.4</v>
      </c>
      <c r="BC73" s="61"/>
      <c r="BD73" s="62"/>
      <c r="BE73" s="318"/>
      <c r="BF73" s="61"/>
      <c r="BG73" s="61"/>
      <c r="BH73" s="61"/>
      <c r="BI73" s="62"/>
      <c r="BJ73" s="10"/>
      <c r="BK73" s="318"/>
      <c r="BL73" s="61"/>
      <c r="BM73" s="62"/>
      <c r="BN73" s="318">
        <f>SUM(BB73:BM73)</f>
        <v>10.4</v>
      </c>
      <c r="BO73" s="62"/>
    </row>
    <row r="74" spans="1:67" ht="11.1" customHeight="1" x14ac:dyDescent="0.3">
      <c r="A74" s="223" t="s">
        <v>78</v>
      </c>
      <c r="B74" s="64"/>
      <c r="C74" s="64"/>
      <c r="D74" s="64"/>
      <c r="E74" s="64"/>
      <c r="F74" s="64"/>
      <c r="G74" s="64"/>
      <c r="H74" s="64"/>
      <c r="I74" s="64"/>
      <c r="J74" s="64"/>
      <c r="K74" s="64"/>
      <c r="L74" s="65"/>
      <c r="M74" s="138"/>
      <c r="N74" s="225"/>
      <c r="O74" s="225"/>
      <c r="P74" s="225"/>
      <c r="Q74" s="226"/>
      <c r="S74" s="228" t="s">
        <v>76</v>
      </c>
      <c r="T74" s="64"/>
      <c r="U74" s="64"/>
      <c r="V74" s="64"/>
      <c r="W74" s="65"/>
      <c r="X74" s="325">
        <v>24.51</v>
      </c>
      <c r="Y74" s="64"/>
      <c r="Z74" s="64"/>
      <c r="AA74" s="65"/>
      <c r="AB74" s="228">
        <v>2018</v>
      </c>
      <c r="AC74" s="64"/>
      <c r="AD74" s="64"/>
      <c r="AE74" s="64"/>
      <c r="AF74" s="64"/>
      <c r="AG74" s="65"/>
      <c r="AH74" s="326" t="s">
        <v>73</v>
      </c>
      <c r="AI74" s="64"/>
      <c r="AJ74" s="64"/>
      <c r="AK74" s="64"/>
      <c r="AL74" s="64"/>
      <c r="AM74" s="64"/>
      <c r="AN74" s="64"/>
      <c r="AO74" s="65"/>
      <c r="AP74" s="326" t="s">
        <v>79</v>
      </c>
      <c r="AQ74" s="64"/>
      <c r="AR74" s="64"/>
      <c r="AS74" s="64"/>
      <c r="AT74" s="64"/>
      <c r="AU74" s="64"/>
      <c r="AV74" s="65"/>
      <c r="AW74" s="229" t="s">
        <v>41</v>
      </c>
      <c r="AX74" s="61"/>
      <c r="AY74" s="61"/>
      <c r="AZ74" s="61"/>
      <c r="BA74" s="62"/>
      <c r="BB74" s="315">
        <v>0</v>
      </c>
      <c r="BC74" s="61"/>
      <c r="BD74" s="62"/>
      <c r="BE74" s="315">
        <v>40</v>
      </c>
      <c r="BF74" s="61"/>
      <c r="BG74" s="61"/>
      <c r="BH74" s="61"/>
      <c r="BI74" s="62"/>
      <c r="BJ74" s="9">
        <v>50</v>
      </c>
      <c r="BK74" s="327">
        <v>0</v>
      </c>
      <c r="BL74" s="61"/>
      <c r="BM74" s="62"/>
      <c r="BN74" s="315">
        <v>50</v>
      </c>
      <c r="BO74" s="62"/>
    </row>
    <row r="75" spans="1:67" ht="11.1" customHeight="1" x14ac:dyDescent="0.3">
      <c r="A75" s="224"/>
      <c r="B75" s="67"/>
      <c r="C75" s="67"/>
      <c r="D75" s="67"/>
      <c r="E75" s="67"/>
      <c r="F75" s="67"/>
      <c r="G75" s="67"/>
      <c r="H75" s="67"/>
      <c r="I75" s="67"/>
      <c r="J75" s="67"/>
      <c r="K75" s="67"/>
      <c r="L75" s="68"/>
      <c r="M75" s="320"/>
      <c r="N75" s="67"/>
      <c r="O75" s="67"/>
      <c r="P75" s="67"/>
      <c r="Q75" s="321"/>
      <c r="S75" s="224"/>
      <c r="T75" s="67"/>
      <c r="U75" s="67"/>
      <c r="V75" s="67"/>
      <c r="W75" s="68"/>
      <c r="X75" s="224"/>
      <c r="Y75" s="67"/>
      <c r="Z75" s="67"/>
      <c r="AA75" s="68"/>
      <c r="AB75" s="224"/>
      <c r="AC75" s="67"/>
      <c r="AD75" s="67"/>
      <c r="AE75" s="67"/>
      <c r="AF75" s="67"/>
      <c r="AG75" s="68"/>
      <c r="AH75" s="224"/>
      <c r="AI75" s="67"/>
      <c r="AJ75" s="67"/>
      <c r="AK75" s="67"/>
      <c r="AL75" s="67"/>
      <c r="AM75" s="67"/>
      <c r="AN75" s="67"/>
      <c r="AO75" s="68"/>
      <c r="AP75" s="224"/>
      <c r="AQ75" s="67"/>
      <c r="AR75" s="67"/>
      <c r="AS75" s="67"/>
      <c r="AT75" s="67"/>
      <c r="AU75" s="67"/>
      <c r="AV75" s="68"/>
      <c r="AW75" s="210" t="s">
        <v>42</v>
      </c>
      <c r="AX75" s="61"/>
      <c r="AY75" s="61"/>
      <c r="AZ75" s="61"/>
      <c r="BA75" s="62"/>
      <c r="BB75" s="315">
        <v>0</v>
      </c>
      <c r="BC75" s="61"/>
      <c r="BD75" s="62"/>
      <c r="BE75" s="315">
        <v>40</v>
      </c>
      <c r="BF75" s="61"/>
      <c r="BG75" s="61"/>
      <c r="BH75" s="61"/>
      <c r="BI75" s="62"/>
      <c r="BJ75" s="9">
        <v>50</v>
      </c>
      <c r="BK75" s="228">
        <v>0</v>
      </c>
      <c r="BL75" s="61"/>
      <c r="BM75" s="62"/>
      <c r="BN75" s="315">
        <v>50</v>
      </c>
      <c r="BO75" s="62"/>
    </row>
    <row r="76" spans="1:67" ht="11.1" customHeight="1" x14ac:dyDescent="0.3">
      <c r="A76" s="211"/>
      <c r="B76" s="70"/>
      <c r="C76" s="70"/>
      <c r="D76" s="70"/>
      <c r="E76" s="70"/>
      <c r="F76" s="70"/>
      <c r="G76" s="70"/>
      <c r="H76" s="70"/>
      <c r="I76" s="70"/>
      <c r="J76" s="70"/>
      <c r="K76" s="70"/>
      <c r="L76" s="71"/>
      <c r="M76" s="322"/>
      <c r="N76" s="323"/>
      <c r="O76" s="323"/>
      <c r="P76" s="323"/>
      <c r="Q76" s="324"/>
      <c r="S76" s="211"/>
      <c r="T76" s="70"/>
      <c r="U76" s="70"/>
      <c r="V76" s="70"/>
      <c r="W76" s="71"/>
      <c r="X76" s="211"/>
      <c r="Y76" s="70"/>
      <c r="Z76" s="70"/>
      <c r="AA76" s="71"/>
      <c r="AB76" s="211"/>
      <c r="AC76" s="70"/>
      <c r="AD76" s="70"/>
      <c r="AE76" s="70"/>
      <c r="AF76" s="70"/>
      <c r="AG76" s="71"/>
      <c r="AH76" s="211"/>
      <c r="AI76" s="70"/>
      <c r="AJ76" s="70"/>
      <c r="AK76" s="70"/>
      <c r="AL76" s="70"/>
      <c r="AM76" s="70"/>
      <c r="AN76" s="70"/>
      <c r="AO76" s="71"/>
      <c r="AP76" s="211"/>
      <c r="AQ76" s="70"/>
      <c r="AR76" s="70"/>
      <c r="AS76" s="70"/>
      <c r="AT76" s="70"/>
      <c r="AU76" s="70"/>
      <c r="AV76" s="71"/>
      <c r="AW76" s="317" t="s">
        <v>43</v>
      </c>
      <c r="AX76" s="235"/>
      <c r="AY76" s="235"/>
      <c r="AZ76" s="235"/>
      <c r="BA76" s="236"/>
      <c r="BB76" s="317">
        <v>0</v>
      </c>
      <c r="BC76" s="235"/>
      <c r="BD76" s="236"/>
      <c r="BE76" s="317"/>
      <c r="BF76" s="235"/>
      <c r="BG76" s="235"/>
      <c r="BH76" s="235"/>
      <c r="BI76" s="236"/>
      <c r="BJ76" s="30"/>
      <c r="BK76" s="317"/>
      <c r="BL76" s="235"/>
      <c r="BM76" s="236"/>
      <c r="BN76" s="318">
        <f>SUM(BB76:BM76)</f>
        <v>0</v>
      </c>
      <c r="BO76" s="62"/>
    </row>
    <row r="77" spans="1:67" ht="11.1" customHeight="1" x14ac:dyDescent="0.3">
      <c r="A77" s="223" t="s">
        <v>80</v>
      </c>
      <c r="B77" s="64"/>
      <c r="C77" s="64"/>
      <c r="D77" s="64"/>
      <c r="E77" s="64"/>
      <c r="F77" s="64"/>
      <c r="G77" s="64"/>
      <c r="H77" s="64"/>
      <c r="I77" s="64"/>
      <c r="J77" s="64"/>
      <c r="K77" s="64"/>
      <c r="L77" s="65"/>
      <c r="M77" s="138"/>
      <c r="N77" s="225"/>
      <c r="O77" s="225"/>
      <c r="P77" s="225"/>
      <c r="Q77" s="226"/>
      <c r="S77" s="228" t="s">
        <v>76</v>
      </c>
      <c r="T77" s="64"/>
      <c r="U77" s="64"/>
      <c r="V77" s="64"/>
      <c r="W77" s="65"/>
      <c r="X77" s="325">
        <v>20.22</v>
      </c>
      <c r="Y77" s="64"/>
      <c r="Z77" s="64"/>
      <c r="AA77" s="65"/>
      <c r="AB77" s="228">
        <v>2018</v>
      </c>
      <c r="AC77" s="64"/>
      <c r="AD77" s="64"/>
      <c r="AE77" s="64"/>
      <c r="AF77" s="64"/>
      <c r="AG77" s="65"/>
      <c r="AH77" s="326" t="s">
        <v>73</v>
      </c>
      <c r="AI77" s="64"/>
      <c r="AJ77" s="64"/>
      <c r="AK77" s="64"/>
      <c r="AL77" s="64"/>
      <c r="AM77" s="64"/>
      <c r="AN77" s="64"/>
      <c r="AO77" s="65"/>
      <c r="AP77" s="326" t="s">
        <v>81</v>
      </c>
      <c r="AQ77" s="64"/>
      <c r="AR77" s="64"/>
      <c r="AS77" s="64"/>
      <c r="AT77" s="64"/>
      <c r="AU77" s="64"/>
      <c r="AV77" s="65"/>
      <c r="AW77" s="229" t="s">
        <v>41</v>
      </c>
      <c r="AX77" s="61"/>
      <c r="AY77" s="61"/>
      <c r="AZ77" s="61"/>
      <c r="BA77" s="62"/>
      <c r="BB77" s="315">
        <v>25</v>
      </c>
      <c r="BC77" s="61"/>
      <c r="BD77" s="62"/>
      <c r="BE77" s="315">
        <v>30</v>
      </c>
      <c r="BF77" s="61"/>
      <c r="BG77" s="61"/>
      <c r="BH77" s="61"/>
      <c r="BI77" s="62"/>
      <c r="BJ77" s="9">
        <v>50</v>
      </c>
      <c r="BK77" s="327">
        <v>0</v>
      </c>
      <c r="BL77" s="61"/>
      <c r="BM77" s="62"/>
      <c r="BN77" s="315">
        <v>50</v>
      </c>
      <c r="BO77" s="62"/>
    </row>
    <row r="78" spans="1:67" ht="11.1" customHeight="1" x14ac:dyDescent="0.3">
      <c r="A78" s="224"/>
      <c r="B78" s="67"/>
      <c r="C78" s="67"/>
      <c r="D78" s="67"/>
      <c r="E78" s="67"/>
      <c r="F78" s="67"/>
      <c r="G78" s="67"/>
      <c r="H78" s="67"/>
      <c r="I78" s="67"/>
      <c r="J78" s="67"/>
      <c r="K78" s="67"/>
      <c r="L78" s="68"/>
      <c r="M78" s="320"/>
      <c r="N78" s="67"/>
      <c r="O78" s="67"/>
      <c r="P78" s="67"/>
      <c r="Q78" s="321"/>
      <c r="S78" s="224"/>
      <c r="T78" s="67"/>
      <c r="U78" s="67"/>
      <c r="V78" s="67"/>
      <c r="W78" s="68"/>
      <c r="X78" s="224"/>
      <c r="Y78" s="67"/>
      <c r="Z78" s="67"/>
      <c r="AA78" s="68"/>
      <c r="AB78" s="224"/>
      <c r="AC78" s="67"/>
      <c r="AD78" s="67"/>
      <c r="AE78" s="67"/>
      <c r="AF78" s="67"/>
      <c r="AG78" s="68"/>
      <c r="AH78" s="224"/>
      <c r="AI78" s="67"/>
      <c r="AJ78" s="67"/>
      <c r="AK78" s="67"/>
      <c r="AL78" s="67"/>
      <c r="AM78" s="67"/>
      <c r="AN78" s="67"/>
      <c r="AO78" s="68"/>
      <c r="AP78" s="224"/>
      <c r="AQ78" s="67"/>
      <c r="AR78" s="67"/>
      <c r="AS78" s="67"/>
      <c r="AT78" s="67"/>
      <c r="AU78" s="67"/>
      <c r="AV78" s="68"/>
      <c r="AW78" s="210" t="s">
        <v>42</v>
      </c>
      <c r="AX78" s="61"/>
      <c r="AY78" s="61"/>
      <c r="AZ78" s="61"/>
      <c r="BA78" s="62"/>
      <c r="BB78" s="315">
        <v>25</v>
      </c>
      <c r="BC78" s="61"/>
      <c r="BD78" s="62"/>
      <c r="BE78" s="315">
        <v>30</v>
      </c>
      <c r="BF78" s="61"/>
      <c r="BG78" s="61"/>
      <c r="BH78" s="61"/>
      <c r="BI78" s="62"/>
      <c r="BJ78" s="9">
        <v>50</v>
      </c>
      <c r="BK78" s="228">
        <v>0</v>
      </c>
      <c r="BL78" s="61"/>
      <c r="BM78" s="62"/>
      <c r="BN78" s="315">
        <v>50</v>
      </c>
      <c r="BO78" s="62"/>
    </row>
    <row r="79" spans="1:67" ht="11.1" customHeight="1" x14ac:dyDescent="0.3">
      <c r="A79" s="211"/>
      <c r="B79" s="70"/>
      <c r="C79" s="70"/>
      <c r="D79" s="70"/>
      <c r="E79" s="70"/>
      <c r="F79" s="70"/>
      <c r="G79" s="70"/>
      <c r="H79" s="70"/>
      <c r="I79" s="70"/>
      <c r="J79" s="70"/>
      <c r="K79" s="70"/>
      <c r="L79" s="71"/>
      <c r="M79" s="322"/>
      <c r="N79" s="323"/>
      <c r="O79" s="323"/>
      <c r="P79" s="323"/>
      <c r="Q79" s="324"/>
      <c r="S79" s="211"/>
      <c r="T79" s="70"/>
      <c r="U79" s="70"/>
      <c r="V79" s="70"/>
      <c r="W79" s="71"/>
      <c r="X79" s="211"/>
      <c r="Y79" s="70"/>
      <c r="Z79" s="70"/>
      <c r="AA79" s="71"/>
      <c r="AB79" s="211"/>
      <c r="AC79" s="70"/>
      <c r="AD79" s="70"/>
      <c r="AE79" s="70"/>
      <c r="AF79" s="70"/>
      <c r="AG79" s="71"/>
      <c r="AH79" s="211"/>
      <c r="AI79" s="70"/>
      <c r="AJ79" s="70"/>
      <c r="AK79" s="70"/>
      <c r="AL79" s="70"/>
      <c r="AM79" s="70"/>
      <c r="AN79" s="70"/>
      <c r="AO79" s="71"/>
      <c r="AP79" s="211"/>
      <c r="AQ79" s="70"/>
      <c r="AR79" s="70"/>
      <c r="AS79" s="70"/>
      <c r="AT79" s="70"/>
      <c r="AU79" s="70"/>
      <c r="AV79" s="71"/>
      <c r="AW79" s="230" t="s">
        <v>43</v>
      </c>
      <c r="AX79" s="61"/>
      <c r="AY79" s="61"/>
      <c r="AZ79" s="61"/>
      <c r="BA79" s="62"/>
      <c r="BB79" s="333">
        <v>22.49</v>
      </c>
      <c r="BC79" s="61"/>
      <c r="BD79" s="62"/>
      <c r="BE79" s="318"/>
      <c r="BF79" s="61"/>
      <c r="BG79" s="61"/>
      <c r="BH79" s="61"/>
      <c r="BI79" s="62"/>
      <c r="BJ79" s="10"/>
      <c r="BK79" s="318"/>
      <c r="BL79" s="61"/>
      <c r="BM79" s="62"/>
      <c r="BN79" s="318">
        <f>SUM(BB79:BM79)</f>
        <v>22.49</v>
      </c>
      <c r="BO79" s="62"/>
    </row>
    <row r="80" spans="1:67" ht="14.85" customHeight="1" x14ac:dyDescent="0.3">
      <c r="A80" s="329" t="s">
        <v>52</v>
      </c>
      <c r="B80" s="70"/>
      <c r="C80" s="70"/>
      <c r="D80" s="71"/>
      <c r="E80" s="330" t="s">
        <v>82</v>
      </c>
      <c r="F80" s="70"/>
      <c r="G80" s="70"/>
      <c r="H80" s="70"/>
      <c r="I80" s="70"/>
      <c r="J80" s="70"/>
      <c r="K80" s="70"/>
      <c r="L80" s="70"/>
      <c r="M80" s="70"/>
      <c r="N80" s="70"/>
      <c r="O80" s="70"/>
      <c r="P80" s="70"/>
      <c r="Q80" s="70"/>
      <c r="R80" s="70"/>
      <c r="S80" s="70"/>
      <c r="T80" s="70"/>
      <c r="U80" s="70"/>
      <c r="V80" s="70"/>
      <c r="W80" s="70"/>
      <c r="X80" s="70"/>
      <c r="Y80" s="70"/>
      <c r="Z80" s="70"/>
      <c r="AA80" s="70"/>
      <c r="AB80" s="70"/>
      <c r="AC80" s="70"/>
      <c r="AD80" s="70"/>
      <c r="AE80" s="70"/>
      <c r="AF80" s="70"/>
      <c r="AG80" s="70"/>
      <c r="AH80" s="70"/>
      <c r="AI80" s="70"/>
      <c r="AJ80" s="70"/>
      <c r="AK80" s="70"/>
      <c r="AL80" s="70"/>
      <c r="AM80" s="70"/>
      <c r="AN80" s="70"/>
      <c r="AO80" s="70"/>
      <c r="AP80" s="70"/>
      <c r="AQ80" s="70"/>
      <c r="AR80" s="70"/>
      <c r="AS80" s="70"/>
      <c r="AT80" s="70"/>
      <c r="AU80" s="70"/>
      <c r="AV80" s="70"/>
      <c r="AW80" s="70"/>
      <c r="AX80" s="70"/>
      <c r="AY80" s="70"/>
      <c r="AZ80" s="70"/>
      <c r="BA80" s="70"/>
      <c r="BB80" s="70"/>
      <c r="BC80" s="70"/>
      <c r="BD80" s="70"/>
      <c r="BE80" s="70"/>
      <c r="BF80" s="70"/>
      <c r="BG80" s="70"/>
      <c r="BH80" s="70"/>
      <c r="BI80" s="70"/>
      <c r="BJ80" s="70"/>
      <c r="BK80" s="70"/>
      <c r="BL80" s="70"/>
      <c r="BM80" s="70"/>
      <c r="BN80" s="70"/>
      <c r="BO80" s="71"/>
    </row>
    <row r="81" spans="1:78" ht="14.85" customHeight="1" x14ac:dyDescent="0.3">
      <c r="A81" s="331" t="s">
        <v>54</v>
      </c>
      <c r="B81" s="61"/>
      <c r="C81" s="61"/>
      <c r="D81" s="62"/>
      <c r="E81" s="331"/>
      <c r="F81" s="61"/>
      <c r="G81" s="61"/>
      <c r="H81" s="61"/>
      <c r="I81" s="61"/>
      <c r="J81" s="61"/>
      <c r="K81" s="61"/>
      <c r="L81" s="61"/>
      <c r="M81" s="61"/>
      <c r="N81" s="61"/>
      <c r="O81" s="61"/>
      <c r="P81" s="61"/>
      <c r="Q81" s="61"/>
      <c r="R81" s="61"/>
      <c r="S81" s="61"/>
      <c r="T81" s="61"/>
      <c r="U81" s="61"/>
      <c r="V81" s="61"/>
      <c r="W81" s="61"/>
      <c r="X81" s="61"/>
      <c r="Y81" s="61"/>
      <c r="Z81" s="61"/>
      <c r="AA81" s="61"/>
      <c r="AB81" s="61"/>
      <c r="AC81" s="61"/>
      <c r="AD81" s="61"/>
      <c r="AE81" s="61"/>
      <c r="AF81" s="61"/>
      <c r="AG81" s="61"/>
      <c r="AH81" s="61"/>
      <c r="AI81" s="61"/>
      <c r="AJ81" s="61"/>
      <c r="AK81" s="61"/>
      <c r="AL81" s="61"/>
      <c r="AM81" s="61"/>
      <c r="AN81" s="61"/>
      <c r="AO81" s="61"/>
      <c r="AP81" s="61"/>
      <c r="AQ81" s="61"/>
      <c r="AR81" s="61"/>
      <c r="AS81" s="61"/>
      <c r="AT81" s="61"/>
      <c r="AU81" s="61"/>
      <c r="AV81" s="61"/>
      <c r="AW81" s="61"/>
      <c r="AX81" s="61"/>
      <c r="AY81" s="61"/>
      <c r="AZ81" s="61"/>
      <c r="BA81" s="61"/>
      <c r="BB81" s="61"/>
      <c r="BC81" s="61"/>
      <c r="BD81" s="61"/>
      <c r="BE81" s="61"/>
      <c r="BF81" s="61"/>
      <c r="BG81" s="61"/>
      <c r="BH81" s="61"/>
      <c r="BI81" s="61"/>
      <c r="BJ81" s="61"/>
      <c r="BK81" s="61"/>
      <c r="BL81" s="61"/>
      <c r="BM81" s="61"/>
      <c r="BN81" s="61"/>
      <c r="BO81" s="62"/>
    </row>
    <row r="82" spans="1:78" x14ac:dyDescent="0.3">
      <c r="A82" s="244" t="s">
        <v>30</v>
      </c>
      <c r="B82" s="61"/>
      <c r="C82" s="61"/>
      <c r="D82" s="61"/>
      <c r="E82" s="61"/>
      <c r="F82" s="61"/>
      <c r="G82" s="61"/>
      <c r="H82" s="61"/>
      <c r="I82" s="61"/>
      <c r="J82" s="61"/>
      <c r="K82" s="61"/>
      <c r="L82" s="62"/>
      <c r="M82" s="244" t="s">
        <v>31</v>
      </c>
      <c r="N82" s="61"/>
      <c r="O82" s="61"/>
      <c r="P82" s="61"/>
      <c r="Q82" s="62"/>
      <c r="S82" s="244" t="s">
        <v>32</v>
      </c>
      <c r="T82" s="61"/>
      <c r="U82" s="61"/>
      <c r="V82" s="61"/>
      <c r="W82" s="62"/>
      <c r="X82" s="244" t="s">
        <v>33</v>
      </c>
      <c r="Y82" s="61"/>
      <c r="Z82" s="61"/>
      <c r="AA82" s="62"/>
      <c r="AB82" s="244" t="s">
        <v>34</v>
      </c>
      <c r="AC82" s="61"/>
      <c r="AD82" s="61"/>
      <c r="AE82" s="61"/>
      <c r="AF82" s="61"/>
      <c r="AG82" s="62"/>
      <c r="AH82" s="244" t="s">
        <v>55</v>
      </c>
      <c r="AI82" s="61"/>
      <c r="AJ82" s="61"/>
      <c r="AK82" s="61"/>
      <c r="AL82" s="61"/>
      <c r="AM82" s="61"/>
      <c r="AN82" s="61"/>
      <c r="AO82" s="62"/>
      <c r="AP82" s="244" t="s">
        <v>36</v>
      </c>
      <c r="AQ82" s="61"/>
      <c r="AR82" s="61"/>
      <c r="AS82" s="61"/>
      <c r="AT82" s="61"/>
      <c r="AU82" s="61"/>
      <c r="AV82" s="62"/>
      <c r="AW82" s="332" t="s">
        <v>6</v>
      </c>
      <c r="AX82" s="246"/>
      <c r="AY82" s="246"/>
      <c r="AZ82" s="246"/>
      <c r="BA82" s="247"/>
      <c r="BB82" s="244">
        <v>2021</v>
      </c>
      <c r="BC82" s="246"/>
      <c r="BD82" s="247"/>
      <c r="BE82" s="244">
        <v>2022</v>
      </c>
      <c r="BF82" s="246"/>
      <c r="BG82" s="246"/>
      <c r="BH82" s="246"/>
      <c r="BI82" s="247"/>
      <c r="BJ82" s="8">
        <v>2023</v>
      </c>
      <c r="BK82" s="244">
        <v>2024</v>
      </c>
      <c r="BL82" s="246"/>
      <c r="BM82" s="247"/>
      <c r="BN82" s="244" t="s">
        <v>37</v>
      </c>
      <c r="BO82" s="247"/>
    </row>
    <row r="83" spans="1:78" ht="11.1" customHeight="1" x14ac:dyDescent="0.3">
      <c r="A83" s="63" t="s">
        <v>83</v>
      </c>
      <c r="B83" s="64"/>
      <c r="C83" s="64"/>
      <c r="D83" s="64"/>
      <c r="E83" s="64"/>
      <c r="F83" s="64"/>
      <c r="G83" s="64"/>
      <c r="H83" s="64"/>
      <c r="I83" s="64"/>
      <c r="J83" s="64"/>
      <c r="K83" s="64"/>
      <c r="L83" s="65"/>
      <c r="M83" s="138"/>
      <c r="N83" s="225"/>
      <c r="O83" s="225"/>
      <c r="P83" s="225"/>
      <c r="Q83" s="226"/>
      <c r="S83" s="228" t="s">
        <v>84</v>
      </c>
      <c r="T83" s="64"/>
      <c r="U83" s="64"/>
      <c r="V83" s="64"/>
      <c r="W83" s="65"/>
      <c r="X83" s="325">
        <v>115928</v>
      </c>
      <c r="Y83" s="64"/>
      <c r="Z83" s="64"/>
      <c r="AA83" s="65"/>
      <c r="AB83" s="228">
        <v>2019</v>
      </c>
      <c r="AC83" s="64"/>
      <c r="AD83" s="64"/>
      <c r="AE83" s="64"/>
      <c r="AF83" s="64"/>
      <c r="AG83" s="65"/>
      <c r="AH83" s="326" t="s">
        <v>85</v>
      </c>
      <c r="AI83" s="64"/>
      <c r="AJ83" s="64"/>
      <c r="AK83" s="64"/>
      <c r="AL83" s="64"/>
      <c r="AM83" s="64"/>
      <c r="AN83" s="64"/>
      <c r="AO83" s="65"/>
      <c r="AP83" s="326" t="s">
        <v>86</v>
      </c>
      <c r="AQ83" s="64"/>
      <c r="AR83" s="64"/>
      <c r="AS83" s="64"/>
      <c r="AT83" s="64"/>
      <c r="AU83" s="64"/>
      <c r="AV83" s="65"/>
      <c r="AW83" s="229" t="s">
        <v>41</v>
      </c>
      <c r="AX83" s="61"/>
      <c r="AY83" s="61"/>
      <c r="AZ83" s="61"/>
      <c r="BA83" s="62"/>
      <c r="BB83" s="315">
        <v>220000</v>
      </c>
      <c r="BC83" s="61"/>
      <c r="BD83" s="62"/>
      <c r="BE83" s="315">
        <v>320000</v>
      </c>
      <c r="BF83" s="61"/>
      <c r="BG83" s="61"/>
      <c r="BH83" s="61"/>
      <c r="BI83" s="62"/>
      <c r="BJ83" s="9">
        <v>425000</v>
      </c>
      <c r="BK83" s="327">
        <v>0</v>
      </c>
      <c r="BL83" s="61"/>
      <c r="BM83" s="62"/>
      <c r="BN83" s="315">
        <v>425000</v>
      </c>
      <c r="BO83" s="62"/>
    </row>
    <row r="84" spans="1:78" ht="11.1" customHeight="1" x14ac:dyDescent="0.3">
      <c r="A84" s="66"/>
      <c r="B84" s="67"/>
      <c r="C84" s="67"/>
      <c r="D84" s="67"/>
      <c r="E84" s="67"/>
      <c r="F84" s="67"/>
      <c r="G84" s="67"/>
      <c r="H84" s="67"/>
      <c r="I84" s="67"/>
      <c r="J84" s="67"/>
      <c r="K84" s="67"/>
      <c r="L84" s="68"/>
      <c r="M84" s="320"/>
      <c r="N84" s="67"/>
      <c r="O84" s="67"/>
      <c r="P84" s="67"/>
      <c r="Q84" s="321"/>
      <c r="S84" s="224"/>
      <c r="T84" s="67"/>
      <c r="U84" s="67"/>
      <c r="V84" s="67"/>
      <c r="W84" s="68"/>
      <c r="X84" s="224"/>
      <c r="Y84" s="67"/>
      <c r="Z84" s="67"/>
      <c r="AA84" s="68"/>
      <c r="AB84" s="224"/>
      <c r="AC84" s="67"/>
      <c r="AD84" s="67"/>
      <c r="AE84" s="67"/>
      <c r="AF84" s="67"/>
      <c r="AG84" s="68"/>
      <c r="AH84" s="224"/>
      <c r="AI84" s="67"/>
      <c r="AJ84" s="67"/>
      <c r="AK84" s="67"/>
      <c r="AL84" s="67"/>
      <c r="AM84" s="67"/>
      <c r="AN84" s="67"/>
      <c r="AO84" s="68"/>
      <c r="AP84" s="224"/>
      <c r="AQ84" s="67"/>
      <c r="AR84" s="67"/>
      <c r="AS84" s="67"/>
      <c r="AT84" s="67"/>
      <c r="AU84" s="67"/>
      <c r="AV84" s="68"/>
      <c r="AW84" s="210" t="s">
        <v>42</v>
      </c>
      <c r="AX84" s="61"/>
      <c r="AY84" s="61"/>
      <c r="AZ84" s="61"/>
      <c r="BA84" s="62"/>
      <c r="BB84" s="315">
        <v>220000</v>
      </c>
      <c r="BC84" s="61"/>
      <c r="BD84" s="62"/>
      <c r="BE84" s="315">
        <v>320000</v>
      </c>
      <c r="BF84" s="61"/>
      <c r="BG84" s="61"/>
      <c r="BH84" s="61"/>
      <c r="BI84" s="62"/>
      <c r="BJ84" s="9">
        <v>425000</v>
      </c>
      <c r="BK84" s="228">
        <v>0</v>
      </c>
      <c r="BL84" s="61"/>
      <c r="BM84" s="62"/>
      <c r="BN84" s="315">
        <v>425000</v>
      </c>
      <c r="BO84" s="62"/>
    </row>
    <row r="85" spans="1:78" ht="11.1" customHeight="1" x14ac:dyDescent="0.3">
      <c r="A85" s="69"/>
      <c r="B85" s="70"/>
      <c r="C85" s="70"/>
      <c r="D85" s="70"/>
      <c r="E85" s="70"/>
      <c r="F85" s="70"/>
      <c r="G85" s="70"/>
      <c r="H85" s="70"/>
      <c r="I85" s="70"/>
      <c r="J85" s="70"/>
      <c r="K85" s="70"/>
      <c r="L85" s="71"/>
      <c r="M85" s="322"/>
      <c r="N85" s="323"/>
      <c r="O85" s="323"/>
      <c r="P85" s="323"/>
      <c r="Q85" s="324"/>
      <c r="S85" s="211"/>
      <c r="T85" s="70"/>
      <c r="U85" s="70"/>
      <c r="V85" s="70"/>
      <c r="W85" s="71"/>
      <c r="X85" s="211"/>
      <c r="Y85" s="70"/>
      <c r="Z85" s="70"/>
      <c r="AA85" s="71"/>
      <c r="AB85" s="211"/>
      <c r="AC85" s="70"/>
      <c r="AD85" s="70"/>
      <c r="AE85" s="70"/>
      <c r="AF85" s="70"/>
      <c r="AG85" s="71"/>
      <c r="AH85" s="211"/>
      <c r="AI85" s="70"/>
      <c r="AJ85" s="70"/>
      <c r="AK85" s="70"/>
      <c r="AL85" s="70"/>
      <c r="AM85" s="70"/>
      <c r="AN85" s="70"/>
      <c r="AO85" s="71"/>
      <c r="AP85" s="211"/>
      <c r="AQ85" s="70"/>
      <c r="AR85" s="70"/>
      <c r="AS85" s="70"/>
      <c r="AT85" s="70"/>
      <c r="AU85" s="70"/>
      <c r="AV85" s="71"/>
      <c r="AW85" s="230" t="s">
        <v>43</v>
      </c>
      <c r="AX85" s="61"/>
      <c r="AY85" s="61"/>
      <c r="AZ85" s="61"/>
      <c r="BA85" s="62"/>
      <c r="BB85" s="328">
        <v>410421</v>
      </c>
      <c r="BC85" s="61"/>
      <c r="BD85" s="62"/>
      <c r="BE85" s="318"/>
      <c r="BF85" s="61"/>
      <c r="BG85" s="61"/>
      <c r="BH85" s="61"/>
      <c r="BI85" s="62"/>
      <c r="BJ85" s="10"/>
      <c r="BK85" s="318"/>
      <c r="BL85" s="61"/>
      <c r="BM85" s="62"/>
      <c r="BN85" s="319">
        <f>SUM(BB85:BM85)</f>
        <v>410421</v>
      </c>
      <c r="BO85" s="61"/>
    </row>
    <row r="86" spans="1:78" ht="11.1" customHeight="1" x14ac:dyDescent="0.3">
      <c r="A86" s="223" t="s">
        <v>87</v>
      </c>
      <c r="B86" s="64"/>
      <c r="C86" s="64"/>
      <c r="D86" s="64"/>
      <c r="E86" s="64"/>
      <c r="F86" s="64"/>
      <c r="G86" s="64"/>
      <c r="H86" s="64"/>
      <c r="I86" s="64"/>
      <c r="J86" s="64"/>
      <c r="K86" s="64"/>
      <c r="L86" s="65"/>
      <c r="M86" s="138"/>
      <c r="N86" s="225"/>
      <c r="O86" s="225"/>
      <c r="P86" s="225"/>
      <c r="Q86" s="226"/>
      <c r="S86" s="228" t="s">
        <v>84</v>
      </c>
      <c r="T86" s="64"/>
      <c r="U86" s="64"/>
      <c r="V86" s="64"/>
      <c r="W86" s="65"/>
      <c r="X86" s="325">
        <v>0</v>
      </c>
      <c r="Y86" s="64"/>
      <c r="Z86" s="64"/>
      <c r="AA86" s="65"/>
      <c r="AB86" s="228">
        <v>2018</v>
      </c>
      <c r="AC86" s="64"/>
      <c r="AD86" s="64"/>
      <c r="AE86" s="64"/>
      <c r="AF86" s="64"/>
      <c r="AG86" s="65"/>
      <c r="AH86" s="326" t="s">
        <v>88</v>
      </c>
      <c r="AI86" s="64"/>
      <c r="AJ86" s="64"/>
      <c r="AK86" s="64"/>
      <c r="AL86" s="64"/>
      <c r="AM86" s="64"/>
      <c r="AN86" s="64"/>
      <c r="AO86" s="65"/>
      <c r="AP86" s="326" t="s">
        <v>89</v>
      </c>
      <c r="AQ86" s="64"/>
      <c r="AR86" s="64"/>
      <c r="AS86" s="64"/>
      <c r="AT86" s="64"/>
      <c r="AU86" s="64"/>
      <c r="AV86" s="65"/>
      <c r="AW86" s="229" t="s">
        <v>41</v>
      </c>
      <c r="AX86" s="61"/>
      <c r="AY86" s="61"/>
      <c r="AZ86" s="61"/>
      <c r="BA86" s="62"/>
      <c r="BB86" s="315">
        <v>0</v>
      </c>
      <c r="BC86" s="61"/>
      <c r="BD86" s="62"/>
      <c r="BE86" s="315">
        <v>9500</v>
      </c>
      <c r="BF86" s="61"/>
      <c r="BG86" s="61"/>
      <c r="BH86" s="61"/>
      <c r="BI86" s="62"/>
      <c r="BJ86" s="9">
        <v>9500</v>
      </c>
      <c r="BK86" s="327">
        <v>0</v>
      </c>
      <c r="BL86" s="61"/>
      <c r="BM86" s="62"/>
      <c r="BN86" s="315">
        <v>19000</v>
      </c>
      <c r="BO86" s="62"/>
    </row>
    <row r="87" spans="1:78" ht="11.1" customHeight="1" x14ac:dyDescent="0.3">
      <c r="A87" s="224"/>
      <c r="B87" s="67"/>
      <c r="C87" s="67"/>
      <c r="D87" s="67"/>
      <c r="E87" s="67"/>
      <c r="F87" s="67"/>
      <c r="G87" s="67"/>
      <c r="H87" s="67"/>
      <c r="I87" s="67"/>
      <c r="J87" s="67"/>
      <c r="K87" s="67"/>
      <c r="L87" s="68"/>
      <c r="M87" s="320"/>
      <c r="N87" s="67"/>
      <c r="O87" s="67"/>
      <c r="P87" s="67"/>
      <c r="Q87" s="321"/>
      <c r="S87" s="224"/>
      <c r="T87" s="67"/>
      <c r="U87" s="67"/>
      <c r="V87" s="67"/>
      <c r="W87" s="68"/>
      <c r="X87" s="224"/>
      <c r="Y87" s="67"/>
      <c r="Z87" s="67"/>
      <c r="AA87" s="68"/>
      <c r="AB87" s="224"/>
      <c r="AC87" s="67"/>
      <c r="AD87" s="67"/>
      <c r="AE87" s="67"/>
      <c r="AF87" s="67"/>
      <c r="AG87" s="68"/>
      <c r="AH87" s="224"/>
      <c r="AI87" s="67"/>
      <c r="AJ87" s="67"/>
      <c r="AK87" s="67"/>
      <c r="AL87" s="67"/>
      <c r="AM87" s="67"/>
      <c r="AN87" s="67"/>
      <c r="AO87" s="68"/>
      <c r="AP87" s="224"/>
      <c r="AQ87" s="67"/>
      <c r="AR87" s="67"/>
      <c r="AS87" s="67"/>
      <c r="AT87" s="67"/>
      <c r="AU87" s="67"/>
      <c r="AV87" s="68"/>
      <c r="AW87" s="210" t="s">
        <v>42</v>
      </c>
      <c r="AX87" s="61"/>
      <c r="AY87" s="61"/>
      <c r="AZ87" s="61"/>
      <c r="BA87" s="62"/>
      <c r="BB87" s="315">
        <v>0</v>
      </c>
      <c r="BC87" s="61"/>
      <c r="BD87" s="62"/>
      <c r="BE87" s="315">
        <v>9500</v>
      </c>
      <c r="BF87" s="61"/>
      <c r="BG87" s="61"/>
      <c r="BH87" s="61"/>
      <c r="BI87" s="62"/>
      <c r="BJ87" s="9">
        <v>9500</v>
      </c>
      <c r="BK87" s="228">
        <v>0</v>
      </c>
      <c r="BL87" s="61"/>
      <c r="BM87" s="62"/>
      <c r="BN87" s="228"/>
      <c r="BO87" s="62"/>
    </row>
    <row r="88" spans="1:78" ht="11.1" customHeight="1" x14ac:dyDescent="0.3">
      <c r="A88" s="211"/>
      <c r="B88" s="70"/>
      <c r="C88" s="70"/>
      <c r="D88" s="70"/>
      <c r="E88" s="70"/>
      <c r="F88" s="70"/>
      <c r="G88" s="70"/>
      <c r="H88" s="70"/>
      <c r="I88" s="70"/>
      <c r="J88" s="70"/>
      <c r="K88" s="70"/>
      <c r="L88" s="71"/>
      <c r="M88" s="322"/>
      <c r="N88" s="323"/>
      <c r="O88" s="323"/>
      <c r="P88" s="323"/>
      <c r="Q88" s="324"/>
      <c r="S88" s="211"/>
      <c r="T88" s="70"/>
      <c r="U88" s="70"/>
      <c r="V88" s="70"/>
      <c r="W88" s="71"/>
      <c r="X88" s="211"/>
      <c r="Y88" s="70"/>
      <c r="Z88" s="70"/>
      <c r="AA88" s="71"/>
      <c r="AB88" s="211"/>
      <c r="AC88" s="70"/>
      <c r="AD88" s="70"/>
      <c r="AE88" s="70"/>
      <c r="AF88" s="70"/>
      <c r="AG88" s="71"/>
      <c r="AH88" s="211"/>
      <c r="AI88" s="70"/>
      <c r="AJ88" s="70"/>
      <c r="AK88" s="70"/>
      <c r="AL88" s="70"/>
      <c r="AM88" s="70"/>
      <c r="AN88" s="70"/>
      <c r="AO88" s="71"/>
      <c r="AP88" s="211"/>
      <c r="AQ88" s="70"/>
      <c r="AR88" s="70"/>
      <c r="AS88" s="70"/>
      <c r="AT88" s="70"/>
      <c r="AU88" s="70"/>
      <c r="AV88" s="71"/>
      <c r="AW88" s="316" t="s">
        <v>43</v>
      </c>
      <c r="AX88" s="235"/>
      <c r="AY88" s="235"/>
      <c r="AZ88" s="235"/>
      <c r="BA88" s="236"/>
      <c r="BB88" s="317">
        <v>0</v>
      </c>
      <c r="BC88" s="235"/>
      <c r="BD88" s="236"/>
      <c r="BE88" s="317"/>
      <c r="BF88" s="235"/>
      <c r="BG88" s="235"/>
      <c r="BH88" s="235"/>
      <c r="BI88" s="236"/>
      <c r="BJ88" s="30"/>
      <c r="BK88" s="318"/>
      <c r="BL88" s="61"/>
      <c r="BM88" s="62"/>
      <c r="BN88" s="318">
        <f>SUM(BB88:BM88)</f>
        <v>0</v>
      </c>
      <c r="BO88" s="62"/>
    </row>
    <row r="89" spans="1:78" ht="7.35" customHeight="1" x14ac:dyDescent="0.3">
      <c r="A89" s="209" t="s">
        <v>6</v>
      </c>
      <c r="B89" s="67"/>
      <c r="C89" s="67"/>
      <c r="D89" s="67"/>
      <c r="E89" s="67"/>
      <c r="F89" s="67"/>
      <c r="G89" s="67"/>
      <c r="H89" s="67"/>
      <c r="I89" s="67"/>
      <c r="J89" s="67"/>
      <c r="K89" s="67"/>
      <c r="L89" s="67"/>
      <c r="M89" s="67"/>
      <c r="N89" s="67"/>
      <c r="O89" s="67"/>
      <c r="P89" s="67"/>
      <c r="Q89" s="67"/>
      <c r="R89" s="67"/>
      <c r="S89" s="67"/>
      <c r="T89" s="67"/>
      <c r="U89" s="67"/>
      <c r="V89" s="67"/>
      <c r="W89" s="67"/>
      <c r="X89" s="67"/>
      <c r="Y89" s="67"/>
      <c r="Z89" s="67"/>
      <c r="AA89" s="67"/>
      <c r="AB89" s="67"/>
      <c r="AC89" s="67"/>
      <c r="AD89" s="67"/>
      <c r="AE89" s="67"/>
      <c r="AF89" s="67"/>
      <c r="AG89" s="67"/>
      <c r="AH89" s="67"/>
      <c r="AI89" s="67"/>
      <c r="AJ89" s="67"/>
      <c r="AK89" s="67"/>
      <c r="AL89" s="67"/>
      <c r="AM89" s="67"/>
      <c r="AN89" s="67"/>
      <c r="AO89" s="67"/>
      <c r="AP89" s="67"/>
      <c r="AQ89" s="67"/>
      <c r="AR89" s="67"/>
      <c r="AS89" s="67"/>
      <c r="AT89" s="67"/>
    </row>
    <row r="90" spans="1:78" ht="18" customHeight="1" x14ac:dyDescent="0.3">
      <c r="A90" s="208"/>
      <c r="B90" s="67"/>
      <c r="C90" s="67"/>
      <c r="D90" s="67"/>
      <c r="E90" s="67"/>
      <c r="F90" s="67"/>
      <c r="G90" s="208"/>
      <c r="H90" s="67"/>
      <c r="I90" s="67"/>
      <c r="J90" s="67"/>
      <c r="K90" s="67"/>
      <c r="L90" s="67"/>
      <c r="M90" s="67"/>
      <c r="N90" s="67"/>
      <c r="O90" s="67"/>
      <c r="P90" s="67"/>
      <c r="Q90" s="67"/>
      <c r="R90" s="67"/>
      <c r="S90" s="67"/>
      <c r="T90" s="208"/>
      <c r="U90" s="67"/>
      <c r="V90" s="67"/>
      <c r="W90" s="67"/>
      <c r="X90" s="67"/>
      <c r="Y90" s="67"/>
      <c r="Z90" s="67"/>
      <c r="AA90" s="67"/>
      <c r="AB90" s="67"/>
      <c r="AC90" s="67"/>
      <c r="AD90" s="67"/>
      <c r="AE90" s="67"/>
      <c r="AF90" s="67"/>
      <c r="AG90" s="208"/>
      <c r="AH90" s="67"/>
      <c r="AI90" s="67"/>
      <c r="AJ90" s="67"/>
      <c r="AK90" s="67"/>
      <c r="AL90" s="67"/>
      <c r="AM90" s="67"/>
      <c r="AN90" s="67"/>
      <c r="AO90" s="67"/>
      <c r="AP90" s="67"/>
      <c r="AQ90" s="67"/>
      <c r="AR90" s="67"/>
      <c r="AS90" s="67"/>
      <c r="AT90" s="67"/>
      <c r="BM90" s="313" t="s">
        <v>90</v>
      </c>
      <c r="BO90" s="21"/>
      <c r="BP90" s="21"/>
      <c r="BQ90" s="314" t="s">
        <v>91</v>
      </c>
      <c r="BR90" s="314"/>
      <c r="BS90" s="314"/>
      <c r="BT90" s="314"/>
      <c r="BU90" s="314"/>
      <c r="BV90" s="314"/>
      <c r="BW90" s="314"/>
      <c r="BX90" s="314"/>
      <c r="BY90" s="314"/>
      <c r="BZ90" s="314"/>
    </row>
    <row r="91" spans="1:78" ht="18" customHeight="1" x14ac:dyDescent="0.3">
      <c r="A91" s="208"/>
      <c r="B91" s="67"/>
      <c r="C91" s="67"/>
      <c r="D91" s="67"/>
      <c r="E91" s="67"/>
      <c r="F91" s="67"/>
      <c r="G91" s="208"/>
      <c r="H91" s="67"/>
      <c r="I91" s="67"/>
      <c r="J91" s="67"/>
      <c r="K91" s="67"/>
      <c r="L91" s="67"/>
      <c r="M91" s="67"/>
      <c r="N91" s="67"/>
      <c r="O91" s="67"/>
      <c r="P91" s="67"/>
      <c r="Q91" s="67"/>
      <c r="R91" s="67"/>
      <c r="S91" s="67"/>
      <c r="T91" s="208"/>
      <c r="U91" s="67"/>
      <c r="V91" s="67"/>
      <c r="W91" s="67"/>
      <c r="X91" s="67"/>
      <c r="Y91" s="67"/>
      <c r="Z91" s="67"/>
      <c r="AA91" s="67"/>
      <c r="AB91" s="67"/>
      <c r="AC91" s="67"/>
      <c r="AD91" s="67"/>
      <c r="AE91" s="67"/>
      <c r="AF91" s="67"/>
      <c r="AG91" s="208"/>
      <c r="AH91" s="67"/>
      <c r="AI91" s="67"/>
      <c r="AJ91" s="67"/>
      <c r="AK91" s="67"/>
      <c r="AL91" s="67"/>
      <c r="AM91" s="67"/>
      <c r="AN91" s="67"/>
      <c r="AO91" s="67"/>
      <c r="AP91" s="67"/>
      <c r="AQ91" s="67"/>
      <c r="AR91" s="67"/>
      <c r="AS91" s="67"/>
      <c r="AT91" s="67"/>
      <c r="BM91" s="313"/>
      <c r="BO91" s="21"/>
      <c r="BP91" s="21"/>
      <c r="BQ91" s="314"/>
      <c r="BR91" s="314"/>
      <c r="BS91" s="314"/>
      <c r="BT91" s="314"/>
      <c r="BU91" s="314"/>
      <c r="BV91" s="314"/>
      <c r="BW91" s="314"/>
      <c r="BX91" s="314"/>
      <c r="BY91" s="314"/>
      <c r="BZ91" s="314"/>
    </row>
    <row r="92" spans="1:78" ht="5.0999999999999996" customHeight="1" x14ac:dyDescent="0.3">
      <c r="BM92" s="313"/>
      <c r="BO92" s="21"/>
      <c r="BP92" s="21"/>
      <c r="BQ92" s="314"/>
      <c r="BR92" s="314"/>
      <c r="BS92" s="314"/>
      <c r="BT92" s="314"/>
      <c r="BU92" s="314"/>
      <c r="BV92" s="314"/>
      <c r="BW92" s="314"/>
      <c r="BX92" s="314"/>
      <c r="BY92" s="314"/>
      <c r="BZ92" s="314"/>
    </row>
    <row r="93" spans="1:78" ht="18" customHeight="1" x14ac:dyDescent="0.3">
      <c r="A93" s="115" t="s">
        <v>92</v>
      </c>
      <c r="B93" s="116"/>
      <c r="C93" s="116"/>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6"/>
      <c r="AQ93" s="116"/>
      <c r="AR93" s="116"/>
      <c r="AS93" s="116"/>
      <c r="AT93" s="116"/>
      <c r="AU93" s="116"/>
      <c r="AV93" s="116"/>
      <c r="AW93" s="116"/>
      <c r="AX93" s="116"/>
      <c r="AY93" s="116"/>
      <c r="AZ93" s="116"/>
      <c r="BA93" s="116"/>
      <c r="BB93" s="116"/>
      <c r="BC93" s="116"/>
      <c r="BD93" s="116"/>
      <c r="BE93" s="116"/>
      <c r="BF93" s="116"/>
      <c r="BG93" s="116"/>
      <c r="BH93" s="116"/>
      <c r="BI93" s="116"/>
      <c r="BJ93" s="116"/>
      <c r="BK93" s="116"/>
      <c r="BL93" s="116"/>
      <c r="BM93" s="116"/>
      <c r="BN93" s="116"/>
      <c r="BO93" s="116"/>
      <c r="BP93" s="116"/>
      <c r="BQ93" s="116"/>
    </row>
    <row r="94" spans="1:78" ht="14.85" customHeight="1" x14ac:dyDescent="0.3">
      <c r="A94" s="243" t="s">
        <v>93</v>
      </c>
      <c r="B94" s="61"/>
      <c r="C94" s="61"/>
      <c r="D94" s="61"/>
      <c r="E94" s="61"/>
      <c r="F94" s="61"/>
      <c r="G94" s="61"/>
      <c r="H94" s="61"/>
      <c r="I94" s="61"/>
      <c r="J94" s="61"/>
      <c r="K94" s="61"/>
      <c r="L94" s="61"/>
      <c r="M94" s="61"/>
      <c r="N94" s="61"/>
      <c r="O94" s="61"/>
      <c r="P94" s="61"/>
      <c r="Q94" s="61"/>
      <c r="R94" s="61"/>
      <c r="S94" s="61"/>
      <c r="T94" s="61"/>
      <c r="U94" s="61"/>
      <c r="V94" s="61"/>
      <c r="W94" s="61"/>
      <c r="X94" s="61"/>
      <c r="Y94" s="61"/>
      <c r="Z94" s="61"/>
      <c r="AA94" s="61"/>
      <c r="AB94" s="61"/>
      <c r="AC94" s="61"/>
      <c r="AD94" s="61"/>
      <c r="AE94" s="61"/>
      <c r="AF94" s="61"/>
      <c r="AG94" s="61"/>
      <c r="AH94" s="61"/>
      <c r="AI94" s="61"/>
      <c r="AJ94" s="61"/>
      <c r="AK94" s="61"/>
      <c r="AL94" s="61"/>
      <c r="AM94" s="61"/>
      <c r="AN94" s="61"/>
      <c r="AO94" s="61"/>
      <c r="AP94" s="61"/>
      <c r="AQ94" s="61"/>
      <c r="AR94" s="61"/>
      <c r="AS94" s="61"/>
      <c r="AT94" s="61"/>
      <c r="AU94" s="61"/>
      <c r="AV94" s="61"/>
      <c r="AW94" s="61"/>
      <c r="AX94" s="61"/>
      <c r="AY94" s="61"/>
      <c r="AZ94" s="61"/>
      <c r="BA94" s="61"/>
      <c r="BB94" s="61"/>
      <c r="BC94" s="61"/>
      <c r="BD94" s="61"/>
      <c r="BE94" s="61"/>
      <c r="BF94" s="61"/>
      <c r="BG94" s="61"/>
      <c r="BH94" s="61"/>
      <c r="BI94" s="61"/>
      <c r="BJ94" s="61"/>
      <c r="BK94" s="62"/>
    </row>
    <row r="95" spans="1:78" ht="25.35" customHeight="1" x14ac:dyDescent="0.3">
      <c r="A95" s="244" t="s">
        <v>94</v>
      </c>
      <c r="B95" s="61"/>
      <c r="C95" s="61"/>
      <c r="D95" s="61"/>
      <c r="E95" s="61"/>
      <c r="F95" s="61"/>
      <c r="G95" s="61"/>
      <c r="H95" s="61"/>
      <c r="I95" s="61"/>
      <c r="J95" s="61"/>
      <c r="K95" s="61"/>
      <c r="L95" s="61"/>
      <c r="M95" s="61"/>
      <c r="N95" s="61"/>
      <c r="O95" s="61"/>
      <c r="P95" s="62"/>
      <c r="Q95" s="244" t="s">
        <v>31</v>
      </c>
      <c r="R95" s="61"/>
      <c r="S95" s="61"/>
      <c r="T95" s="61"/>
      <c r="U95" s="61"/>
      <c r="V95" s="61"/>
      <c r="W95" s="61"/>
      <c r="X95" s="62"/>
      <c r="Z95" s="244" t="s">
        <v>32</v>
      </c>
      <c r="AA95" s="61"/>
      <c r="AB95" s="61"/>
      <c r="AC95" s="62"/>
      <c r="AD95" s="245" t="s">
        <v>6</v>
      </c>
      <c r="AE95" s="246"/>
      <c r="AF95" s="246"/>
      <c r="AG95" s="246"/>
      <c r="AH95" s="247"/>
      <c r="AI95" s="244">
        <v>2021</v>
      </c>
      <c r="AJ95" s="246"/>
      <c r="AK95" s="246"/>
      <c r="AL95" s="246"/>
      <c r="AM95" s="247"/>
      <c r="AN95" s="244">
        <v>2022</v>
      </c>
      <c r="AO95" s="246"/>
      <c r="AP95" s="247"/>
      <c r="AQ95" s="244">
        <v>2023</v>
      </c>
      <c r="AR95" s="246"/>
      <c r="AS95" s="246"/>
      <c r="AT95" s="246"/>
      <c r="AU95" s="246"/>
      <c r="AV95" s="246"/>
      <c r="AW95" s="247"/>
      <c r="AX95" s="244" t="s">
        <v>37</v>
      </c>
      <c r="AY95" s="246"/>
      <c r="AZ95" s="246"/>
      <c r="BA95" s="246"/>
      <c r="BB95" s="246"/>
      <c r="BC95" s="246"/>
      <c r="BD95" s="246"/>
      <c r="BE95" s="247"/>
      <c r="BF95" s="244" t="s">
        <v>35</v>
      </c>
      <c r="BG95" s="61"/>
      <c r="BH95" s="61"/>
      <c r="BI95" s="61"/>
      <c r="BJ95" s="61"/>
      <c r="BK95" s="62"/>
    </row>
    <row r="96" spans="1:78" ht="18" customHeight="1" x14ac:dyDescent="0.3">
      <c r="A96" s="223" t="s">
        <v>95</v>
      </c>
      <c r="B96" s="64"/>
      <c r="C96" s="64"/>
      <c r="D96" s="64"/>
      <c r="E96" s="64"/>
      <c r="F96" s="64"/>
      <c r="G96" s="64"/>
      <c r="H96" s="64"/>
      <c r="I96" s="64"/>
      <c r="J96" s="64"/>
      <c r="K96" s="64"/>
      <c r="L96" s="64"/>
      <c r="M96" s="64"/>
      <c r="N96" s="64"/>
      <c r="O96" s="64"/>
      <c r="P96" s="65"/>
      <c r="Q96" s="138"/>
      <c r="R96" s="225"/>
      <c r="S96" s="225"/>
      <c r="T96" s="225"/>
      <c r="U96" s="225"/>
      <c r="V96" s="225"/>
      <c r="W96" s="225"/>
      <c r="X96" s="226"/>
      <c r="Z96" s="228" t="s">
        <v>96</v>
      </c>
      <c r="AA96" s="64"/>
      <c r="AB96" s="64"/>
      <c r="AC96" s="65"/>
      <c r="AD96" s="229" t="s">
        <v>41</v>
      </c>
      <c r="AE96" s="61"/>
      <c r="AF96" s="61"/>
      <c r="AG96" s="61"/>
      <c r="AH96" s="62"/>
      <c r="AI96" s="60">
        <v>2</v>
      </c>
      <c r="AJ96" s="61"/>
      <c r="AK96" s="61"/>
      <c r="AL96" s="61"/>
      <c r="AM96" s="62"/>
      <c r="AN96" s="60">
        <v>0</v>
      </c>
      <c r="AO96" s="61"/>
      <c r="AP96" s="62"/>
      <c r="AQ96" s="60">
        <v>0</v>
      </c>
      <c r="AR96" s="61"/>
      <c r="AS96" s="61"/>
      <c r="AT96" s="61"/>
      <c r="AU96" s="61"/>
      <c r="AV96" s="61"/>
      <c r="AW96" s="62"/>
      <c r="AX96" s="312">
        <f>SUM(AI96:AW96)</f>
        <v>2</v>
      </c>
      <c r="AY96" s="64"/>
      <c r="AZ96" s="64"/>
      <c r="BA96" s="64"/>
      <c r="BB96" s="64"/>
      <c r="BC96" s="64"/>
      <c r="BD96" s="64"/>
      <c r="BE96" s="65"/>
      <c r="BF96" s="63" t="s">
        <v>97</v>
      </c>
      <c r="BG96" s="64"/>
      <c r="BH96" s="64"/>
      <c r="BI96" s="64"/>
      <c r="BJ96" s="64"/>
      <c r="BK96" s="65"/>
      <c r="BM96" s="26" t="s">
        <v>98</v>
      </c>
      <c r="BN96" s="27"/>
      <c r="BO96" s="27"/>
    </row>
    <row r="97" spans="1:67" ht="14.85" customHeight="1" x14ac:dyDescent="0.3">
      <c r="A97" s="224"/>
      <c r="B97" s="67"/>
      <c r="C97" s="67"/>
      <c r="D97" s="67"/>
      <c r="E97" s="67"/>
      <c r="F97" s="67"/>
      <c r="G97" s="67"/>
      <c r="H97" s="67"/>
      <c r="I97" s="67"/>
      <c r="J97" s="67"/>
      <c r="K97" s="67"/>
      <c r="L97" s="67"/>
      <c r="M97" s="67"/>
      <c r="N97" s="67"/>
      <c r="O97" s="67"/>
      <c r="P97" s="68"/>
      <c r="Q97" s="141"/>
      <c r="R97" s="70"/>
      <c r="S97" s="70"/>
      <c r="T97" s="70"/>
      <c r="U97" s="70"/>
      <c r="V97" s="70"/>
      <c r="W97" s="70"/>
      <c r="X97" s="227"/>
      <c r="Z97" s="224"/>
      <c r="AA97" s="67"/>
      <c r="AB97" s="67"/>
      <c r="AC97" s="68"/>
      <c r="AD97" s="210" t="s">
        <v>42</v>
      </c>
      <c r="AE97" s="64"/>
      <c r="AF97" s="64"/>
      <c r="AG97" s="64"/>
      <c r="AH97" s="65"/>
      <c r="AI97" s="212">
        <v>2</v>
      </c>
      <c r="AJ97" s="64"/>
      <c r="AK97" s="64"/>
      <c r="AL97" s="64"/>
      <c r="AM97" s="65"/>
      <c r="AN97" s="212">
        <v>0</v>
      </c>
      <c r="AO97" s="64"/>
      <c r="AP97" s="65"/>
      <c r="AQ97" s="212">
        <v>0</v>
      </c>
      <c r="AR97" s="64"/>
      <c r="AS97" s="64"/>
      <c r="AT97" s="64"/>
      <c r="AU97" s="64"/>
      <c r="AV97" s="64"/>
      <c r="AW97" s="65"/>
      <c r="AX97" s="97">
        <f>SUM(AI97:AW98)</f>
        <v>2</v>
      </c>
      <c r="AY97" s="98"/>
      <c r="AZ97" s="98"/>
      <c r="BA97" s="98"/>
      <c r="BB97" s="98"/>
      <c r="BC97" s="98"/>
      <c r="BD97" s="98"/>
      <c r="BE97" s="99"/>
      <c r="BF97" s="66"/>
      <c r="BG97" s="67"/>
      <c r="BH97" s="67"/>
      <c r="BI97" s="67"/>
      <c r="BJ97" s="67"/>
      <c r="BK97" s="68"/>
      <c r="BM97" s="26" t="s">
        <v>99</v>
      </c>
      <c r="BN97" s="27"/>
      <c r="BO97" s="27"/>
    </row>
    <row r="98" spans="1:67" ht="6.75" customHeight="1" x14ac:dyDescent="0.3">
      <c r="A98" s="224"/>
      <c r="B98" s="67"/>
      <c r="C98" s="67"/>
      <c r="D98" s="67"/>
      <c r="E98" s="67"/>
      <c r="F98" s="67"/>
      <c r="G98" s="67"/>
      <c r="H98" s="67"/>
      <c r="I98" s="67"/>
      <c r="J98" s="67"/>
      <c r="K98" s="67"/>
      <c r="L98" s="67"/>
      <c r="M98" s="67"/>
      <c r="N98" s="67"/>
      <c r="O98" s="67"/>
      <c r="P98" s="68"/>
      <c r="Q98" s="1"/>
      <c r="X98" s="11"/>
      <c r="Z98" s="224"/>
      <c r="AA98" s="67"/>
      <c r="AB98" s="67"/>
      <c r="AC98" s="68"/>
      <c r="AD98" s="211"/>
      <c r="AE98" s="70"/>
      <c r="AF98" s="70"/>
      <c r="AG98" s="70"/>
      <c r="AH98" s="71"/>
      <c r="AI98" s="211"/>
      <c r="AJ98" s="70"/>
      <c r="AK98" s="70"/>
      <c r="AL98" s="70"/>
      <c r="AM98" s="71"/>
      <c r="AN98" s="211"/>
      <c r="AO98" s="70"/>
      <c r="AP98" s="71"/>
      <c r="AQ98" s="211"/>
      <c r="AR98" s="70"/>
      <c r="AS98" s="70"/>
      <c r="AT98" s="70"/>
      <c r="AU98" s="70"/>
      <c r="AV98" s="70"/>
      <c r="AW98" s="71"/>
      <c r="AX98" s="100"/>
      <c r="AY98" s="101"/>
      <c r="AZ98" s="101"/>
      <c r="BA98" s="101"/>
      <c r="BB98" s="101"/>
      <c r="BC98" s="101"/>
      <c r="BD98" s="101"/>
      <c r="BE98" s="102"/>
      <c r="BF98" s="66"/>
      <c r="BG98" s="67"/>
      <c r="BH98" s="67"/>
      <c r="BI98" s="67"/>
      <c r="BJ98" s="67"/>
      <c r="BK98" s="68"/>
      <c r="BM98" s="26"/>
      <c r="BN98" s="27"/>
      <c r="BO98" s="27"/>
    </row>
    <row r="99" spans="1:67" x14ac:dyDescent="0.3">
      <c r="A99" s="211"/>
      <c r="B99" s="70"/>
      <c r="C99" s="70"/>
      <c r="D99" s="70"/>
      <c r="E99" s="70"/>
      <c r="F99" s="70"/>
      <c r="G99" s="70"/>
      <c r="H99" s="70"/>
      <c r="I99" s="70"/>
      <c r="J99" s="70"/>
      <c r="K99" s="70"/>
      <c r="L99" s="70"/>
      <c r="M99" s="70"/>
      <c r="N99" s="70"/>
      <c r="O99" s="70"/>
      <c r="P99" s="71"/>
      <c r="Q99" s="2"/>
      <c r="R99" s="12"/>
      <c r="S99" s="12"/>
      <c r="T99" s="12"/>
      <c r="U99" s="12"/>
      <c r="V99" s="12"/>
      <c r="W99" s="12"/>
      <c r="X99" s="13"/>
      <c r="Z99" s="211"/>
      <c r="AA99" s="70"/>
      <c r="AB99" s="70"/>
      <c r="AC99" s="71"/>
      <c r="AD99" s="242" t="s">
        <v>43</v>
      </c>
      <c r="AE99" s="235"/>
      <c r="AF99" s="235"/>
      <c r="AG99" s="235"/>
      <c r="AH99" s="236"/>
      <c r="AI99" s="240">
        <v>2</v>
      </c>
      <c r="AJ99" s="235"/>
      <c r="AK99" s="235"/>
      <c r="AL99" s="235"/>
      <c r="AM99" s="236"/>
      <c r="AN99" s="234"/>
      <c r="AO99" s="235"/>
      <c r="AP99" s="236"/>
      <c r="AQ99" s="234"/>
      <c r="AR99" s="235"/>
      <c r="AS99" s="235"/>
      <c r="AT99" s="235"/>
      <c r="AU99" s="235"/>
      <c r="AV99" s="235"/>
      <c r="AW99" s="236"/>
      <c r="AX99" s="94">
        <f>SUM(AI99:AW99)</f>
        <v>2</v>
      </c>
      <c r="AY99" s="95"/>
      <c r="AZ99" s="95"/>
      <c r="BA99" s="95"/>
      <c r="BB99" s="95"/>
      <c r="BC99" s="95"/>
      <c r="BD99" s="95"/>
      <c r="BE99" s="96"/>
      <c r="BF99" s="69"/>
      <c r="BG99" s="70"/>
      <c r="BH99" s="70"/>
      <c r="BI99" s="70"/>
      <c r="BJ99" s="70"/>
      <c r="BK99" s="71"/>
      <c r="BM99" s="26"/>
      <c r="BN99" s="27"/>
      <c r="BO99" s="27"/>
    </row>
    <row r="100" spans="1:67" ht="18" customHeight="1" x14ac:dyDescent="0.3">
      <c r="A100" s="223" t="s">
        <v>100</v>
      </c>
      <c r="B100" s="64"/>
      <c r="C100" s="64"/>
      <c r="D100" s="64"/>
      <c r="E100" s="64"/>
      <c r="F100" s="64"/>
      <c r="G100" s="64"/>
      <c r="H100" s="64"/>
      <c r="I100" s="64"/>
      <c r="J100" s="64"/>
      <c r="K100" s="64"/>
      <c r="L100" s="64"/>
      <c r="M100" s="64"/>
      <c r="N100" s="64"/>
      <c r="O100" s="64"/>
      <c r="P100" s="65"/>
      <c r="Q100" s="138"/>
      <c r="R100" s="225"/>
      <c r="S100" s="225"/>
      <c r="T100" s="225"/>
      <c r="U100" s="225"/>
      <c r="V100" s="225"/>
      <c r="W100" s="225"/>
      <c r="X100" s="226"/>
      <c r="Z100" s="228" t="s">
        <v>101</v>
      </c>
      <c r="AA100" s="64"/>
      <c r="AB100" s="64"/>
      <c r="AC100" s="65"/>
      <c r="AD100" s="229" t="s">
        <v>41</v>
      </c>
      <c r="AE100" s="61"/>
      <c r="AF100" s="61"/>
      <c r="AG100" s="61"/>
      <c r="AH100" s="62"/>
      <c r="AI100" s="312">
        <v>3</v>
      </c>
      <c r="AJ100" s="61"/>
      <c r="AK100" s="61"/>
      <c r="AL100" s="61"/>
      <c r="AM100" s="62"/>
      <c r="AN100" s="60">
        <v>0</v>
      </c>
      <c r="AO100" s="61"/>
      <c r="AP100" s="62"/>
      <c r="AQ100" s="60">
        <v>0</v>
      </c>
      <c r="AR100" s="61"/>
      <c r="AS100" s="61"/>
      <c r="AT100" s="61"/>
      <c r="AU100" s="61"/>
      <c r="AV100" s="61"/>
      <c r="AW100" s="62"/>
      <c r="AX100" s="312">
        <f>SUM(AI100:AW100)</f>
        <v>3</v>
      </c>
      <c r="AY100" s="61"/>
      <c r="AZ100" s="61"/>
      <c r="BA100" s="61"/>
      <c r="BB100" s="61"/>
      <c r="BC100" s="61"/>
      <c r="BD100" s="61"/>
      <c r="BE100" s="62"/>
      <c r="BF100" s="63" t="s">
        <v>102</v>
      </c>
      <c r="BG100" s="64"/>
      <c r="BH100" s="64"/>
      <c r="BI100" s="64"/>
      <c r="BJ100" s="64"/>
      <c r="BK100" s="65"/>
      <c r="BM100" s="26" t="s">
        <v>98</v>
      </c>
      <c r="BN100" s="27"/>
      <c r="BO100" s="27"/>
    </row>
    <row r="101" spans="1:67" ht="14.85" customHeight="1" x14ac:dyDescent="0.3">
      <c r="A101" s="224"/>
      <c r="B101" s="67"/>
      <c r="C101" s="67"/>
      <c r="D101" s="67"/>
      <c r="E101" s="67"/>
      <c r="F101" s="67"/>
      <c r="G101" s="67"/>
      <c r="H101" s="67"/>
      <c r="I101" s="67"/>
      <c r="J101" s="67"/>
      <c r="K101" s="67"/>
      <c r="L101" s="67"/>
      <c r="M101" s="67"/>
      <c r="N101" s="67"/>
      <c r="O101" s="67"/>
      <c r="P101" s="68"/>
      <c r="Q101" s="141"/>
      <c r="R101" s="70"/>
      <c r="S101" s="70"/>
      <c r="T101" s="70"/>
      <c r="U101" s="70"/>
      <c r="V101" s="70"/>
      <c r="W101" s="70"/>
      <c r="X101" s="227"/>
      <c r="Z101" s="224"/>
      <c r="AA101" s="67"/>
      <c r="AB101" s="67"/>
      <c r="AC101" s="68"/>
      <c r="AD101" s="210" t="s">
        <v>42</v>
      </c>
      <c r="AE101" s="64"/>
      <c r="AF101" s="64"/>
      <c r="AG101" s="64"/>
      <c r="AH101" s="65"/>
      <c r="AI101" s="312">
        <v>3</v>
      </c>
      <c r="AJ101" s="64"/>
      <c r="AK101" s="64"/>
      <c r="AL101" s="64"/>
      <c r="AM101" s="65"/>
      <c r="AN101" s="212">
        <v>0</v>
      </c>
      <c r="AO101" s="64"/>
      <c r="AP101" s="65"/>
      <c r="AQ101" s="212">
        <v>0</v>
      </c>
      <c r="AR101" s="64"/>
      <c r="AS101" s="64"/>
      <c r="AT101" s="64"/>
      <c r="AU101" s="64"/>
      <c r="AV101" s="64"/>
      <c r="AW101" s="65"/>
      <c r="AX101" s="312">
        <f>SUM(AI101:AW102)</f>
        <v>3</v>
      </c>
      <c r="AY101" s="64"/>
      <c r="AZ101" s="64"/>
      <c r="BA101" s="64"/>
      <c r="BB101" s="64"/>
      <c r="BC101" s="64"/>
      <c r="BD101" s="64"/>
      <c r="BE101" s="65"/>
      <c r="BF101" s="66"/>
      <c r="BG101" s="67"/>
      <c r="BH101" s="67"/>
      <c r="BI101" s="67"/>
      <c r="BJ101" s="67"/>
      <c r="BK101" s="68"/>
      <c r="BM101" s="26" t="s">
        <v>99</v>
      </c>
      <c r="BN101" s="27"/>
      <c r="BO101" s="27"/>
    </row>
    <row r="102" spans="1:67" ht="9" customHeight="1" x14ac:dyDescent="0.3">
      <c r="A102" s="224"/>
      <c r="B102" s="67"/>
      <c r="C102" s="67"/>
      <c r="D102" s="67"/>
      <c r="E102" s="67"/>
      <c r="F102" s="67"/>
      <c r="G102" s="67"/>
      <c r="H102" s="67"/>
      <c r="I102" s="67"/>
      <c r="J102" s="67"/>
      <c r="K102" s="67"/>
      <c r="L102" s="67"/>
      <c r="M102" s="67"/>
      <c r="N102" s="67"/>
      <c r="O102" s="67"/>
      <c r="P102" s="68"/>
      <c r="Q102" s="1"/>
      <c r="X102" s="11"/>
      <c r="Z102" s="224"/>
      <c r="AA102" s="67"/>
      <c r="AB102" s="67"/>
      <c r="AC102" s="68"/>
      <c r="AD102" s="211"/>
      <c r="AE102" s="70"/>
      <c r="AF102" s="70"/>
      <c r="AG102" s="70"/>
      <c r="AH102" s="71"/>
      <c r="AI102" s="69"/>
      <c r="AJ102" s="70"/>
      <c r="AK102" s="70"/>
      <c r="AL102" s="70"/>
      <c r="AM102" s="71"/>
      <c r="AN102" s="211"/>
      <c r="AO102" s="70"/>
      <c r="AP102" s="71"/>
      <c r="AQ102" s="211"/>
      <c r="AR102" s="70"/>
      <c r="AS102" s="70"/>
      <c r="AT102" s="70"/>
      <c r="AU102" s="70"/>
      <c r="AV102" s="70"/>
      <c r="AW102" s="71"/>
      <c r="AX102" s="69"/>
      <c r="AY102" s="70"/>
      <c r="AZ102" s="70"/>
      <c r="BA102" s="70"/>
      <c r="BB102" s="70"/>
      <c r="BC102" s="70"/>
      <c r="BD102" s="70"/>
      <c r="BE102" s="71"/>
      <c r="BF102" s="66"/>
      <c r="BG102" s="67"/>
      <c r="BH102" s="67"/>
      <c r="BI102" s="67"/>
      <c r="BJ102" s="67"/>
      <c r="BK102" s="68"/>
      <c r="BM102" s="26"/>
      <c r="BN102" s="27"/>
      <c r="BO102" s="27"/>
    </row>
    <row r="103" spans="1:67" x14ac:dyDescent="0.3">
      <c r="A103" s="211"/>
      <c r="B103" s="70"/>
      <c r="C103" s="70"/>
      <c r="D103" s="70"/>
      <c r="E103" s="70"/>
      <c r="F103" s="70"/>
      <c r="G103" s="70"/>
      <c r="H103" s="70"/>
      <c r="I103" s="70"/>
      <c r="J103" s="70"/>
      <c r="K103" s="70"/>
      <c r="L103" s="70"/>
      <c r="M103" s="70"/>
      <c r="N103" s="70"/>
      <c r="O103" s="70"/>
      <c r="P103" s="71"/>
      <c r="Q103" s="2"/>
      <c r="R103" s="12"/>
      <c r="S103" s="12"/>
      <c r="T103" s="12"/>
      <c r="U103" s="12"/>
      <c r="V103" s="12"/>
      <c r="W103" s="12"/>
      <c r="X103" s="13"/>
      <c r="Z103" s="211"/>
      <c r="AA103" s="70"/>
      <c r="AB103" s="70"/>
      <c r="AC103" s="71"/>
      <c r="AD103" s="242" t="s">
        <v>43</v>
      </c>
      <c r="AE103" s="235"/>
      <c r="AF103" s="235"/>
      <c r="AG103" s="235"/>
      <c r="AH103" s="236"/>
      <c r="AI103" s="240">
        <v>3</v>
      </c>
      <c r="AJ103" s="235"/>
      <c r="AK103" s="235"/>
      <c r="AL103" s="235"/>
      <c r="AM103" s="236"/>
      <c r="AN103" s="234"/>
      <c r="AO103" s="235"/>
      <c r="AP103" s="236"/>
      <c r="AQ103" s="234"/>
      <c r="AR103" s="235"/>
      <c r="AS103" s="235"/>
      <c r="AT103" s="235"/>
      <c r="AU103" s="235"/>
      <c r="AV103" s="235"/>
      <c r="AW103" s="236"/>
      <c r="AX103" s="94">
        <f>SUM(AI103:AW103)</f>
        <v>3</v>
      </c>
      <c r="AY103" s="95"/>
      <c r="AZ103" s="95"/>
      <c r="BA103" s="95"/>
      <c r="BB103" s="95"/>
      <c r="BC103" s="95"/>
      <c r="BD103" s="95"/>
      <c r="BE103" s="96"/>
      <c r="BF103" s="69"/>
      <c r="BG103" s="70"/>
      <c r="BH103" s="70"/>
      <c r="BI103" s="70"/>
      <c r="BJ103" s="70"/>
      <c r="BK103" s="71"/>
      <c r="BM103" s="26"/>
      <c r="BN103" s="27"/>
      <c r="BO103" s="27"/>
    </row>
    <row r="104" spans="1:67" ht="18" customHeight="1" x14ac:dyDescent="0.3">
      <c r="A104" s="223" t="s">
        <v>103</v>
      </c>
      <c r="B104" s="64"/>
      <c r="C104" s="64"/>
      <c r="D104" s="64"/>
      <c r="E104" s="64"/>
      <c r="F104" s="64"/>
      <c r="G104" s="64"/>
      <c r="H104" s="64"/>
      <c r="I104" s="64"/>
      <c r="J104" s="64"/>
      <c r="K104" s="64"/>
      <c r="L104" s="64"/>
      <c r="M104" s="64"/>
      <c r="N104" s="64"/>
      <c r="O104" s="64"/>
      <c r="P104" s="65"/>
      <c r="Q104" s="138"/>
      <c r="R104" s="225"/>
      <c r="S104" s="225"/>
      <c r="T104" s="225"/>
      <c r="U104" s="225"/>
      <c r="V104" s="225"/>
      <c r="W104" s="225"/>
      <c r="X104" s="226"/>
      <c r="Z104" s="228" t="s">
        <v>104</v>
      </c>
      <c r="AA104" s="64"/>
      <c r="AB104" s="64"/>
      <c r="AC104" s="65"/>
      <c r="AD104" s="229" t="s">
        <v>41</v>
      </c>
      <c r="AE104" s="61"/>
      <c r="AF104" s="61"/>
      <c r="AG104" s="61"/>
      <c r="AH104" s="62"/>
      <c r="AI104" s="312">
        <v>1</v>
      </c>
      <c r="AJ104" s="61"/>
      <c r="AK104" s="61"/>
      <c r="AL104" s="61"/>
      <c r="AM104" s="62"/>
      <c r="AN104" s="60">
        <v>0</v>
      </c>
      <c r="AO104" s="61"/>
      <c r="AP104" s="62"/>
      <c r="AQ104" s="60">
        <v>0</v>
      </c>
      <c r="AR104" s="61"/>
      <c r="AS104" s="61"/>
      <c r="AT104" s="61"/>
      <c r="AU104" s="61"/>
      <c r="AV104" s="61"/>
      <c r="AW104" s="62"/>
      <c r="AX104" s="60">
        <v>1</v>
      </c>
      <c r="AY104" s="61"/>
      <c r="AZ104" s="61"/>
      <c r="BA104" s="61"/>
      <c r="BB104" s="61"/>
      <c r="BC104" s="61"/>
      <c r="BD104" s="61"/>
      <c r="BE104" s="62"/>
      <c r="BF104" s="63" t="s">
        <v>105</v>
      </c>
      <c r="BG104" s="64"/>
      <c r="BH104" s="64"/>
      <c r="BI104" s="64"/>
      <c r="BJ104" s="64"/>
      <c r="BK104" s="65"/>
      <c r="BM104" s="26"/>
      <c r="BN104" s="27"/>
      <c r="BO104" s="27"/>
    </row>
    <row r="105" spans="1:67" ht="14.85" customHeight="1" x14ac:dyDescent="0.3">
      <c r="A105" s="224"/>
      <c r="B105" s="67"/>
      <c r="C105" s="67"/>
      <c r="D105" s="67"/>
      <c r="E105" s="67"/>
      <c r="F105" s="67"/>
      <c r="G105" s="67"/>
      <c r="H105" s="67"/>
      <c r="I105" s="67"/>
      <c r="J105" s="67"/>
      <c r="K105" s="67"/>
      <c r="L105" s="67"/>
      <c r="M105" s="67"/>
      <c r="N105" s="67"/>
      <c r="O105" s="67"/>
      <c r="P105" s="68"/>
      <c r="Q105" s="141"/>
      <c r="R105" s="70"/>
      <c r="S105" s="70"/>
      <c r="T105" s="70"/>
      <c r="U105" s="70"/>
      <c r="V105" s="70"/>
      <c r="W105" s="70"/>
      <c r="X105" s="227"/>
      <c r="Z105" s="224"/>
      <c r="AA105" s="67"/>
      <c r="AB105" s="67"/>
      <c r="AC105" s="68"/>
      <c r="AD105" s="210" t="s">
        <v>42</v>
      </c>
      <c r="AE105" s="64"/>
      <c r="AF105" s="64"/>
      <c r="AG105" s="64"/>
      <c r="AH105" s="65"/>
      <c r="AI105" s="312">
        <v>1</v>
      </c>
      <c r="AJ105" s="64"/>
      <c r="AK105" s="64"/>
      <c r="AL105" s="64"/>
      <c r="AM105" s="65"/>
      <c r="AN105" s="212">
        <v>0</v>
      </c>
      <c r="AO105" s="64"/>
      <c r="AP105" s="65"/>
      <c r="AQ105" s="212">
        <v>0</v>
      </c>
      <c r="AR105" s="64"/>
      <c r="AS105" s="64"/>
      <c r="AT105" s="64"/>
      <c r="AU105" s="64"/>
      <c r="AV105" s="64"/>
      <c r="AW105" s="65"/>
      <c r="AX105" s="212">
        <v>1</v>
      </c>
      <c r="AY105" s="64"/>
      <c r="AZ105" s="64"/>
      <c r="BA105" s="64"/>
      <c r="BB105" s="64"/>
      <c r="BC105" s="64"/>
      <c r="BD105" s="64"/>
      <c r="BE105" s="65"/>
      <c r="BF105" s="66"/>
      <c r="BG105" s="67"/>
      <c r="BH105" s="67"/>
      <c r="BI105" s="67"/>
      <c r="BJ105" s="67"/>
      <c r="BK105" s="68"/>
      <c r="BM105" s="26"/>
      <c r="BN105" s="27"/>
      <c r="BO105" s="27"/>
    </row>
    <row r="106" spans="1:67" ht="7.5" customHeight="1" x14ac:dyDescent="0.3">
      <c r="A106" s="224"/>
      <c r="B106" s="67"/>
      <c r="C106" s="67"/>
      <c r="D106" s="67"/>
      <c r="E106" s="67"/>
      <c r="F106" s="67"/>
      <c r="G106" s="67"/>
      <c r="H106" s="67"/>
      <c r="I106" s="67"/>
      <c r="J106" s="67"/>
      <c r="K106" s="67"/>
      <c r="L106" s="67"/>
      <c r="M106" s="67"/>
      <c r="N106" s="67"/>
      <c r="O106" s="67"/>
      <c r="P106" s="68"/>
      <c r="Q106" s="1"/>
      <c r="X106" s="11"/>
      <c r="Z106" s="224"/>
      <c r="AA106" s="67"/>
      <c r="AB106" s="67"/>
      <c r="AC106" s="68"/>
      <c r="AD106" s="211"/>
      <c r="AE106" s="70"/>
      <c r="AF106" s="70"/>
      <c r="AG106" s="70"/>
      <c r="AH106" s="71"/>
      <c r="AI106" s="69"/>
      <c r="AJ106" s="70"/>
      <c r="AK106" s="70"/>
      <c r="AL106" s="70"/>
      <c r="AM106" s="71"/>
      <c r="AN106" s="211"/>
      <c r="AO106" s="70"/>
      <c r="AP106" s="71"/>
      <c r="AQ106" s="211"/>
      <c r="AR106" s="70"/>
      <c r="AS106" s="70"/>
      <c r="AT106" s="70"/>
      <c r="AU106" s="70"/>
      <c r="AV106" s="70"/>
      <c r="AW106" s="71"/>
      <c r="AX106" s="211"/>
      <c r="AY106" s="70"/>
      <c r="AZ106" s="70"/>
      <c r="BA106" s="70"/>
      <c r="BB106" s="70"/>
      <c r="BC106" s="70"/>
      <c r="BD106" s="70"/>
      <c r="BE106" s="71"/>
      <c r="BF106" s="66"/>
      <c r="BG106" s="67"/>
      <c r="BH106" s="67"/>
      <c r="BI106" s="67"/>
      <c r="BJ106" s="67"/>
      <c r="BK106" s="68"/>
      <c r="BM106" s="26"/>
      <c r="BN106" s="27"/>
      <c r="BO106" s="27"/>
    </row>
    <row r="107" spans="1:67" x14ac:dyDescent="0.3">
      <c r="A107" s="211"/>
      <c r="B107" s="70"/>
      <c r="C107" s="70"/>
      <c r="D107" s="70"/>
      <c r="E107" s="70"/>
      <c r="F107" s="70"/>
      <c r="G107" s="70"/>
      <c r="H107" s="70"/>
      <c r="I107" s="70"/>
      <c r="J107" s="70"/>
      <c r="K107" s="70"/>
      <c r="L107" s="70"/>
      <c r="M107" s="70"/>
      <c r="N107" s="70"/>
      <c r="O107" s="70"/>
      <c r="P107" s="71"/>
      <c r="Q107" s="2"/>
      <c r="R107" s="12"/>
      <c r="S107" s="12"/>
      <c r="T107" s="12"/>
      <c r="U107" s="12"/>
      <c r="V107" s="12"/>
      <c r="W107" s="12"/>
      <c r="X107" s="13"/>
      <c r="Z107" s="211"/>
      <c r="AA107" s="70"/>
      <c r="AB107" s="70"/>
      <c r="AC107" s="71"/>
      <c r="AD107" s="242" t="s">
        <v>43</v>
      </c>
      <c r="AE107" s="235"/>
      <c r="AF107" s="235"/>
      <c r="AG107" s="235"/>
      <c r="AH107" s="236"/>
      <c r="AI107" s="240">
        <v>1</v>
      </c>
      <c r="AJ107" s="235"/>
      <c r="AK107" s="235"/>
      <c r="AL107" s="235"/>
      <c r="AM107" s="236"/>
      <c r="AN107" s="234"/>
      <c r="AO107" s="235"/>
      <c r="AP107" s="236"/>
      <c r="AQ107" s="234"/>
      <c r="AR107" s="235"/>
      <c r="AS107" s="235"/>
      <c r="AT107" s="235"/>
      <c r="AU107" s="235"/>
      <c r="AV107" s="235"/>
      <c r="AW107" s="236"/>
      <c r="AX107" s="94">
        <f>SUM(AI107:AW107)</f>
        <v>1</v>
      </c>
      <c r="AY107" s="95"/>
      <c r="AZ107" s="95"/>
      <c r="BA107" s="95"/>
      <c r="BB107" s="95"/>
      <c r="BC107" s="95"/>
      <c r="BD107" s="95"/>
      <c r="BE107" s="96"/>
      <c r="BF107" s="69"/>
      <c r="BG107" s="70"/>
      <c r="BH107" s="70"/>
      <c r="BI107" s="70"/>
      <c r="BJ107" s="70"/>
      <c r="BK107" s="71"/>
      <c r="BM107" s="26"/>
      <c r="BN107" s="27"/>
      <c r="BO107" s="27"/>
    </row>
    <row r="108" spans="1:67" ht="18" customHeight="1" x14ac:dyDescent="0.3">
      <c r="A108" s="223" t="s">
        <v>106</v>
      </c>
      <c r="B108" s="64"/>
      <c r="C108" s="64"/>
      <c r="D108" s="64"/>
      <c r="E108" s="64"/>
      <c r="F108" s="64"/>
      <c r="G108" s="64"/>
      <c r="H108" s="64"/>
      <c r="I108" s="64"/>
      <c r="J108" s="64"/>
      <c r="K108" s="64"/>
      <c r="L108" s="64"/>
      <c r="M108" s="64"/>
      <c r="N108" s="64"/>
      <c r="O108" s="64"/>
      <c r="P108" s="65"/>
      <c r="Q108" s="138"/>
      <c r="R108" s="225"/>
      <c r="S108" s="225"/>
      <c r="T108" s="225"/>
      <c r="U108" s="225"/>
      <c r="V108" s="225"/>
      <c r="W108" s="225"/>
      <c r="X108" s="226"/>
      <c r="Z108" s="228" t="s">
        <v>96</v>
      </c>
      <c r="AA108" s="64"/>
      <c r="AB108" s="64"/>
      <c r="AC108" s="65"/>
      <c r="AD108" s="229" t="s">
        <v>41</v>
      </c>
      <c r="AE108" s="61"/>
      <c r="AF108" s="61"/>
      <c r="AG108" s="61"/>
      <c r="AH108" s="62"/>
      <c r="AI108" s="312">
        <v>2</v>
      </c>
      <c r="AJ108" s="61"/>
      <c r="AK108" s="61"/>
      <c r="AL108" s="61"/>
      <c r="AM108" s="62"/>
      <c r="AN108" s="312">
        <v>0</v>
      </c>
      <c r="AO108" s="61"/>
      <c r="AP108" s="62"/>
      <c r="AQ108" s="312">
        <v>0</v>
      </c>
      <c r="AR108" s="61"/>
      <c r="AS108" s="61"/>
      <c r="AT108" s="61"/>
      <c r="AU108" s="61"/>
      <c r="AV108" s="61"/>
      <c r="AW108" s="62"/>
      <c r="AX108" s="312">
        <f>SUM(AI108:AW108)</f>
        <v>2</v>
      </c>
      <c r="AY108" s="61"/>
      <c r="AZ108" s="61"/>
      <c r="BA108" s="61"/>
      <c r="BB108" s="61"/>
      <c r="BC108" s="61"/>
      <c r="BD108" s="61"/>
      <c r="BE108" s="62"/>
      <c r="BF108" s="63" t="s">
        <v>107</v>
      </c>
      <c r="BG108" s="64"/>
      <c r="BH108" s="64"/>
      <c r="BI108" s="64"/>
      <c r="BJ108" s="64"/>
      <c r="BK108" s="65"/>
      <c r="BM108" s="26" t="s">
        <v>98</v>
      </c>
      <c r="BN108" s="27"/>
      <c r="BO108" s="26" t="s">
        <v>99</v>
      </c>
    </row>
    <row r="109" spans="1:67" ht="14.85" customHeight="1" x14ac:dyDescent="0.3">
      <c r="A109" s="224"/>
      <c r="B109" s="67"/>
      <c r="C109" s="67"/>
      <c r="D109" s="67"/>
      <c r="E109" s="67"/>
      <c r="F109" s="67"/>
      <c r="G109" s="67"/>
      <c r="H109" s="67"/>
      <c r="I109" s="67"/>
      <c r="J109" s="67"/>
      <c r="K109" s="67"/>
      <c r="L109" s="67"/>
      <c r="M109" s="67"/>
      <c r="N109" s="67"/>
      <c r="O109" s="67"/>
      <c r="P109" s="68"/>
      <c r="Q109" s="141"/>
      <c r="R109" s="70"/>
      <c r="S109" s="70"/>
      <c r="T109" s="70"/>
      <c r="U109" s="70"/>
      <c r="V109" s="70"/>
      <c r="W109" s="70"/>
      <c r="X109" s="227"/>
      <c r="Z109" s="224"/>
      <c r="AA109" s="67"/>
      <c r="AB109" s="67"/>
      <c r="AC109" s="68"/>
      <c r="AD109" s="210" t="s">
        <v>42</v>
      </c>
      <c r="AE109" s="64"/>
      <c r="AF109" s="64"/>
      <c r="AG109" s="64"/>
      <c r="AH109" s="65"/>
      <c r="AI109" s="312">
        <v>2</v>
      </c>
      <c r="AJ109" s="64"/>
      <c r="AK109" s="64"/>
      <c r="AL109" s="64"/>
      <c r="AM109" s="65"/>
      <c r="AN109" s="312">
        <v>0</v>
      </c>
      <c r="AO109" s="64"/>
      <c r="AP109" s="65"/>
      <c r="AQ109" s="312">
        <v>0</v>
      </c>
      <c r="AR109" s="64"/>
      <c r="AS109" s="64"/>
      <c r="AT109" s="64"/>
      <c r="AU109" s="64"/>
      <c r="AV109" s="64"/>
      <c r="AW109" s="65"/>
      <c r="AX109" s="312">
        <f>SUM(AI109:AW110)</f>
        <v>2</v>
      </c>
      <c r="AY109" s="64"/>
      <c r="AZ109" s="64"/>
      <c r="BA109" s="64"/>
      <c r="BB109" s="64"/>
      <c r="BC109" s="64"/>
      <c r="BD109" s="64"/>
      <c r="BE109" s="65"/>
      <c r="BF109" s="66"/>
      <c r="BG109" s="67"/>
      <c r="BH109" s="67"/>
      <c r="BI109" s="67"/>
      <c r="BJ109" s="67"/>
      <c r="BK109" s="68"/>
      <c r="BM109" s="76" t="s">
        <v>108</v>
      </c>
      <c r="BN109" s="27"/>
      <c r="BO109" s="27" t="s">
        <v>109</v>
      </c>
    </row>
    <row r="110" spans="1:67" ht="6.75" customHeight="1" x14ac:dyDescent="0.3">
      <c r="A110" s="224"/>
      <c r="B110" s="67"/>
      <c r="C110" s="67"/>
      <c r="D110" s="67"/>
      <c r="E110" s="67"/>
      <c r="F110" s="67"/>
      <c r="G110" s="67"/>
      <c r="H110" s="67"/>
      <c r="I110" s="67"/>
      <c r="J110" s="67"/>
      <c r="K110" s="67"/>
      <c r="L110" s="67"/>
      <c r="M110" s="67"/>
      <c r="N110" s="67"/>
      <c r="O110" s="67"/>
      <c r="P110" s="68"/>
      <c r="Q110" s="1"/>
      <c r="X110" s="11"/>
      <c r="Z110" s="224"/>
      <c r="AA110" s="67"/>
      <c r="AB110" s="67"/>
      <c r="AC110" s="68"/>
      <c r="AD110" s="211"/>
      <c r="AE110" s="70"/>
      <c r="AF110" s="70"/>
      <c r="AG110" s="70"/>
      <c r="AH110" s="71"/>
      <c r="AI110" s="69"/>
      <c r="AJ110" s="70"/>
      <c r="AK110" s="70"/>
      <c r="AL110" s="70"/>
      <c r="AM110" s="71"/>
      <c r="AN110" s="69"/>
      <c r="AO110" s="70"/>
      <c r="AP110" s="71"/>
      <c r="AQ110" s="69"/>
      <c r="AR110" s="70"/>
      <c r="AS110" s="70"/>
      <c r="AT110" s="70"/>
      <c r="AU110" s="70"/>
      <c r="AV110" s="70"/>
      <c r="AW110" s="71"/>
      <c r="AX110" s="69"/>
      <c r="AY110" s="70"/>
      <c r="AZ110" s="70"/>
      <c r="BA110" s="70"/>
      <c r="BB110" s="70"/>
      <c r="BC110" s="70"/>
      <c r="BD110" s="70"/>
      <c r="BE110" s="71"/>
      <c r="BF110" s="66"/>
      <c r="BG110" s="67"/>
      <c r="BH110" s="67"/>
      <c r="BI110" s="67"/>
      <c r="BJ110" s="67"/>
      <c r="BK110" s="68"/>
      <c r="BM110" s="76"/>
      <c r="BN110" s="27"/>
      <c r="BO110" s="27"/>
    </row>
    <row r="111" spans="1:67" x14ac:dyDescent="0.3">
      <c r="A111" s="211"/>
      <c r="B111" s="70"/>
      <c r="C111" s="70"/>
      <c r="D111" s="70"/>
      <c r="E111" s="70"/>
      <c r="F111" s="70"/>
      <c r="G111" s="70"/>
      <c r="H111" s="70"/>
      <c r="I111" s="70"/>
      <c r="J111" s="70"/>
      <c r="K111" s="70"/>
      <c r="L111" s="70"/>
      <c r="M111" s="70"/>
      <c r="N111" s="70"/>
      <c r="O111" s="70"/>
      <c r="P111" s="71"/>
      <c r="Q111" s="2"/>
      <c r="R111" s="12"/>
      <c r="S111" s="12"/>
      <c r="T111" s="12"/>
      <c r="U111" s="12"/>
      <c r="V111" s="12"/>
      <c r="W111" s="12"/>
      <c r="X111" s="13"/>
      <c r="Z111" s="211"/>
      <c r="AA111" s="70"/>
      <c r="AB111" s="70"/>
      <c r="AC111" s="71"/>
      <c r="AD111" s="242" t="s">
        <v>43</v>
      </c>
      <c r="AE111" s="235"/>
      <c r="AF111" s="235"/>
      <c r="AG111" s="235"/>
      <c r="AH111" s="236"/>
      <c r="AI111" s="240">
        <v>2</v>
      </c>
      <c r="AJ111" s="235"/>
      <c r="AK111" s="235"/>
      <c r="AL111" s="235"/>
      <c r="AM111" s="236"/>
      <c r="AN111" s="234"/>
      <c r="AO111" s="235"/>
      <c r="AP111" s="236"/>
      <c r="AQ111" s="234"/>
      <c r="AR111" s="235"/>
      <c r="AS111" s="235"/>
      <c r="AT111" s="235"/>
      <c r="AU111" s="235"/>
      <c r="AV111" s="235"/>
      <c r="AW111" s="236"/>
      <c r="AX111" s="94">
        <f>SUM(AI111:AW111)</f>
        <v>2</v>
      </c>
      <c r="AY111" s="95"/>
      <c r="AZ111" s="95"/>
      <c r="BA111" s="95"/>
      <c r="BB111" s="95"/>
      <c r="BC111" s="95"/>
      <c r="BD111" s="95"/>
      <c r="BE111" s="96"/>
      <c r="BF111" s="69"/>
      <c r="BG111" s="70"/>
      <c r="BH111" s="70"/>
      <c r="BI111" s="70"/>
      <c r="BJ111" s="70"/>
      <c r="BK111" s="71"/>
      <c r="BM111" s="76"/>
      <c r="BN111" s="27"/>
      <c r="BO111" s="27"/>
    </row>
    <row r="112" spans="1:67" ht="18" customHeight="1" x14ac:dyDescent="0.3">
      <c r="A112" s="310" t="s">
        <v>110</v>
      </c>
      <c r="B112" s="64"/>
      <c r="C112" s="64"/>
      <c r="D112" s="64"/>
      <c r="E112" s="64"/>
      <c r="F112" s="64"/>
      <c r="G112" s="64"/>
      <c r="H112" s="64"/>
      <c r="I112" s="64"/>
      <c r="J112" s="64"/>
      <c r="K112" s="64"/>
      <c r="L112" s="64"/>
      <c r="M112" s="64"/>
      <c r="N112" s="64"/>
      <c r="O112" s="64"/>
      <c r="P112" s="65"/>
      <c r="Q112" s="138"/>
      <c r="R112" s="225"/>
      <c r="S112" s="225"/>
      <c r="T112" s="225"/>
      <c r="U112" s="225"/>
      <c r="V112" s="225"/>
      <c r="W112" s="225"/>
      <c r="X112" s="226"/>
      <c r="Z112" s="228" t="s">
        <v>104</v>
      </c>
      <c r="AA112" s="64"/>
      <c r="AB112" s="64"/>
      <c r="AC112" s="65"/>
      <c r="AD112" s="229" t="s">
        <v>41</v>
      </c>
      <c r="AE112" s="61"/>
      <c r="AF112" s="61"/>
      <c r="AG112" s="61"/>
      <c r="AH112" s="62"/>
      <c r="AI112" s="311">
        <v>1</v>
      </c>
      <c r="AJ112" s="258"/>
      <c r="AK112" s="258"/>
      <c r="AL112" s="258"/>
      <c r="AM112" s="259"/>
      <c r="AN112" s="305">
        <v>0</v>
      </c>
      <c r="AO112" s="258"/>
      <c r="AP112" s="259"/>
      <c r="AQ112" s="257">
        <v>0</v>
      </c>
      <c r="AR112" s="258"/>
      <c r="AS112" s="258"/>
      <c r="AT112" s="258"/>
      <c r="AU112" s="258"/>
      <c r="AV112" s="258"/>
      <c r="AW112" s="259"/>
      <c r="AX112" s="257">
        <f>SUM(AI112:AW112)</f>
        <v>1</v>
      </c>
      <c r="AY112" s="258"/>
      <c r="AZ112" s="258"/>
      <c r="BA112" s="258"/>
      <c r="BB112" s="258"/>
      <c r="BC112" s="258"/>
      <c r="BD112" s="258"/>
      <c r="BE112" s="259"/>
      <c r="BF112" s="63" t="s">
        <v>111</v>
      </c>
      <c r="BG112" s="64"/>
      <c r="BH112" s="64"/>
      <c r="BI112" s="64"/>
      <c r="BJ112" s="64"/>
      <c r="BK112" s="65"/>
      <c r="BM112" s="72"/>
    </row>
    <row r="113" spans="1:69" ht="14.85" customHeight="1" x14ac:dyDescent="0.3">
      <c r="A113" s="224"/>
      <c r="B113" s="67"/>
      <c r="C113" s="67"/>
      <c r="D113" s="67"/>
      <c r="E113" s="67"/>
      <c r="F113" s="67"/>
      <c r="G113" s="67"/>
      <c r="H113" s="67"/>
      <c r="I113" s="67"/>
      <c r="J113" s="67"/>
      <c r="K113" s="67"/>
      <c r="L113" s="67"/>
      <c r="M113" s="67"/>
      <c r="N113" s="67"/>
      <c r="O113" s="67"/>
      <c r="P113" s="68"/>
      <c r="Q113" s="141"/>
      <c r="R113" s="70"/>
      <c r="S113" s="70"/>
      <c r="T113" s="70"/>
      <c r="U113" s="70"/>
      <c r="V113" s="70"/>
      <c r="W113" s="70"/>
      <c r="X113" s="227"/>
      <c r="Z113" s="224"/>
      <c r="AA113" s="67"/>
      <c r="AB113" s="67"/>
      <c r="AC113" s="68"/>
      <c r="AD113" s="210" t="s">
        <v>42</v>
      </c>
      <c r="AE113" s="64"/>
      <c r="AF113" s="64"/>
      <c r="AG113" s="64"/>
      <c r="AH113" s="65"/>
      <c r="AI113" s="306">
        <v>1</v>
      </c>
      <c r="AJ113" s="252"/>
      <c r="AK113" s="252"/>
      <c r="AL113" s="252"/>
      <c r="AM113" s="253"/>
      <c r="AN113" s="305">
        <v>0</v>
      </c>
      <c r="AO113" s="252"/>
      <c r="AP113" s="253"/>
      <c r="AQ113" s="251">
        <v>0</v>
      </c>
      <c r="AR113" s="252"/>
      <c r="AS113" s="252"/>
      <c r="AT113" s="252"/>
      <c r="AU113" s="252"/>
      <c r="AV113" s="252"/>
      <c r="AW113" s="253"/>
      <c r="AX113" s="251">
        <f>SUM(AI113:AW114)</f>
        <v>1</v>
      </c>
      <c r="AY113" s="252"/>
      <c r="AZ113" s="252"/>
      <c r="BA113" s="252"/>
      <c r="BB113" s="252"/>
      <c r="BC113" s="252"/>
      <c r="BD113" s="252"/>
      <c r="BE113" s="253"/>
      <c r="BF113" s="66"/>
      <c r="BG113" s="67"/>
      <c r="BH113" s="67"/>
      <c r="BI113" s="67"/>
      <c r="BJ113" s="67"/>
      <c r="BK113" s="68"/>
      <c r="BM113" s="72"/>
      <c r="BO113" s="22"/>
    </row>
    <row r="114" spans="1:69" ht="8.25" customHeight="1" x14ac:dyDescent="0.3">
      <c r="A114" s="224"/>
      <c r="B114" s="67"/>
      <c r="C114" s="67"/>
      <c r="D114" s="67"/>
      <c r="E114" s="67"/>
      <c r="F114" s="67"/>
      <c r="G114" s="67"/>
      <c r="H114" s="67"/>
      <c r="I114" s="67"/>
      <c r="J114" s="67"/>
      <c r="K114" s="67"/>
      <c r="L114" s="67"/>
      <c r="M114" s="67"/>
      <c r="N114" s="67"/>
      <c r="O114" s="67"/>
      <c r="P114" s="68"/>
      <c r="Q114" s="1"/>
      <c r="X114" s="11"/>
      <c r="Z114" s="224"/>
      <c r="AA114" s="67"/>
      <c r="AB114" s="67"/>
      <c r="AC114" s="68"/>
      <c r="AD114" s="211"/>
      <c r="AE114" s="70"/>
      <c r="AF114" s="70"/>
      <c r="AG114" s="70"/>
      <c r="AH114" s="71"/>
      <c r="AI114" s="254"/>
      <c r="AJ114" s="255"/>
      <c r="AK114" s="255"/>
      <c r="AL114" s="255"/>
      <c r="AM114" s="256"/>
      <c r="AN114" s="307"/>
      <c r="AO114" s="255"/>
      <c r="AP114" s="256"/>
      <c r="AQ114" s="254"/>
      <c r="AR114" s="255"/>
      <c r="AS114" s="255"/>
      <c r="AT114" s="255"/>
      <c r="AU114" s="255"/>
      <c r="AV114" s="255"/>
      <c r="AW114" s="256"/>
      <c r="AX114" s="254"/>
      <c r="AY114" s="255"/>
      <c r="AZ114" s="255"/>
      <c r="BA114" s="255"/>
      <c r="BB114" s="255"/>
      <c r="BC114" s="255"/>
      <c r="BD114" s="255"/>
      <c r="BE114" s="256"/>
      <c r="BF114" s="66"/>
      <c r="BG114" s="67"/>
      <c r="BH114" s="67"/>
      <c r="BI114" s="67"/>
      <c r="BJ114" s="67"/>
      <c r="BK114" s="68"/>
      <c r="BM114" s="72"/>
    </row>
    <row r="115" spans="1:69" x14ac:dyDescent="0.3">
      <c r="A115" s="211"/>
      <c r="B115" s="70"/>
      <c r="C115" s="70"/>
      <c r="D115" s="70"/>
      <c r="E115" s="70"/>
      <c r="F115" s="70"/>
      <c r="G115" s="70"/>
      <c r="H115" s="70"/>
      <c r="I115" s="70"/>
      <c r="J115" s="70"/>
      <c r="K115" s="70"/>
      <c r="L115" s="70"/>
      <c r="M115" s="70"/>
      <c r="N115" s="70"/>
      <c r="O115" s="70"/>
      <c r="P115" s="71"/>
      <c r="Q115" s="2"/>
      <c r="R115" s="12"/>
      <c r="S115" s="12"/>
      <c r="T115" s="12"/>
      <c r="U115" s="12"/>
      <c r="V115" s="12"/>
      <c r="W115" s="12"/>
      <c r="X115" s="13"/>
      <c r="Z115" s="211"/>
      <c r="AA115" s="70"/>
      <c r="AB115" s="70"/>
      <c r="AC115" s="71"/>
      <c r="AD115" s="242" t="s">
        <v>43</v>
      </c>
      <c r="AE115" s="235"/>
      <c r="AF115" s="235"/>
      <c r="AG115" s="235"/>
      <c r="AH115" s="236"/>
      <c r="AI115" s="308">
        <v>1</v>
      </c>
      <c r="AJ115" s="235"/>
      <c r="AK115" s="235"/>
      <c r="AL115" s="235"/>
      <c r="AM115" s="236"/>
      <c r="AN115" s="309"/>
      <c r="AO115" s="235"/>
      <c r="AP115" s="236"/>
      <c r="AQ115" s="234"/>
      <c r="AR115" s="235"/>
      <c r="AS115" s="235"/>
      <c r="AT115" s="235"/>
      <c r="AU115" s="235"/>
      <c r="AV115" s="235"/>
      <c r="AW115" s="236"/>
      <c r="AX115" s="94">
        <f>SUM(AI115:AW115)</f>
        <v>1</v>
      </c>
      <c r="AY115" s="95"/>
      <c r="AZ115" s="95"/>
      <c r="BA115" s="95"/>
      <c r="BB115" s="95"/>
      <c r="BC115" s="95"/>
      <c r="BD115" s="95"/>
      <c r="BE115" s="96"/>
      <c r="BF115" s="69"/>
      <c r="BG115" s="70"/>
      <c r="BH115" s="70"/>
      <c r="BI115" s="70"/>
      <c r="BJ115" s="70"/>
      <c r="BK115" s="71"/>
      <c r="BM115" s="72"/>
    </row>
    <row r="116" spans="1:69" ht="18" customHeight="1" x14ac:dyDescent="0.3">
      <c r="A116" s="223" t="s">
        <v>112</v>
      </c>
      <c r="B116" s="64"/>
      <c r="C116" s="64"/>
      <c r="D116" s="64"/>
      <c r="E116" s="64"/>
      <c r="F116" s="64"/>
      <c r="G116" s="64"/>
      <c r="H116" s="64"/>
      <c r="I116" s="64"/>
      <c r="J116" s="64"/>
      <c r="K116" s="64"/>
      <c r="L116" s="64"/>
      <c r="M116" s="64"/>
      <c r="N116" s="64"/>
      <c r="O116" s="64"/>
      <c r="P116" s="65"/>
      <c r="Q116" s="138"/>
      <c r="R116" s="225"/>
      <c r="S116" s="225"/>
      <c r="T116" s="225"/>
      <c r="U116" s="225"/>
      <c r="V116" s="225"/>
      <c r="W116" s="225"/>
      <c r="X116" s="226"/>
      <c r="Z116" s="228" t="s">
        <v>113</v>
      </c>
      <c r="AA116" s="64"/>
      <c r="AB116" s="64"/>
      <c r="AC116" s="65"/>
      <c r="AD116" s="229" t="s">
        <v>41</v>
      </c>
      <c r="AE116" s="61"/>
      <c r="AF116" s="61"/>
      <c r="AG116" s="61"/>
      <c r="AH116" s="62"/>
      <c r="AI116" s="60">
        <v>1</v>
      </c>
      <c r="AJ116" s="61"/>
      <c r="AK116" s="61"/>
      <c r="AL116" s="61"/>
      <c r="AM116" s="62"/>
      <c r="AN116" s="60">
        <v>0</v>
      </c>
      <c r="AO116" s="61"/>
      <c r="AP116" s="62"/>
      <c r="AQ116" s="60">
        <v>0</v>
      </c>
      <c r="AR116" s="61"/>
      <c r="AS116" s="61"/>
      <c r="AT116" s="61"/>
      <c r="AU116" s="61"/>
      <c r="AV116" s="61"/>
      <c r="AW116" s="62"/>
      <c r="AX116" s="60">
        <f>SUM(AI116:AW116)</f>
        <v>1</v>
      </c>
      <c r="AY116" s="61"/>
      <c r="AZ116" s="61"/>
      <c r="BA116" s="61"/>
      <c r="BB116" s="61"/>
      <c r="BC116" s="61"/>
      <c r="BD116" s="61"/>
      <c r="BE116" s="62"/>
      <c r="BF116" s="63" t="s">
        <v>114</v>
      </c>
      <c r="BG116" s="64"/>
      <c r="BH116" s="64"/>
      <c r="BI116" s="64"/>
      <c r="BJ116" s="64"/>
      <c r="BK116" s="65"/>
    </row>
    <row r="117" spans="1:69" ht="14.85" customHeight="1" x14ac:dyDescent="0.3">
      <c r="A117" s="224"/>
      <c r="B117" s="67"/>
      <c r="C117" s="67"/>
      <c r="D117" s="67"/>
      <c r="E117" s="67"/>
      <c r="F117" s="67"/>
      <c r="G117" s="67"/>
      <c r="H117" s="67"/>
      <c r="I117" s="67"/>
      <c r="J117" s="67"/>
      <c r="K117" s="67"/>
      <c r="L117" s="67"/>
      <c r="M117" s="67"/>
      <c r="N117" s="67"/>
      <c r="O117" s="67"/>
      <c r="P117" s="68"/>
      <c r="Q117" s="141"/>
      <c r="R117" s="70"/>
      <c r="S117" s="70"/>
      <c r="T117" s="70"/>
      <c r="U117" s="70"/>
      <c r="V117" s="70"/>
      <c r="W117" s="70"/>
      <c r="X117" s="227"/>
      <c r="Z117" s="224"/>
      <c r="AA117" s="67"/>
      <c r="AB117" s="67"/>
      <c r="AC117" s="68"/>
      <c r="AD117" s="210" t="s">
        <v>42</v>
      </c>
      <c r="AE117" s="64"/>
      <c r="AF117" s="64"/>
      <c r="AG117" s="64"/>
      <c r="AH117" s="65"/>
      <c r="AI117" s="212">
        <v>1</v>
      </c>
      <c r="AJ117" s="64"/>
      <c r="AK117" s="64"/>
      <c r="AL117" s="64"/>
      <c r="AM117" s="65"/>
      <c r="AN117" s="212">
        <v>0</v>
      </c>
      <c r="AO117" s="64"/>
      <c r="AP117" s="65"/>
      <c r="AQ117" s="212">
        <v>0</v>
      </c>
      <c r="AR117" s="64"/>
      <c r="AS117" s="64"/>
      <c r="AT117" s="64"/>
      <c r="AU117" s="64"/>
      <c r="AV117" s="64"/>
      <c r="AW117" s="65"/>
      <c r="AX117" s="212">
        <f>SUM(AI117:AW118)</f>
        <v>1</v>
      </c>
      <c r="AY117" s="64"/>
      <c r="AZ117" s="64"/>
      <c r="BA117" s="64"/>
      <c r="BB117" s="64"/>
      <c r="BC117" s="64"/>
      <c r="BD117" s="64"/>
      <c r="BE117" s="65"/>
      <c r="BF117" s="66"/>
      <c r="BG117" s="67"/>
      <c r="BH117" s="67"/>
      <c r="BI117" s="67"/>
      <c r="BJ117" s="67"/>
      <c r="BK117" s="68"/>
    </row>
    <row r="118" spans="1:69" ht="4.5" customHeight="1" x14ac:dyDescent="0.3">
      <c r="A118" s="224"/>
      <c r="B118" s="67"/>
      <c r="C118" s="67"/>
      <c r="D118" s="67"/>
      <c r="E118" s="67"/>
      <c r="F118" s="67"/>
      <c r="G118" s="67"/>
      <c r="H118" s="67"/>
      <c r="I118" s="67"/>
      <c r="J118" s="67"/>
      <c r="K118" s="67"/>
      <c r="L118" s="67"/>
      <c r="M118" s="67"/>
      <c r="N118" s="67"/>
      <c r="O118" s="67"/>
      <c r="P118" s="68"/>
      <c r="Q118" s="1"/>
      <c r="X118" s="11"/>
      <c r="Z118" s="224"/>
      <c r="AA118" s="67"/>
      <c r="AB118" s="67"/>
      <c r="AC118" s="68"/>
      <c r="AD118" s="211"/>
      <c r="AE118" s="70"/>
      <c r="AF118" s="70"/>
      <c r="AG118" s="70"/>
      <c r="AH118" s="71"/>
      <c r="AI118" s="211"/>
      <c r="AJ118" s="70"/>
      <c r="AK118" s="70"/>
      <c r="AL118" s="70"/>
      <c r="AM118" s="71"/>
      <c r="AN118" s="211"/>
      <c r="AO118" s="70"/>
      <c r="AP118" s="71"/>
      <c r="AQ118" s="211"/>
      <c r="AR118" s="70"/>
      <c r="AS118" s="70"/>
      <c r="AT118" s="70"/>
      <c r="AU118" s="70"/>
      <c r="AV118" s="70"/>
      <c r="AW118" s="71"/>
      <c r="AX118" s="211"/>
      <c r="AY118" s="70"/>
      <c r="AZ118" s="70"/>
      <c r="BA118" s="70"/>
      <c r="BB118" s="70"/>
      <c r="BC118" s="70"/>
      <c r="BD118" s="70"/>
      <c r="BE118" s="71"/>
      <c r="BF118" s="66"/>
      <c r="BG118" s="67"/>
      <c r="BH118" s="67"/>
      <c r="BI118" s="67"/>
      <c r="BJ118" s="67"/>
      <c r="BK118" s="68"/>
    </row>
    <row r="119" spans="1:69" x14ac:dyDescent="0.3">
      <c r="A119" s="211"/>
      <c r="B119" s="70"/>
      <c r="C119" s="70"/>
      <c r="D119" s="70"/>
      <c r="E119" s="70"/>
      <c r="F119" s="70"/>
      <c r="G119" s="70"/>
      <c r="H119" s="70"/>
      <c r="I119" s="70"/>
      <c r="J119" s="70"/>
      <c r="K119" s="70"/>
      <c r="L119" s="70"/>
      <c r="M119" s="70"/>
      <c r="N119" s="70"/>
      <c r="O119" s="70"/>
      <c r="P119" s="71"/>
      <c r="Q119" s="2"/>
      <c r="R119" s="12"/>
      <c r="S119" s="12"/>
      <c r="T119" s="12"/>
      <c r="U119" s="12"/>
      <c r="V119" s="12"/>
      <c r="W119" s="12"/>
      <c r="X119" s="13"/>
      <c r="Z119" s="211"/>
      <c r="AA119" s="70"/>
      <c r="AB119" s="70"/>
      <c r="AC119" s="71"/>
      <c r="AD119" s="242" t="s">
        <v>43</v>
      </c>
      <c r="AE119" s="235"/>
      <c r="AF119" s="235"/>
      <c r="AG119" s="235"/>
      <c r="AH119" s="236"/>
      <c r="AI119" s="240">
        <v>1</v>
      </c>
      <c r="AJ119" s="235"/>
      <c r="AK119" s="235"/>
      <c r="AL119" s="235"/>
      <c r="AM119" s="236"/>
      <c r="AN119" s="234"/>
      <c r="AO119" s="235"/>
      <c r="AP119" s="236"/>
      <c r="AQ119" s="241"/>
      <c r="AR119" s="61"/>
      <c r="AS119" s="61"/>
      <c r="AT119" s="61"/>
      <c r="AU119" s="61"/>
      <c r="AV119" s="61"/>
      <c r="AW119" s="62"/>
      <c r="AX119" s="237">
        <f>SUM(AI119:AW119)</f>
        <v>1</v>
      </c>
      <c r="AY119" s="238"/>
      <c r="AZ119" s="238"/>
      <c r="BA119" s="238"/>
      <c r="BB119" s="238"/>
      <c r="BC119" s="238"/>
      <c r="BD119" s="238"/>
      <c r="BE119" s="239"/>
      <c r="BF119" s="69"/>
      <c r="BG119" s="70"/>
      <c r="BH119" s="70"/>
      <c r="BI119" s="70"/>
      <c r="BJ119" s="70"/>
      <c r="BK119" s="71"/>
    </row>
    <row r="120" spans="1:69" ht="18" customHeight="1" x14ac:dyDescent="0.3">
      <c r="A120" s="288" t="s">
        <v>115</v>
      </c>
      <c r="B120" s="289"/>
      <c r="C120" s="289"/>
      <c r="D120" s="289"/>
      <c r="E120" s="289"/>
      <c r="F120" s="289"/>
      <c r="G120" s="289"/>
      <c r="H120" s="289"/>
      <c r="I120" s="289"/>
      <c r="J120" s="289"/>
      <c r="K120" s="289"/>
      <c r="L120" s="289"/>
      <c r="M120" s="289"/>
      <c r="N120" s="289"/>
      <c r="O120" s="289"/>
      <c r="P120" s="290"/>
      <c r="Q120" s="297"/>
      <c r="R120" s="298"/>
      <c r="S120" s="298"/>
      <c r="T120" s="298"/>
      <c r="U120" s="298"/>
      <c r="V120" s="298"/>
      <c r="W120" s="298"/>
      <c r="X120" s="299"/>
      <c r="Y120" s="15"/>
      <c r="Z120" s="302" t="s">
        <v>116</v>
      </c>
      <c r="AA120" s="264"/>
      <c r="AB120" s="264"/>
      <c r="AC120" s="265"/>
      <c r="AD120" s="304" t="s">
        <v>41</v>
      </c>
      <c r="AE120" s="281"/>
      <c r="AF120" s="281"/>
      <c r="AG120" s="281"/>
      <c r="AH120" s="282"/>
      <c r="AI120" s="260">
        <v>10</v>
      </c>
      <c r="AJ120" s="261"/>
      <c r="AK120" s="261"/>
      <c r="AL120" s="261"/>
      <c r="AM120" s="262"/>
      <c r="AN120" s="260">
        <v>0</v>
      </c>
      <c r="AO120" s="261"/>
      <c r="AP120" s="262"/>
      <c r="AQ120" s="260">
        <v>0</v>
      </c>
      <c r="AR120" s="261"/>
      <c r="AS120" s="261"/>
      <c r="AT120" s="261"/>
      <c r="AU120" s="261"/>
      <c r="AV120" s="261"/>
      <c r="AW120" s="262"/>
      <c r="AX120" s="260">
        <f>SUM(AI120:AW120)</f>
        <v>10</v>
      </c>
      <c r="AY120" s="261"/>
      <c r="AZ120" s="261"/>
      <c r="BA120" s="261"/>
      <c r="BB120" s="261"/>
      <c r="BC120" s="261"/>
      <c r="BD120" s="261"/>
      <c r="BE120" s="262"/>
      <c r="BF120" s="263" t="s">
        <v>117</v>
      </c>
      <c r="BG120" s="264"/>
      <c r="BH120" s="264"/>
      <c r="BI120" s="264"/>
      <c r="BJ120" s="264"/>
      <c r="BK120" s="265"/>
      <c r="BM120" s="370" t="s">
        <v>118</v>
      </c>
      <c r="BO120" s="26" t="s">
        <v>99</v>
      </c>
      <c r="BP120" s="27"/>
      <c r="BQ120" s="27"/>
    </row>
    <row r="121" spans="1:69" ht="14.85" customHeight="1" x14ac:dyDescent="0.3">
      <c r="A121" s="291"/>
      <c r="B121" s="292"/>
      <c r="C121" s="292"/>
      <c r="D121" s="292"/>
      <c r="E121" s="292"/>
      <c r="F121" s="292"/>
      <c r="G121" s="292"/>
      <c r="H121" s="292"/>
      <c r="I121" s="292"/>
      <c r="J121" s="292"/>
      <c r="K121" s="292"/>
      <c r="L121" s="292"/>
      <c r="M121" s="292"/>
      <c r="N121" s="292"/>
      <c r="O121" s="292"/>
      <c r="P121" s="293"/>
      <c r="Q121" s="300"/>
      <c r="R121" s="270"/>
      <c r="S121" s="270"/>
      <c r="T121" s="270"/>
      <c r="U121" s="270"/>
      <c r="V121" s="270"/>
      <c r="W121" s="270"/>
      <c r="X121" s="301"/>
      <c r="Y121" s="15"/>
      <c r="Z121" s="303"/>
      <c r="AA121" s="267"/>
      <c r="AB121" s="267"/>
      <c r="AC121" s="268"/>
      <c r="AD121" s="272" t="s">
        <v>42</v>
      </c>
      <c r="AE121" s="264"/>
      <c r="AF121" s="264"/>
      <c r="AG121" s="264"/>
      <c r="AH121" s="265"/>
      <c r="AI121" s="274">
        <v>10</v>
      </c>
      <c r="AJ121" s="275"/>
      <c r="AK121" s="275"/>
      <c r="AL121" s="275"/>
      <c r="AM121" s="276"/>
      <c r="AN121" s="274">
        <v>0</v>
      </c>
      <c r="AO121" s="275"/>
      <c r="AP121" s="276"/>
      <c r="AQ121" s="274">
        <v>0</v>
      </c>
      <c r="AR121" s="275"/>
      <c r="AS121" s="275"/>
      <c r="AT121" s="275"/>
      <c r="AU121" s="275"/>
      <c r="AV121" s="275"/>
      <c r="AW121" s="276"/>
      <c r="AX121" s="274">
        <f>SUM(AI121:AW122)</f>
        <v>10</v>
      </c>
      <c r="AY121" s="275"/>
      <c r="AZ121" s="275"/>
      <c r="BA121" s="275"/>
      <c r="BB121" s="275"/>
      <c r="BC121" s="275"/>
      <c r="BD121" s="275"/>
      <c r="BE121" s="276"/>
      <c r="BF121" s="266"/>
      <c r="BG121" s="267"/>
      <c r="BH121" s="267"/>
      <c r="BI121" s="267"/>
      <c r="BJ121" s="267"/>
      <c r="BK121" s="268"/>
      <c r="BM121" s="370"/>
      <c r="BO121" s="27" t="s">
        <v>119</v>
      </c>
      <c r="BP121" s="27"/>
      <c r="BQ121" s="27"/>
    </row>
    <row r="122" spans="1:69" ht="6" customHeight="1" x14ac:dyDescent="0.3">
      <c r="A122" s="291"/>
      <c r="B122" s="292"/>
      <c r="C122" s="292"/>
      <c r="D122" s="292"/>
      <c r="E122" s="292"/>
      <c r="F122" s="292"/>
      <c r="G122" s="292"/>
      <c r="H122" s="292"/>
      <c r="I122" s="292"/>
      <c r="J122" s="292"/>
      <c r="K122" s="292"/>
      <c r="L122" s="292"/>
      <c r="M122" s="292"/>
      <c r="N122" s="292"/>
      <c r="O122" s="292"/>
      <c r="P122" s="293"/>
      <c r="Q122" s="16"/>
      <c r="R122" s="15"/>
      <c r="S122" s="15"/>
      <c r="T122" s="15"/>
      <c r="U122" s="15"/>
      <c r="V122" s="15"/>
      <c r="W122" s="15"/>
      <c r="X122" s="17"/>
      <c r="Y122" s="15"/>
      <c r="Z122" s="303"/>
      <c r="AA122" s="267"/>
      <c r="AB122" s="267"/>
      <c r="AC122" s="268"/>
      <c r="AD122" s="273"/>
      <c r="AE122" s="270"/>
      <c r="AF122" s="270"/>
      <c r="AG122" s="270"/>
      <c r="AH122" s="271"/>
      <c r="AI122" s="277"/>
      <c r="AJ122" s="278"/>
      <c r="AK122" s="278"/>
      <c r="AL122" s="278"/>
      <c r="AM122" s="279"/>
      <c r="AN122" s="277"/>
      <c r="AO122" s="278"/>
      <c r="AP122" s="279"/>
      <c r="AQ122" s="277"/>
      <c r="AR122" s="278"/>
      <c r="AS122" s="278"/>
      <c r="AT122" s="278"/>
      <c r="AU122" s="278"/>
      <c r="AV122" s="278"/>
      <c r="AW122" s="279"/>
      <c r="AX122" s="277"/>
      <c r="AY122" s="278"/>
      <c r="AZ122" s="278"/>
      <c r="BA122" s="278"/>
      <c r="BB122" s="278"/>
      <c r="BC122" s="278"/>
      <c r="BD122" s="278"/>
      <c r="BE122" s="279"/>
      <c r="BF122" s="266"/>
      <c r="BG122" s="267"/>
      <c r="BH122" s="267"/>
      <c r="BI122" s="267"/>
      <c r="BJ122" s="267"/>
      <c r="BK122" s="268"/>
      <c r="BM122" s="370"/>
      <c r="BO122" s="27"/>
      <c r="BP122" s="27"/>
      <c r="BQ122" s="27"/>
    </row>
    <row r="123" spans="1:69" x14ac:dyDescent="0.3">
      <c r="A123" s="294"/>
      <c r="B123" s="295"/>
      <c r="C123" s="295"/>
      <c r="D123" s="295"/>
      <c r="E123" s="295"/>
      <c r="F123" s="295"/>
      <c r="G123" s="295"/>
      <c r="H123" s="295"/>
      <c r="I123" s="295"/>
      <c r="J123" s="295"/>
      <c r="K123" s="295"/>
      <c r="L123" s="295"/>
      <c r="M123" s="295"/>
      <c r="N123" s="295"/>
      <c r="O123" s="295"/>
      <c r="P123" s="296"/>
      <c r="Q123" s="18"/>
      <c r="R123" s="19"/>
      <c r="S123" s="19"/>
      <c r="T123" s="19"/>
      <c r="U123" s="19"/>
      <c r="V123" s="19"/>
      <c r="W123" s="19"/>
      <c r="X123" s="20"/>
      <c r="Y123" s="15"/>
      <c r="Z123" s="273"/>
      <c r="AA123" s="270"/>
      <c r="AB123" s="270"/>
      <c r="AC123" s="271"/>
      <c r="AD123" s="280" t="s">
        <v>43</v>
      </c>
      <c r="AE123" s="281"/>
      <c r="AF123" s="281"/>
      <c r="AG123" s="281"/>
      <c r="AH123" s="282"/>
      <c r="AI123" s="283">
        <v>94</v>
      </c>
      <c r="AJ123" s="261"/>
      <c r="AK123" s="261"/>
      <c r="AL123" s="261"/>
      <c r="AM123" s="262"/>
      <c r="AN123" s="284"/>
      <c r="AO123" s="261"/>
      <c r="AP123" s="262"/>
      <c r="AQ123" s="284"/>
      <c r="AR123" s="261"/>
      <c r="AS123" s="261"/>
      <c r="AT123" s="261"/>
      <c r="AU123" s="261"/>
      <c r="AV123" s="261"/>
      <c r="AW123" s="262"/>
      <c r="AX123" s="285">
        <f>SUM(AI123:AW123)</f>
        <v>94</v>
      </c>
      <c r="AY123" s="286"/>
      <c r="AZ123" s="286"/>
      <c r="BA123" s="286"/>
      <c r="BB123" s="286"/>
      <c r="BC123" s="286"/>
      <c r="BD123" s="286"/>
      <c r="BE123" s="287"/>
      <c r="BF123" s="269"/>
      <c r="BG123" s="270"/>
      <c r="BH123" s="270"/>
      <c r="BI123" s="270"/>
      <c r="BJ123" s="270"/>
      <c r="BK123" s="271"/>
      <c r="BM123" s="370"/>
      <c r="BO123" s="27"/>
      <c r="BP123" s="27"/>
      <c r="BQ123" s="27"/>
    </row>
    <row r="124" spans="1:69" ht="18" customHeight="1" x14ac:dyDescent="0.3">
      <c r="A124" s="223" t="s">
        <v>120</v>
      </c>
      <c r="B124" s="64"/>
      <c r="C124" s="64"/>
      <c r="D124" s="64"/>
      <c r="E124" s="64"/>
      <c r="F124" s="64"/>
      <c r="G124" s="64"/>
      <c r="H124" s="64"/>
      <c r="I124" s="64"/>
      <c r="J124" s="64"/>
      <c r="K124" s="64"/>
      <c r="L124" s="64"/>
      <c r="M124" s="64"/>
      <c r="N124" s="64"/>
      <c r="O124" s="64"/>
      <c r="P124" s="65"/>
      <c r="Q124" s="138"/>
      <c r="R124" s="225"/>
      <c r="S124" s="225"/>
      <c r="T124" s="225"/>
      <c r="U124" s="225"/>
      <c r="V124" s="225"/>
      <c r="W124" s="225"/>
      <c r="X124" s="226"/>
      <c r="Z124" s="228" t="s">
        <v>121</v>
      </c>
      <c r="AA124" s="64"/>
      <c r="AB124" s="64"/>
      <c r="AC124" s="65"/>
      <c r="AD124" s="229" t="s">
        <v>41</v>
      </c>
      <c r="AE124" s="61"/>
      <c r="AF124" s="61"/>
      <c r="AG124" s="61"/>
      <c r="AH124" s="62"/>
      <c r="AI124" s="257">
        <v>1</v>
      </c>
      <c r="AJ124" s="258"/>
      <c r="AK124" s="258"/>
      <c r="AL124" s="258"/>
      <c r="AM124" s="259"/>
      <c r="AN124" s="60">
        <v>0</v>
      </c>
      <c r="AO124" s="61"/>
      <c r="AP124" s="62"/>
      <c r="AQ124" s="60">
        <v>0</v>
      </c>
      <c r="AR124" s="61"/>
      <c r="AS124" s="61"/>
      <c r="AT124" s="61"/>
      <c r="AU124" s="61"/>
      <c r="AV124" s="61"/>
      <c r="AW124" s="62"/>
      <c r="AX124" s="60">
        <v>1</v>
      </c>
      <c r="AY124" s="61"/>
      <c r="AZ124" s="61"/>
      <c r="BA124" s="61"/>
      <c r="BB124" s="61"/>
      <c r="BC124" s="61"/>
      <c r="BD124" s="61"/>
      <c r="BE124" s="62"/>
      <c r="BF124" s="63" t="s">
        <v>122</v>
      </c>
      <c r="BG124" s="64"/>
      <c r="BH124" s="64"/>
      <c r="BI124" s="64"/>
      <c r="BJ124" s="64"/>
      <c r="BK124" s="65"/>
    </row>
    <row r="125" spans="1:69" ht="14.85" customHeight="1" x14ac:dyDescent="0.3">
      <c r="A125" s="224"/>
      <c r="B125" s="67"/>
      <c r="C125" s="67"/>
      <c r="D125" s="67"/>
      <c r="E125" s="67"/>
      <c r="F125" s="67"/>
      <c r="G125" s="67"/>
      <c r="H125" s="67"/>
      <c r="I125" s="67"/>
      <c r="J125" s="67"/>
      <c r="K125" s="67"/>
      <c r="L125" s="67"/>
      <c r="M125" s="67"/>
      <c r="N125" s="67"/>
      <c r="O125" s="67"/>
      <c r="P125" s="68"/>
      <c r="Q125" s="141"/>
      <c r="R125" s="70"/>
      <c r="S125" s="70"/>
      <c r="T125" s="70"/>
      <c r="U125" s="70"/>
      <c r="V125" s="70"/>
      <c r="W125" s="70"/>
      <c r="X125" s="227"/>
      <c r="Z125" s="224"/>
      <c r="AA125" s="67"/>
      <c r="AB125" s="67"/>
      <c r="AC125" s="68"/>
      <c r="AD125" s="210" t="s">
        <v>42</v>
      </c>
      <c r="AE125" s="64"/>
      <c r="AF125" s="64"/>
      <c r="AG125" s="64"/>
      <c r="AH125" s="65"/>
      <c r="AI125" s="251">
        <v>1</v>
      </c>
      <c r="AJ125" s="252"/>
      <c r="AK125" s="252"/>
      <c r="AL125" s="252"/>
      <c r="AM125" s="253"/>
      <c r="AN125" s="212">
        <v>0</v>
      </c>
      <c r="AO125" s="64"/>
      <c r="AP125" s="65"/>
      <c r="AQ125" s="212">
        <v>0</v>
      </c>
      <c r="AR125" s="64"/>
      <c r="AS125" s="64"/>
      <c r="AT125" s="64"/>
      <c r="AU125" s="64"/>
      <c r="AV125" s="64"/>
      <c r="AW125" s="65"/>
      <c r="AX125" s="212">
        <v>1</v>
      </c>
      <c r="AY125" s="64"/>
      <c r="AZ125" s="64"/>
      <c r="BA125" s="64"/>
      <c r="BB125" s="64"/>
      <c r="BC125" s="64"/>
      <c r="BD125" s="64"/>
      <c r="BE125" s="65"/>
      <c r="BF125" s="66"/>
      <c r="BG125" s="67"/>
      <c r="BH125" s="67"/>
      <c r="BI125" s="67"/>
      <c r="BJ125" s="67"/>
      <c r="BK125" s="68"/>
    </row>
    <row r="126" spans="1:69" ht="5.25" customHeight="1" x14ac:dyDescent="0.3">
      <c r="A126" s="224"/>
      <c r="B126" s="67"/>
      <c r="C126" s="67"/>
      <c r="D126" s="67"/>
      <c r="E126" s="67"/>
      <c r="F126" s="67"/>
      <c r="G126" s="67"/>
      <c r="H126" s="67"/>
      <c r="I126" s="67"/>
      <c r="J126" s="67"/>
      <c r="K126" s="67"/>
      <c r="L126" s="67"/>
      <c r="M126" s="67"/>
      <c r="N126" s="67"/>
      <c r="O126" s="67"/>
      <c r="P126" s="68"/>
      <c r="Q126" s="1"/>
      <c r="X126" s="11"/>
      <c r="Z126" s="224"/>
      <c r="AA126" s="67"/>
      <c r="AB126" s="67"/>
      <c r="AC126" s="68"/>
      <c r="AD126" s="211"/>
      <c r="AE126" s="70"/>
      <c r="AF126" s="70"/>
      <c r="AG126" s="70"/>
      <c r="AH126" s="71"/>
      <c r="AI126" s="254"/>
      <c r="AJ126" s="255"/>
      <c r="AK126" s="255"/>
      <c r="AL126" s="255"/>
      <c r="AM126" s="256"/>
      <c r="AN126" s="211"/>
      <c r="AO126" s="70"/>
      <c r="AP126" s="71"/>
      <c r="AQ126" s="211"/>
      <c r="AR126" s="70"/>
      <c r="AS126" s="70"/>
      <c r="AT126" s="70"/>
      <c r="AU126" s="70"/>
      <c r="AV126" s="70"/>
      <c r="AW126" s="71"/>
      <c r="AX126" s="211"/>
      <c r="AY126" s="70"/>
      <c r="AZ126" s="70"/>
      <c r="BA126" s="70"/>
      <c r="BB126" s="70"/>
      <c r="BC126" s="70"/>
      <c r="BD126" s="70"/>
      <c r="BE126" s="71"/>
      <c r="BF126" s="66"/>
      <c r="BG126" s="67"/>
      <c r="BH126" s="67"/>
      <c r="BI126" s="67"/>
      <c r="BJ126" s="67"/>
      <c r="BK126" s="68"/>
    </row>
    <row r="127" spans="1:69" x14ac:dyDescent="0.3">
      <c r="A127" s="211"/>
      <c r="B127" s="70"/>
      <c r="C127" s="70"/>
      <c r="D127" s="70"/>
      <c r="E127" s="70"/>
      <c r="F127" s="70"/>
      <c r="G127" s="70"/>
      <c r="H127" s="70"/>
      <c r="I127" s="70"/>
      <c r="J127" s="70"/>
      <c r="K127" s="70"/>
      <c r="L127" s="70"/>
      <c r="M127" s="70"/>
      <c r="N127" s="70"/>
      <c r="O127" s="70"/>
      <c r="P127" s="71"/>
      <c r="Q127" s="2"/>
      <c r="R127" s="12"/>
      <c r="S127" s="12"/>
      <c r="T127" s="12"/>
      <c r="U127" s="12"/>
      <c r="V127" s="12"/>
      <c r="W127" s="12"/>
      <c r="X127" s="13"/>
      <c r="Z127" s="211"/>
      <c r="AA127" s="70"/>
      <c r="AB127" s="70"/>
      <c r="AC127" s="71"/>
      <c r="AD127" s="242" t="s">
        <v>43</v>
      </c>
      <c r="AE127" s="235"/>
      <c r="AF127" s="235"/>
      <c r="AG127" s="235"/>
      <c r="AH127" s="236"/>
      <c r="AI127" s="234">
        <v>1</v>
      </c>
      <c r="AJ127" s="235"/>
      <c r="AK127" s="235"/>
      <c r="AL127" s="235"/>
      <c r="AM127" s="236"/>
      <c r="AN127" s="234"/>
      <c r="AO127" s="235"/>
      <c r="AP127" s="236"/>
      <c r="AQ127" s="234"/>
      <c r="AR127" s="235"/>
      <c r="AS127" s="235"/>
      <c r="AT127" s="235"/>
      <c r="AU127" s="235"/>
      <c r="AV127" s="235"/>
      <c r="AW127" s="236"/>
      <c r="AX127" s="94">
        <f>SUM(AI127:AW127)</f>
        <v>1</v>
      </c>
      <c r="AY127" s="95"/>
      <c r="AZ127" s="95"/>
      <c r="BA127" s="95"/>
      <c r="BB127" s="95"/>
      <c r="BC127" s="95"/>
      <c r="BD127" s="95"/>
      <c r="BE127" s="96"/>
      <c r="BF127" s="69"/>
      <c r="BG127" s="70"/>
      <c r="BH127" s="70"/>
      <c r="BI127" s="70"/>
      <c r="BJ127" s="70"/>
      <c r="BK127" s="71"/>
    </row>
    <row r="128" spans="1:69" ht="14.85" customHeight="1" x14ac:dyDescent="0.3">
      <c r="A128" s="243" t="s">
        <v>123</v>
      </c>
      <c r="B128" s="61"/>
      <c r="C128" s="61"/>
      <c r="D128" s="61"/>
      <c r="E128" s="61"/>
      <c r="F128" s="61"/>
      <c r="G128" s="61"/>
      <c r="H128" s="61"/>
      <c r="I128" s="61"/>
      <c r="J128" s="61"/>
      <c r="K128" s="61"/>
      <c r="L128" s="61"/>
      <c r="M128" s="61"/>
      <c r="N128" s="61"/>
      <c r="O128" s="61"/>
      <c r="P128" s="61"/>
      <c r="Q128" s="61"/>
      <c r="R128" s="61"/>
      <c r="S128" s="61"/>
      <c r="T128" s="61"/>
      <c r="U128" s="61"/>
      <c r="V128" s="61"/>
      <c r="W128" s="61"/>
      <c r="X128" s="61"/>
      <c r="Y128" s="61"/>
      <c r="Z128" s="61"/>
      <c r="AA128" s="61"/>
      <c r="AB128" s="61"/>
      <c r="AC128" s="61"/>
      <c r="AD128" s="61"/>
      <c r="AE128" s="61"/>
      <c r="AF128" s="61"/>
      <c r="AG128" s="61"/>
      <c r="AH128" s="61"/>
      <c r="AI128" s="61"/>
      <c r="AJ128" s="61"/>
      <c r="AK128" s="61"/>
      <c r="AL128" s="61"/>
      <c r="AM128" s="61"/>
      <c r="AN128" s="61"/>
      <c r="AO128" s="61"/>
      <c r="AP128" s="61"/>
      <c r="AQ128" s="61"/>
      <c r="AR128" s="61"/>
      <c r="AS128" s="61"/>
      <c r="AT128" s="61"/>
      <c r="AU128" s="61"/>
      <c r="AV128" s="61"/>
      <c r="AW128" s="61"/>
      <c r="AX128" s="61"/>
      <c r="AY128" s="61"/>
      <c r="AZ128" s="61"/>
      <c r="BA128" s="61"/>
      <c r="BB128" s="61"/>
      <c r="BC128" s="61"/>
      <c r="BD128" s="61"/>
      <c r="BE128" s="61"/>
      <c r="BF128" s="61"/>
      <c r="BG128" s="61"/>
      <c r="BH128" s="61"/>
      <c r="BI128" s="61"/>
      <c r="BJ128" s="61"/>
      <c r="BK128" s="62"/>
    </row>
    <row r="129" spans="1:67" ht="25.35" customHeight="1" x14ac:dyDescent="0.3">
      <c r="A129" s="244" t="s">
        <v>94</v>
      </c>
      <c r="B129" s="61"/>
      <c r="C129" s="61"/>
      <c r="D129" s="61"/>
      <c r="E129" s="61"/>
      <c r="F129" s="61"/>
      <c r="G129" s="61"/>
      <c r="H129" s="61"/>
      <c r="I129" s="61"/>
      <c r="J129" s="61"/>
      <c r="K129" s="61"/>
      <c r="L129" s="61"/>
      <c r="M129" s="61"/>
      <c r="N129" s="61"/>
      <c r="O129" s="61"/>
      <c r="P129" s="62"/>
      <c r="Q129" s="244" t="s">
        <v>31</v>
      </c>
      <c r="R129" s="61"/>
      <c r="S129" s="61"/>
      <c r="T129" s="61"/>
      <c r="U129" s="61"/>
      <c r="V129" s="61"/>
      <c r="W129" s="61"/>
      <c r="X129" s="62"/>
      <c r="Z129" s="244" t="s">
        <v>32</v>
      </c>
      <c r="AA129" s="61"/>
      <c r="AB129" s="61"/>
      <c r="AC129" s="62"/>
      <c r="AD129" s="245" t="s">
        <v>6</v>
      </c>
      <c r="AE129" s="246"/>
      <c r="AF129" s="246"/>
      <c r="AG129" s="246"/>
      <c r="AH129" s="247"/>
      <c r="AI129" s="244">
        <v>2021</v>
      </c>
      <c r="AJ129" s="246"/>
      <c r="AK129" s="246"/>
      <c r="AL129" s="246"/>
      <c r="AM129" s="247"/>
      <c r="AN129" s="244">
        <v>2022</v>
      </c>
      <c r="AO129" s="246"/>
      <c r="AP129" s="247"/>
      <c r="AQ129" s="244">
        <v>2023</v>
      </c>
      <c r="AR129" s="246"/>
      <c r="AS129" s="246"/>
      <c r="AT129" s="246"/>
      <c r="AU129" s="246"/>
      <c r="AV129" s="246"/>
      <c r="AW129" s="247"/>
      <c r="AX129" s="244" t="s">
        <v>37</v>
      </c>
      <c r="AY129" s="246"/>
      <c r="AZ129" s="246"/>
      <c r="BA129" s="246"/>
      <c r="BB129" s="246"/>
      <c r="BC129" s="246"/>
      <c r="BD129" s="246"/>
      <c r="BE129" s="247"/>
      <c r="BF129" s="244" t="s">
        <v>35</v>
      </c>
      <c r="BG129" s="61"/>
      <c r="BH129" s="61"/>
      <c r="BI129" s="61"/>
      <c r="BJ129" s="61"/>
      <c r="BK129" s="62"/>
    </row>
    <row r="130" spans="1:67" ht="18" customHeight="1" x14ac:dyDescent="0.3">
      <c r="A130" s="223" t="s">
        <v>124</v>
      </c>
      <c r="B130" s="64"/>
      <c r="C130" s="64"/>
      <c r="D130" s="64"/>
      <c r="E130" s="64"/>
      <c r="F130" s="64"/>
      <c r="G130" s="64"/>
      <c r="H130" s="64"/>
      <c r="I130" s="64"/>
      <c r="J130" s="64"/>
      <c r="K130" s="64"/>
      <c r="L130" s="64"/>
      <c r="M130" s="64"/>
      <c r="N130" s="64"/>
      <c r="O130" s="64"/>
      <c r="P130" s="65"/>
      <c r="Q130" s="138"/>
      <c r="R130" s="225"/>
      <c r="S130" s="225"/>
      <c r="T130" s="225"/>
      <c r="U130" s="225"/>
      <c r="V130" s="225"/>
      <c r="W130" s="225"/>
      <c r="X130" s="226"/>
      <c r="Z130" s="228" t="s">
        <v>125</v>
      </c>
      <c r="AA130" s="64"/>
      <c r="AB130" s="64"/>
      <c r="AC130" s="65"/>
      <c r="AD130" s="229" t="s">
        <v>41</v>
      </c>
      <c r="AE130" s="61"/>
      <c r="AF130" s="61"/>
      <c r="AG130" s="61"/>
      <c r="AH130" s="62"/>
      <c r="AI130" s="60">
        <v>1</v>
      </c>
      <c r="AJ130" s="61"/>
      <c r="AK130" s="61"/>
      <c r="AL130" s="61"/>
      <c r="AM130" s="62"/>
      <c r="AN130" s="60">
        <v>0</v>
      </c>
      <c r="AO130" s="61"/>
      <c r="AP130" s="62"/>
      <c r="AQ130" s="60">
        <v>0</v>
      </c>
      <c r="AR130" s="61"/>
      <c r="AS130" s="61"/>
      <c r="AT130" s="61"/>
      <c r="AU130" s="61"/>
      <c r="AV130" s="61"/>
      <c r="AW130" s="62"/>
      <c r="AX130" s="60">
        <f>SUM(AI130:AW130)</f>
        <v>1</v>
      </c>
      <c r="AY130" s="61"/>
      <c r="AZ130" s="61"/>
      <c r="BA130" s="61"/>
      <c r="BB130" s="61"/>
      <c r="BC130" s="61"/>
      <c r="BD130" s="61"/>
      <c r="BE130" s="62"/>
      <c r="BF130" s="63" t="s">
        <v>126</v>
      </c>
      <c r="BG130" s="64"/>
      <c r="BH130" s="64"/>
      <c r="BI130" s="64"/>
      <c r="BJ130" s="64"/>
      <c r="BK130" s="65"/>
      <c r="BM130" s="73"/>
    </row>
    <row r="131" spans="1:67" ht="14.85" customHeight="1" x14ac:dyDescent="0.3">
      <c r="A131" s="224"/>
      <c r="B131" s="67"/>
      <c r="C131" s="67"/>
      <c r="D131" s="67"/>
      <c r="E131" s="67"/>
      <c r="F131" s="67"/>
      <c r="G131" s="67"/>
      <c r="H131" s="67"/>
      <c r="I131" s="67"/>
      <c r="J131" s="67"/>
      <c r="K131" s="67"/>
      <c r="L131" s="67"/>
      <c r="M131" s="67"/>
      <c r="N131" s="67"/>
      <c r="O131" s="67"/>
      <c r="P131" s="68"/>
      <c r="Q131" s="141"/>
      <c r="R131" s="70"/>
      <c r="S131" s="70"/>
      <c r="T131" s="70"/>
      <c r="U131" s="70"/>
      <c r="V131" s="70"/>
      <c r="W131" s="70"/>
      <c r="X131" s="227"/>
      <c r="Z131" s="224"/>
      <c r="AA131" s="67"/>
      <c r="AB131" s="67"/>
      <c r="AC131" s="68"/>
      <c r="AD131" s="210" t="s">
        <v>42</v>
      </c>
      <c r="AE131" s="64"/>
      <c r="AF131" s="64"/>
      <c r="AG131" s="64"/>
      <c r="AH131" s="65"/>
      <c r="AI131" s="212">
        <v>1</v>
      </c>
      <c r="AJ131" s="64"/>
      <c r="AK131" s="64"/>
      <c r="AL131" s="64"/>
      <c r="AM131" s="65"/>
      <c r="AN131" s="212">
        <v>0</v>
      </c>
      <c r="AO131" s="64"/>
      <c r="AP131" s="65"/>
      <c r="AQ131" s="212">
        <v>0</v>
      </c>
      <c r="AR131" s="64"/>
      <c r="AS131" s="64"/>
      <c r="AT131" s="64"/>
      <c r="AU131" s="64"/>
      <c r="AV131" s="64"/>
      <c r="AW131" s="65"/>
      <c r="AX131" s="212">
        <f>SUM(AI131:AW132)</f>
        <v>1</v>
      </c>
      <c r="AY131" s="64"/>
      <c r="AZ131" s="64"/>
      <c r="BA131" s="64"/>
      <c r="BB131" s="64"/>
      <c r="BC131" s="64"/>
      <c r="BD131" s="64"/>
      <c r="BE131" s="65"/>
      <c r="BF131" s="66"/>
      <c r="BG131" s="67"/>
      <c r="BH131" s="67"/>
      <c r="BI131" s="67"/>
      <c r="BJ131" s="67"/>
      <c r="BK131" s="68"/>
      <c r="BM131" s="73"/>
    </row>
    <row r="132" spans="1:67" x14ac:dyDescent="0.3">
      <c r="A132" s="224"/>
      <c r="B132" s="67"/>
      <c r="C132" s="67"/>
      <c r="D132" s="67"/>
      <c r="E132" s="67"/>
      <c r="F132" s="67"/>
      <c r="G132" s="67"/>
      <c r="H132" s="67"/>
      <c r="I132" s="67"/>
      <c r="J132" s="67"/>
      <c r="K132" s="67"/>
      <c r="L132" s="67"/>
      <c r="M132" s="67"/>
      <c r="N132" s="67"/>
      <c r="O132" s="67"/>
      <c r="P132" s="68"/>
      <c r="Q132" s="1"/>
      <c r="X132" s="11"/>
      <c r="Z132" s="224"/>
      <c r="AA132" s="67"/>
      <c r="AB132" s="67"/>
      <c r="AC132" s="68"/>
      <c r="AD132" s="211"/>
      <c r="AE132" s="70"/>
      <c r="AF132" s="70"/>
      <c r="AG132" s="70"/>
      <c r="AH132" s="71"/>
      <c r="AI132" s="211"/>
      <c r="AJ132" s="70"/>
      <c r="AK132" s="70"/>
      <c r="AL132" s="70"/>
      <c r="AM132" s="71"/>
      <c r="AN132" s="211"/>
      <c r="AO132" s="70"/>
      <c r="AP132" s="71"/>
      <c r="AQ132" s="211"/>
      <c r="AR132" s="70"/>
      <c r="AS132" s="70"/>
      <c r="AT132" s="70"/>
      <c r="AU132" s="70"/>
      <c r="AV132" s="70"/>
      <c r="AW132" s="71"/>
      <c r="AX132" s="211"/>
      <c r="AY132" s="70"/>
      <c r="AZ132" s="70"/>
      <c r="BA132" s="70"/>
      <c r="BB132" s="70"/>
      <c r="BC132" s="70"/>
      <c r="BD132" s="70"/>
      <c r="BE132" s="71"/>
      <c r="BF132" s="66"/>
      <c r="BG132" s="67"/>
      <c r="BH132" s="67"/>
      <c r="BI132" s="67"/>
      <c r="BJ132" s="67"/>
      <c r="BK132" s="68"/>
      <c r="BM132" s="73"/>
    </row>
    <row r="133" spans="1:67" x14ac:dyDescent="0.3">
      <c r="A133" s="211"/>
      <c r="B133" s="70"/>
      <c r="C133" s="70"/>
      <c r="D133" s="70"/>
      <c r="E133" s="70"/>
      <c r="F133" s="70"/>
      <c r="G133" s="70"/>
      <c r="H133" s="70"/>
      <c r="I133" s="70"/>
      <c r="J133" s="70"/>
      <c r="K133" s="70"/>
      <c r="L133" s="70"/>
      <c r="M133" s="70"/>
      <c r="N133" s="70"/>
      <c r="O133" s="70"/>
      <c r="P133" s="71"/>
      <c r="Q133" s="2"/>
      <c r="R133" s="12"/>
      <c r="S133" s="12"/>
      <c r="T133" s="12"/>
      <c r="U133" s="12"/>
      <c r="V133" s="12"/>
      <c r="W133" s="12"/>
      <c r="X133" s="13"/>
      <c r="Z133" s="211"/>
      <c r="AA133" s="70"/>
      <c r="AB133" s="70"/>
      <c r="AC133" s="71"/>
      <c r="AD133" s="242" t="s">
        <v>43</v>
      </c>
      <c r="AE133" s="235"/>
      <c r="AF133" s="235"/>
      <c r="AG133" s="235"/>
      <c r="AH133" s="236"/>
      <c r="AI133" s="234">
        <v>1</v>
      </c>
      <c r="AJ133" s="235"/>
      <c r="AK133" s="235"/>
      <c r="AL133" s="235"/>
      <c r="AM133" s="236"/>
      <c r="AN133" s="234"/>
      <c r="AO133" s="235"/>
      <c r="AP133" s="236"/>
      <c r="AQ133" s="234"/>
      <c r="AR133" s="235"/>
      <c r="AS133" s="235"/>
      <c r="AT133" s="235"/>
      <c r="AU133" s="235"/>
      <c r="AV133" s="235"/>
      <c r="AW133" s="236"/>
      <c r="AX133" s="94">
        <f>SUM(AI133:AW133)</f>
        <v>1</v>
      </c>
      <c r="AY133" s="95"/>
      <c r="AZ133" s="95"/>
      <c r="BA133" s="95"/>
      <c r="BB133" s="95"/>
      <c r="BC133" s="95"/>
      <c r="BD133" s="95"/>
      <c r="BE133" s="96"/>
      <c r="BF133" s="69"/>
      <c r="BG133" s="70"/>
      <c r="BH133" s="70"/>
      <c r="BI133" s="70"/>
      <c r="BJ133" s="70"/>
      <c r="BK133" s="71"/>
      <c r="BM133" s="73"/>
    </row>
    <row r="134" spans="1:67" ht="18" customHeight="1" x14ac:dyDescent="0.3">
      <c r="A134" s="223" t="s">
        <v>127</v>
      </c>
      <c r="B134" s="64"/>
      <c r="C134" s="64"/>
      <c r="D134" s="64"/>
      <c r="E134" s="64"/>
      <c r="F134" s="64"/>
      <c r="G134" s="64"/>
      <c r="H134" s="64"/>
      <c r="I134" s="64"/>
      <c r="J134" s="64"/>
      <c r="K134" s="64"/>
      <c r="L134" s="64"/>
      <c r="M134" s="64"/>
      <c r="N134" s="64"/>
      <c r="O134" s="64"/>
      <c r="P134" s="65"/>
      <c r="Q134" s="138"/>
      <c r="R134" s="225"/>
      <c r="S134" s="225"/>
      <c r="T134" s="225"/>
      <c r="U134" s="225"/>
      <c r="V134" s="225"/>
      <c r="W134" s="225"/>
      <c r="X134" s="226"/>
      <c r="Z134" s="228" t="s">
        <v>128</v>
      </c>
      <c r="AA134" s="64"/>
      <c r="AB134" s="64"/>
      <c r="AC134" s="65"/>
      <c r="AD134" s="229" t="s">
        <v>41</v>
      </c>
      <c r="AE134" s="61"/>
      <c r="AF134" s="61"/>
      <c r="AG134" s="61"/>
      <c r="AH134" s="62"/>
      <c r="AI134" s="60">
        <v>2</v>
      </c>
      <c r="AJ134" s="61"/>
      <c r="AK134" s="61"/>
      <c r="AL134" s="61"/>
      <c r="AM134" s="62"/>
      <c r="AN134" s="60">
        <v>5</v>
      </c>
      <c r="AO134" s="61"/>
      <c r="AP134" s="62"/>
      <c r="AQ134" s="60">
        <v>10</v>
      </c>
      <c r="AR134" s="61"/>
      <c r="AS134" s="61"/>
      <c r="AT134" s="61"/>
      <c r="AU134" s="61"/>
      <c r="AV134" s="61"/>
      <c r="AW134" s="62"/>
      <c r="AX134" s="60">
        <f>SUM(AI134:AW134)</f>
        <v>17</v>
      </c>
      <c r="AY134" s="61"/>
      <c r="AZ134" s="61"/>
      <c r="BA134" s="61"/>
      <c r="BB134" s="61"/>
      <c r="BC134" s="61"/>
      <c r="BD134" s="61"/>
      <c r="BE134" s="62"/>
      <c r="BF134" s="63" t="s">
        <v>129</v>
      </c>
      <c r="BG134" s="64"/>
      <c r="BH134" s="64"/>
      <c r="BI134" s="64"/>
      <c r="BJ134" s="64"/>
      <c r="BK134" s="65"/>
      <c r="BM134" s="72" t="s">
        <v>130</v>
      </c>
    </row>
    <row r="135" spans="1:67" ht="14.85" customHeight="1" x14ac:dyDescent="0.3">
      <c r="A135" s="224"/>
      <c r="B135" s="67"/>
      <c r="C135" s="67"/>
      <c r="D135" s="67"/>
      <c r="E135" s="67"/>
      <c r="F135" s="67"/>
      <c r="G135" s="67"/>
      <c r="H135" s="67"/>
      <c r="I135" s="67"/>
      <c r="J135" s="67"/>
      <c r="K135" s="67"/>
      <c r="L135" s="67"/>
      <c r="M135" s="67"/>
      <c r="N135" s="67"/>
      <c r="O135" s="67"/>
      <c r="P135" s="68"/>
      <c r="Q135" s="141"/>
      <c r="R135" s="70"/>
      <c r="S135" s="70"/>
      <c r="T135" s="70"/>
      <c r="U135" s="70"/>
      <c r="V135" s="70"/>
      <c r="W135" s="70"/>
      <c r="X135" s="227"/>
      <c r="Z135" s="224"/>
      <c r="AA135" s="67"/>
      <c r="AB135" s="67"/>
      <c r="AC135" s="68"/>
      <c r="AD135" s="210" t="s">
        <v>42</v>
      </c>
      <c r="AE135" s="64"/>
      <c r="AF135" s="64"/>
      <c r="AG135" s="64"/>
      <c r="AH135" s="65"/>
      <c r="AI135" s="212">
        <v>2</v>
      </c>
      <c r="AJ135" s="64"/>
      <c r="AK135" s="64"/>
      <c r="AL135" s="64"/>
      <c r="AM135" s="65"/>
      <c r="AN135" s="212">
        <v>5</v>
      </c>
      <c r="AO135" s="64"/>
      <c r="AP135" s="65"/>
      <c r="AQ135" s="212">
        <v>10</v>
      </c>
      <c r="AR135" s="64"/>
      <c r="AS135" s="64"/>
      <c r="AT135" s="64"/>
      <c r="AU135" s="64"/>
      <c r="AV135" s="64"/>
      <c r="AW135" s="65"/>
      <c r="AX135" s="212">
        <f>SUM(AI135:AW136)</f>
        <v>17</v>
      </c>
      <c r="AY135" s="64"/>
      <c r="AZ135" s="64"/>
      <c r="BA135" s="64"/>
      <c r="BB135" s="64"/>
      <c r="BC135" s="64"/>
      <c r="BD135" s="64"/>
      <c r="BE135" s="65"/>
      <c r="BF135" s="66"/>
      <c r="BG135" s="67"/>
      <c r="BH135" s="67"/>
      <c r="BI135" s="67"/>
      <c r="BJ135" s="67"/>
      <c r="BK135" s="68"/>
      <c r="BM135" s="74"/>
    </row>
    <row r="136" spans="1:67" x14ac:dyDescent="0.3">
      <c r="A136" s="224"/>
      <c r="B136" s="67"/>
      <c r="C136" s="67"/>
      <c r="D136" s="67"/>
      <c r="E136" s="67"/>
      <c r="F136" s="67"/>
      <c r="G136" s="67"/>
      <c r="H136" s="67"/>
      <c r="I136" s="67"/>
      <c r="J136" s="67"/>
      <c r="K136" s="67"/>
      <c r="L136" s="67"/>
      <c r="M136" s="67"/>
      <c r="N136" s="67"/>
      <c r="O136" s="67"/>
      <c r="P136" s="68"/>
      <c r="Q136" s="1"/>
      <c r="X136" s="11"/>
      <c r="Z136" s="224"/>
      <c r="AA136" s="67"/>
      <c r="AB136" s="67"/>
      <c r="AC136" s="68"/>
      <c r="AD136" s="211"/>
      <c r="AE136" s="70"/>
      <c r="AF136" s="70"/>
      <c r="AG136" s="70"/>
      <c r="AH136" s="71"/>
      <c r="AI136" s="211"/>
      <c r="AJ136" s="70"/>
      <c r="AK136" s="70"/>
      <c r="AL136" s="70"/>
      <c r="AM136" s="71"/>
      <c r="AN136" s="211"/>
      <c r="AO136" s="70"/>
      <c r="AP136" s="71"/>
      <c r="AQ136" s="211"/>
      <c r="AR136" s="70"/>
      <c r="AS136" s="70"/>
      <c r="AT136" s="70"/>
      <c r="AU136" s="70"/>
      <c r="AV136" s="70"/>
      <c r="AW136" s="71"/>
      <c r="AX136" s="211"/>
      <c r="AY136" s="70"/>
      <c r="AZ136" s="70"/>
      <c r="BA136" s="70"/>
      <c r="BB136" s="70"/>
      <c r="BC136" s="70"/>
      <c r="BD136" s="70"/>
      <c r="BE136" s="71"/>
      <c r="BF136" s="66"/>
      <c r="BG136" s="67"/>
      <c r="BH136" s="67"/>
      <c r="BI136" s="67"/>
      <c r="BJ136" s="67"/>
      <c r="BK136" s="68"/>
      <c r="BM136" s="74"/>
    </row>
    <row r="137" spans="1:67" x14ac:dyDescent="0.3">
      <c r="A137" s="211"/>
      <c r="B137" s="70"/>
      <c r="C137" s="70"/>
      <c r="D137" s="70"/>
      <c r="E137" s="70"/>
      <c r="F137" s="70"/>
      <c r="G137" s="70"/>
      <c r="H137" s="70"/>
      <c r="I137" s="70"/>
      <c r="J137" s="70"/>
      <c r="K137" s="70"/>
      <c r="L137" s="70"/>
      <c r="M137" s="70"/>
      <c r="N137" s="70"/>
      <c r="O137" s="70"/>
      <c r="P137" s="71"/>
      <c r="Q137" s="2"/>
      <c r="R137" s="12"/>
      <c r="S137" s="12"/>
      <c r="T137" s="12"/>
      <c r="U137" s="12"/>
      <c r="V137" s="12"/>
      <c r="W137" s="12"/>
      <c r="X137" s="13"/>
      <c r="Z137" s="211"/>
      <c r="AA137" s="70"/>
      <c r="AB137" s="70"/>
      <c r="AC137" s="71"/>
      <c r="AD137" s="230" t="s">
        <v>43</v>
      </c>
      <c r="AE137" s="61"/>
      <c r="AF137" s="61"/>
      <c r="AG137" s="61"/>
      <c r="AH137" s="62"/>
      <c r="AI137" s="248">
        <v>32</v>
      </c>
      <c r="AJ137" s="249"/>
      <c r="AK137" s="249"/>
      <c r="AL137" s="249"/>
      <c r="AM137" s="250"/>
      <c r="AN137" s="241"/>
      <c r="AO137" s="61"/>
      <c r="AP137" s="62"/>
      <c r="AQ137" s="241"/>
      <c r="AR137" s="61"/>
      <c r="AS137" s="61"/>
      <c r="AT137" s="61"/>
      <c r="AU137" s="61"/>
      <c r="AV137" s="61"/>
      <c r="AW137" s="62"/>
      <c r="AX137" s="237">
        <f>SUM(AI137:AW137)</f>
        <v>32</v>
      </c>
      <c r="AY137" s="238"/>
      <c r="AZ137" s="238"/>
      <c r="BA137" s="238"/>
      <c r="BB137" s="238"/>
      <c r="BC137" s="238"/>
      <c r="BD137" s="238"/>
      <c r="BE137" s="239"/>
      <c r="BF137" s="69"/>
      <c r="BG137" s="70"/>
      <c r="BH137" s="70"/>
      <c r="BI137" s="70"/>
      <c r="BJ137" s="70"/>
      <c r="BK137" s="71"/>
      <c r="BM137" s="74"/>
    </row>
    <row r="138" spans="1:67" ht="18" customHeight="1" x14ac:dyDescent="0.3">
      <c r="A138" s="223" t="s">
        <v>131</v>
      </c>
      <c r="B138" s="64"/>
      <c r="C138" s="64"/>
      <c r="D138" s="64"/>
      <c r="E138" s="64"/>
      <c r="F138" s="64"/>
      <c r="G138" s="64"/>
      <c r="H138" s="64"/>
      <c r="I138" s="64"/>
      <c r="J138" s="64"/>
      <c r="K138" s="64"/>
      <c r="L138" s="64"/>
      <c r="M138" s="64"/>
      <c r="N138" s="64"/>
      <c r="O138" s="64"/>
      <c r="P138" s="65"/>
      <c r="Q138" s="138"/>
      <c r="R138" s="225"/>
      <c r="S138" s="225"/>
      <c r="T138" s="225"/>
      <c r="U138" s="225"/>
      <c r="V138" s="225"/>
      <c r="W138" s="225"/>
      <c r="X138" s="226"/>
      <c r="Z138" s="228" t="s">
        <v>132</v>
      </c>
      <c r="AA138" s="64"/>
      <c r="AB138" s="64"/>
      <c r="AC138" s="65"/>
      <c r="AD138" s="229" t="s">
        <v>41</v>
      </c>
      <c r="AE138" s="61"/>
      <c r="AF138" s="61"/>
      <c r="AG138" s="61"/>
      <c r="AH138" s="62"/>
      <c r="AI138" s="60">
        <v>2</v>
      </c>
      <c r="AJ138" s="61"/>
      <c r="AK138" s="61"/>
      <c r="AL138" s="61"/>
      <c r="AM138" s="62"/>
      <c r="AN138" s="60">
        <v>5</v>
      </c>
      <c r="AO138" s="61"/>
      <c r="AP138" s="62"/>
      <c r="AQ138" s="60">
        <v>10</v>
      </c>
      <c r="AR138" s="61"/>
      <c r="AS138" s="61"/>
      <c r="AT138" s="61"/>
      <c r="AU138" s="61"/>
      <c r="AV138" s="61"/>
      <c r="AW138" s="62"/>
      <c r="AX138" s="60">
        <f>SUM(AI138:AW138)</f>
        <v>17</v>
      </c>
      <c r="AY138" s="61"/>
      <c r="AZ138" s="61"/>
      <c r="BA138" s="61"/>
      <c r="BB138" s="61"/>
      <c r="BC138" s="61"/>
      <c r="BD138" s="61"/>
      <c r="BE138" s="62"/>
      <c r="BF138" s="63" t="s">
        <v>133</v>
      </c>
      <c r="BG138" s="64"/>
      <c r="BH138" s="64"/>
      <c r="BI138" s="64"/>
      <c r="BJ138" s="64"/>
      <c r="BK138" s="65"/>
      <c r="BM138" s="72" t="s">
        <v>130</v>
      </c>
      <c r="BO138" s="22"/>
    </row>
    <row r="139" spans="1:67" ht="14.85" customHeight="1" x14ac:dyDescent="0.3">
      <c r="A139" s="224"/>
      <c r="B139" s="67"/>
      <c r="C139" s="67"/>
      <c r="D139" s="67"/>
      <c r="E139" s="67"/>
      <c r="F139" s="67"/>
      <c r="G139" s="67"/>
      <c r="H139" s="67"/>
      <c r="I139" s="67"/>
      <c r="J139" s="67"/>
      <c r="K139" s="67"/>
      <c r="L139" s="67"/>
      <c r="M139" s="67"/>
      <c r="N139" s="67"/>
      <c r="O139" s="67"/>
      <c r="P139" s="68"/>
      <c r="Q139" s="141"/>
      <c r="R139" s="70"/>
      <c r="S139" s="70"/>
      <c r="T139" s="70"/>
      <c r="U139" s="70"/>
      <c r="V139" s="70"/>
      <c r="W139" s="70"/>
      <c r="X139" s="227"/>
      <c r="Z139" s="224"/>
      <c r="AA139" s="67"/>
      <c r="AB139" s="67"/>
      <c r="AC139" s="68"/>
      <c r="AD139" s="210" t="s">
        <v>42</v>
      </c>
      <c r="AE139" s="64"/>
      <c r="AF139" s="64"/>
      <c r="AG139" s="64"/>
      <c r="AH139" s="65"/>
      <c r="AI139" s="212">
        <v>2</v>
      </c>
      <c r="AJ139" s="64"/>
      <c r="AK139" s="64"/>
      <c r="AL139" s="64"/>
      <c r="AM139" s="65"/>
      <c r="AN139" s="212">
        <v>5</v>
      </c>
      <c r="AO139" s="64"/>
      <c r="AP139" s="65"/>
      <c r="AQ139" s="212">
        <v>10</v>
      </c>
      <c r="AR139" s="64"/>
      <c r="AS139" s="64"/>
      <c r="AT139" s="64"/>
      <c r="AU139" s="64"/>
      <c r="AV139" s="64"/>
      <c r="AW139" s="65"/>
      <c r="AX139" s="212">
        <f>SUM(AI139:AW140)</f>
        <v>17</v>
      </c>
      <c r="AY139" s="64"/>
      <c r="AZ139" s="64"/>
      <c r="BA139" s="64"/>
      <c r="BB139" s="64"/>
      <c r="BC139" s="64"/>
      <c r="BD139" s="64"/>
      <c r="BE139" s="65"/>
      <c r="BF139" s="66"/>
      <c r="BG139" s="67"/>
      <c r="BH139" s="67"/>
      <c r="BI139" s="67"/>
      <c r="BJ139" s="67"/>
      <c r="BK139" s="68"/>
      <c r="BM139" s="74"/>
    </row>
    <row r="140" spans="1:67" x14ac:dyDescent="0.3">
      <c r="A140" s="224"/>
      <c r="B140" s="67"/>
      <c r="C140" s="67"/>
      <c r="D140" s="67"/>
      <c r="E140" s="67"/>
      <c r="F140" s="67"/>
      <c r="G140" s="67"/>
      <c r="H140" s="67"/>
      <c r="I140" s="67"/>
      <c r="J140" s="67"/>
      <c r="K140" s="67"/>
      <c r="L140" s="67"/>
      <c r="M140" s="67"/>
      <c r="N140" s="67"/>
      <c r="O140" s="67"/>
      <c r="P140" s="68"/>
      <c r="Q140" s="1"/>
      <c r="X140" s="11"/>
      <c r="Z140" s="224"/>
      <c r="AA140" s="67"/>
      <c r="AB140" s="67"/>
      <c r="AC140" s="68"/>
      <c r="AD140" s="211"/>
      <c r="AE140" s="70"/>
      <c r="AF140" s="70"/>
      <c r="AG140" s="70"/>
      <c r="AH140" s="71"/>
      <c r="AI140" s="211"/>
      <c r="AJ140" s="70"/>
      <c r="AK140" s="70"/>
      <c r="AL140" s="70"/>
      <c r="AM140" s="71"/>
      <c r="AN140" s="211"/>
      <c r="AO140" s="70"/>
      <c r="AP140" s="71"/>
      <c r="AQ140" s="211"/>
      <c r="AR140" s="70"/>
      <c r="AS140" s="70"/>
      <c r="AT140" s="70"/>
      <c r="AU140" s="70"/>
      <c r="AV140" s="70"/>
      <c r="AW140" s="71"/>
      <c r="AX140" s="211"/>
      <c r="AY140" s="70"/>
      <c r="AZ140" s="70"/>
      <c r="BA140" s="70"/>
      <c r="BB140" s="70"/>
      <c r="BC140" s="70"/>
      <c r="BD140" s="70"/>
      <c r="BE140" s="71"/>
      <c r="BF140" s="66"/>
      <c r="BG140" s="67"/>
      <c r="BH140" s="67"/>
      <c r="BI140" s="67"/>
      <c r="BJ140" s="67"/>
      <c r="BK140" s="68"/>
      <c r="BM140" s="74"/>
    </row>
    <row r="141" spans="1:67" x14ac:dyDescent="0.3">
      <c r="A141" s="211"/>
      <c r="B141" s="70"/>
      <c r="C141" s="70"/>
      <c r="D141" s="70"/>
      <c r="E141" s="70"/>
      <c r="F141" s="70"/>
      <c r="G141" s="70"/>
      <c r="H141" s="70"/>
      <c r="I141" s="70"/>
      <c r="J141" s="70"/>
      <c r="K141" s="70"/>
      <c r="L141" s="70"/>
      <c r="M141" s="70"/>
      <c r="N141" s="70"/>
      <c r="O141" s="70"/>
      <c r="P141" s="71"/>
      <c r="Q141" s="2"/>
      <c r="R141" s="12"/>
      <c r="S141" s="12"/>
      <c r="T141" s="12"/>
      <c r="U141" s="12"/>
      <c r="V141" s="12"/>
      <c r="W141" s="12"/>
      <c r="X141" s="13"/>
      <c r="Z141" s="211"/>
      <c r="AA141" s="70"/>
      <c r="AB141" s="70"/>
      <c r="AC141" s="71"/>
      <c r="AD141" s="230" t="s">
        <v>43</v>
      </c>
      <c r="AE141" s="61"/>
      <c r="AF141" s="61"/>
      <c r="AG141" s="61"/>
      <c r="AH141" s="62"/>
      <c r="AI141" s="248">
        <v>28</v>
      </c>
      <c r="AJ141" s="249"/>
      <c r="AK141" s="249"/>
      <c r="AL141" s="249"/>
      <c r="AM141" s="250"/>
      <c r="AN141" s="241"/>
      <c r="AO141" s="61"/>
      <c r="AP141" s="62"/>
      <c r="AQ141" s="241"/>
      <c r="AR141" s="61"/>
      <c r="AS141" s="61"/>
      <c r="AT141" s="61"/>
      <c r="AU141" s="61"/>
      <c r="AV141" s="61"/>
      <c r="AW141" s="62"/>
      <c r="AX141" s="237">
        <f>SUM(AI141:AW141)</f>
        <v>28</v>
      </c>
      <c r="AY141" s="238"/>
      <c r="AZ141" s="238"/>
      <c r="BA141" s="238"/>
      <c r="BB141" s="238"/>
      <c r="BC141" s="238"/>
      <c r="BD141" s="238"/>
      <c r="BE141" s="239"/>
      <c r="BF141" s="69"/>
      <c r="BG141" s="70"/>
      <c r="BH141" s="70"/>
      <c r="BI141" s="70"/>
      <c r="BJ141" s="70"/>
      <c r="BK141" s="71"/>
      <c r="BM141" s="74"/>
    </row>
    <row r="142" spans="1:67" ht="18" customHeight="1" x14ac:dyDescent="0.3">
      <c r="A142" s="223" t="s">
        <v>134</v>
      </c>
      <c r="B142" s="64"/>
      <c r="C142" s="64"/>
      <c r="D142" s="64"/>
      <c r="E142" s="64"/>
      <c r="F142" s="64"/>
      <c r="G142" s="64"/>
      <c r="H142" s="64"/>
      <c r="I142" s="64"/>
      <c r="J142" s="64"/>
      <c r="K142" s="64"/>
      <c r="L142" s="64"/>
      <c r="M142" s="64"/>
      <c r="N142" s="64"/>
      <c r="O142" s="64"/>
      <c r="P142" s="65"/>
      <c r="Q142" s="138"/>
      <c r="R142" s="225"/>
      <c r="S142" s="225"/>
      <c r="T142" s="225"/>
      <c r="U142" s="225"/>
      <c r="V142" s="225"/>
      <c r="W142" s="225"/>
      <c r="X142" s="226"/>
      <c r="Z142" s="228" t="s">
        <v>104</v>
      </c>
      <c r="AA142" s="64"/>
      <c r="AB142" s="64"/>
      <c r="AC142" s="65"/>
      <c r="AD142" s="229" t="s">
        <v>41</v>
      </c>
      <c r="AE142" s="61"/>
      <c r="AF142" s="61"/>
      <c r="AG142" s="61"/>
      <c r="AH142" s="62"/>
      <c r="AI142" s="60">
        <v>1</v>
      </c>
      <c r="AJ142" s="61"/>
      <c r="AK142" s="61"/>
      <c r="AL142" s="61"/>
      <c r="AM142" s="62"/>
      <c r="AN142" s="60">
        <v>0</v>
      </c>
      <c r="AO142" s="61"/>
      <c r="AP142" s="62"/>
      <c r="AQ142" s="60">
        <v>0</v>
      </c>
      <c r="AR142" s="61"/>
      <c r="AS142" s="61"/>
      <c r="AT142" s="61"/>
      <c r="AU142" s="61"/>
      <c r="AV142" s="61"/>
      <c r="AW142" s="62"/>
      <c r="AX142" s="60">
        <f>SUM(AI142:AW142)</f>
        <v>1</v>
      </c>
      <c r="AY142" s="61"/>
      <c r="AZ142" s="61"/>
      <c r="BA142" s="61"/>
      <c r="BB142" s="61"/>
      <c r="BC142" s="61"/>
      <c r="BD142" s="61"/>
      <c r="BE142" s="62"/>
      <c r="BF142" s="77" t="s">
        <v>135</v>
      </c>
      <c r="BG142" s="78"/>
      <c r="BH142" s="78"/>
      <c r="BI142" s="78"/>
      <c r="BJ142" s="78"/>
      <c r="BK142" s="79"/>
    </row>
    <row r="143" spans="1:67" ht="14.85" customHeight="1" x14ac:dyDescent="0.3">
      <c r="A143" s="224"/>
      <c r="B143" s="67"/>
      <c r="C143" s="67"/>
      <c r="D143" s="67"/>
      <c r="E143" s="67"/>
      <c r="F143" s="67"/>
      <c r="G143" s="67"/>
      <c r="H143" s="67"/>
      <c r="I143" s="67"/>
      <c r="J143" s="67"/>
      <c r="K143" s="67"/>
      <c r="L143" s="67"/>
      <c r="M143" s="67"/>
      <c r="N143" s="67"/>
      <c r="O143" s="67"/>
      <c r="P143" s="68"/>
      <c r="Q143" s="141"/>
      <c r="R143" s="70"/>
      <c r="S143" s="70"/>
      <c r="T143" s="70"/>
      <c r="U143" s="70"/>
      <c r="V143" s="70"/>
      <c r="W143" s="70"/>
      <c r="X143" s="227"/>
      <c r="Z143" s="224"/>
      <c r="AA143" s="67"/>
      <c r="AB143" s="67"/>
      <c r="AC143" s="68"/>
      <c r="AD143" s="210" t="s">
        <v>42</v>
      </c>
      <c r="AE143" s="64"/>
      <c r="AF143" s="64"/>
      <c r="AG143" s="64"/>
      <c r="AH143" s="65"/>
      <c r="AI143" s="212">
        <v>1</v>
      </c>
      <c r="AJ143" s="64"/>
      <c r="AK143" s="64"/>
      <c r="AL143" s="64"/>
      <c r="AM143" s="65"/>
      <c r="AN143" s="212">
        <v>0</v>
      </c>
      <c r="AO143" s="64"/>
      <c r="AP143" s="65"/>
      <c r="AQ143" s="212">
        <v>0</v>
      </c>
      <c r="AR143" s="64"/>
      <c r="AS143" s="64"/>
      <c r="AT143" s="64"/>
      <c r="AU143" s="64"/>
      <c r="AV143" s="64"/>
      <c r="AW143" s="65"/>
      <c r="AX143" s="212">
        <f>SUM(AI143:AW144)</f>
        <v>1</v>
      </c>
      <c r="AY143" s="64"/>
      <c r="AZ143" s="64"/>
      <c r="BA143" s="64"/>
      <c r="BB143" s="64"/>
      <c r="BC143" s="64"/>
      <c r="BD143" s="64"/>
      <c r="BE143" s="65"/>
      <c r="BF143" s="80"/>
      <c r="BG143" s="81"/>
      <c r="BH143" s="81"/>
      <c r="BI143" s="81"/>
      <c r="BJ143" s="81"/>
      <c r="BK143" s="82"/>
    </row>
    <row r="144" spans="1:67" x14ac:dyDescent="0.3">
      <c r="A144" s="224"/>
      <c r="B144" s="67"/>
      <c r="C144" s="67"/>
      <c r="D144" s="67"/>
      <c r="E144" s="67"/>
      <c r="F144" s="67"/>
      <c r="G144" s="67"/>
      <c r="H144" s="67"/>
      <c r="I144" s="67"/>
      <c r="J144" s="67"/>
      <c r="K144" s="67"/>
      <c r="L144" s="67"/>
      <c r="M144" s="67"/>
      <c r="N144" s="67"/>
      <c r="O144" s="67"/>
      <c r="P144" s="68"/>
      <c r="Q144" s="1"/>
      <c r="X144" s="11"/>
      <c r="Z144" s="224"/>
      <c r="AA144" s="67"/>
      <c r="AB144" s="67"/>
      <c r="AC144" s="68"/>
      <c r="AD144" s="211"/>
      <c r="AE144" s="70"/>
      <c r="AF144" s="70"/>
      <c r="AG144" s="70"/>
      <c r="AH144" s="71"/>
      <c r="AI144" s="211"/>
      <c r="AJ144" s="70"/>
      <c r="AK144" s="70"/>
      <c r="AL144" s="70"/>
      <c r="AM144" s="71"/>
      <c r="AN144" s="211"/>
      <c r="AO144" s="70"/>
      <c r="AP144" s="71"/>
      <c r="AQ144" s="211"/>
      <c r="AR144" s="70"/>
      <c r="AS144" s="70"/>
      <c r="AT144" s="70"/>
      <c r="AU144" s="70"/>
      <c r="AV144" s="70"/>
      <c r="AW144" s="71"/>
      <c r="AX144" s="211"/>
      <c r="AY144" s="70"/>
      <c r="AZ144" s="70"/>
      <c r="BA144" s="70"/>
      <c r="BB144" s="70"/>
      <c r="BC144" s="70"/>
      <c r="BD144" s="70"/>
      <c r="BE144" s="71"/>
      <c r="BF144" s="80"/>
      <c r="BG144" s="81"/>
      <c r="BH144" s="81"/>
      <c r="BI144" s="81"/>
      <c r="BJ144" s="81"/>
      <c r="BK144" s="82"/>
    </row>
    <row r="145" spans="1:75" ht="21" customHeight="1" x14ac:dyDescent="0.3">
      <c r="A145" s="211"/>
      <c r="B145" s="70"/>
      <c r="C145" s="70"/>
      <c r="D145" s="70"/>
      <c r="E145" s="70"/>
      <c r="F145" s="70"/>
      <c r="G145" s="70"/>
      <c r="H145" s="70"/>
      <c r="I145" s="70"/>
      <c r="J145" s="70"/>
      <c r="K145" s="70"/>
      <c r="L145" s="70"/>
      <c r="M145" s="70"/>
      <c r="N145" s="70"/>
      <c r="O145" s="70"/>
      <c r="P145" s="71"/>
      <c r="Q145" s="2"/>
      <c r="R145" s="12"/>
      <c r="S145" s="12"/>
      <c r="T145" s="12"/>
      <c r="U145" s="12"/>
      <c r="V145" s="12"/>
      <c r="W145" s="12"/>
      <c r="X145" s="13"/>
      <c r="Z145" s="211"/>
      <c r="AA145" s="70"/>
      <c r="AB145" s="70"/>
      <c r="AC145" s="71"/>
      <c r="AD145" s="242" t="s">
        <v>43</v>
      </c>
      <c r="AE145" s="235"/>
      <c r="AF145" s="235"/>
      <c r="AG145" s="235"/>
      <c r="AH145" s="236"/>
      <c r="AI145" s="234">
        <v>1</v>
      </c>
      <c r="AJ145" s="235"/>
      <c r="AK145" s="235"/>
      <c r="AL145" s="235"/>
      <c r="AM145" s="236"/>
      <c r="AN145" s="234"/>
      <c r="AO145" s="235"/>
      <c r="AP145" s="236"/>
      <c r="AQ145" s="234"/>
      <c r="AR145" s="235"/>
      <c r="AS145" s="235"/>
      <c r="AT145" s="235"/>
      <c r="AU145" s="235"/>
      <c r="AV145" s="235"/>
      <c r="AW145" s="236"/>
      <c r="AX145" s="94">
        <f>SUM(AI145:AW145)</f>
        <v>1</v>
      </c>
      <c r="AY145" s="95"/>
      <c r="AZ145" s="95"/>
      <c r="BA145" s="95"/>
      <c r="BB145" s="95"/>
      <c r="BC145" s="95"/>
      <c r="BD145" s="95"/>
      <c r="BE145" s="96"/>
      <c r="BF145" s="83"/>
      <c r="BG145" s="84"/>
      <c r="BH145" s="84"/>
      <c r="BI145" s="84"/>
      <c r="BJ145" s="84"/>
      <c r="BK145" s="85"/>
    </row>
    <row r="146" spans="1:75" ht="18" customHeight="1" x14ac:dyDescent="0.3">
      <c r="A146" s="223" t="s">
        <v>136</v>
      </c>
      <c r="B146" s="64"/>
      <c r="C146" s="64"/>
      <c r="D146" s="64"/>
      <c r="E146" s="64"/>
      <c r="F146" s="64"/>
      <c r="G146" s="64"/>
      <c r="H146" s="64"/>
      <c r="I146" s="64"/>
      <c r="J146" s="64"/>
      <c r="K146" s="64"/>
      <c r="L146" s="64"/>
      <c r="M146" s="64"/>
      <c r="N146" s="64"/>
      <c r="O146" s="64"/>
      <c r="P146" s="65"/>
      <c r="Q146" s="138"/>
      <c r="R146" s="225"/>
      <c r="S146" s="225"/>
      <c r="T146" s="225"/>
      <c r="U146" s="225"/>
      <c r="V146" s="225"/>
      <c r="W146" s="225"/>
      <c r="X146" s="226"/>
      <c r="Z146" s="228" t="s">
        <v>137</v>
      </c>
      <c r="AA146" s="64"/>
      <c r="AB146" s="64"/>
      <c r="AC146" s="65"/>
      <c r="AD146" s="229" t="s">
        <v>41</v>
      </c>
      <c r="AE146" s="61"/>
      <c r="AF146" s="61"/>
      <c r="AG146" s="61"/>
      <c r="AH146" s="62"/>
      <c r="AI146" s="60">
        <v>10</v>
      </c>
      <c r="AJ146" s="61"/>
      <c r="AK146" s="61"/>
      <c r="AL146" s="61"/>
      <c r="AM146" s="62"/>
      <c r="AN146" s="60">
        <v>0</v>
      </c>
      <c r="AO146" s="61"/>
      <c r="AP146" s="62"/>
      <c r="AQ146" s="60">
        <v>0</v>
      </c>
      <c r="AR146" s="61"/>
      <c r="AS146" s="61"/>
      <c r="AT146" s="61"/>
      <c r="AU146" s="61"/>
      <c r="AV146" s="61"/>
      <c r="AW146" s="62"/>
      <c r="AX146" s="60">
        <f>SUM(AI146:AW146)</f>
        <v>10</v>
      </c>
      <c r="AY146" s="61"/>
      <c r="AZ146" s="61"/>
      <c r="BA146" s="61"/>
      <c r="BB146" s="61"/>
      <c r="BC146" s="61"/>
      <c r="BD146" s="61"/>
      <c r="BE146" s="62"/>
      <c r="BF146" s="63" t="s">
        <v>138</v>
      </c>
      <c r="BG146" s="64"/>
      <c r="BH146" s="64"/>
      <c r="BI146" s="64"/>
      <c r="BJ146" s="64"/>
      <c r="BK146" s="65"/>
      <c r="BM146" s="87"/>
    </row>
    <row r="147" spans="1:75" ht="14.85" customHeight="1" x14ac:dyDescent="0.3">
      <c r="A147" s="224"/>
      <c r="B147" s="67"/>
      <c r="C147" s="67"/>
      <c r="D147" s="67"/>
      <c r="E147" s="67"/>
      <c r="F147" s="67"/>
      <c r="G147" s="67"/>
      <c r="H147" s="67"/>
      <c r="I147" s="67"/>
      <c r="J147" s="67"/>
      <c r="K147" s="67"/>
      <c r="L147" s="67"/>
      <c r="M147" s="67"/>
      <c r="N147" s="67"/>
      <c r="O147" s="67"/>
      <c r="P147" s="68"/>
      <c r="Q147" s="141"/>
      <c r="R147" s="70"/>
      <c r="S147" s="70"/>
      <c r="T147" s="70"/>
      <c r="U147" s="70"/>
      <c r="V147" s="70"/>
      <c r="W147" s="70"/>
      <c r="X147" s="227"/>
      <c r="Z147" s="224"/>
      <c r="AA147" s="67"/>
      <c r="AB147" s="67"/>
      <c r="AC147" s="68"/>
      <c r="AD147" s="210" t="s">
        <v>42</v>
      </c>
      <c r="AE147" s="64"/>
      <c r="AF147" s="64"/>
      <c r="AG147" s="64"/>
      <c r="AH147" s="65"/>
      <c r="AI147" s="212">
        <v>10</v>
      </c>
      <c r="AJ147" s="64"/>
      <c r="AK147" s="64"/>
      <c r="AL147" s="64"/>
      <c r="AM147" s="65"/>
      <c r="AN147" s="212">
        <v>0</v>
      </c>
      <c r="AO147" s="64"/>
      <c r="AP147" s="65"/>
      <c r="AQ147" s="212">
        <v>0</v>
      </c>
      <c r="AR147" s="64"/>
      <c r="AS147" s="64"/>
      <c r="AT147" s="64"/>
      <c r="AU147" s="64"/>
      <c r="AV147" s="64"/>
      <c r="AW147" s="65"/>
      <c r="AX147" s="212">
        <f>SUM(AI147:AW148)</f>
        <v>10</v>
      </c>
      <c r="AY147" s="64"/>
      <c r="AZ147" s="64"/>
      <c r="BA147" s="64"/>
      <c r="BB147" s="64"/>
      <c r="BC147" s="64"/>
      <c r="BD147" s="64"/>
      <c r="BE147" s="65"/>
      <c r="BF147" s="66"/>
      <c r="BG147" s="67"/>
      <c r="BH147" s="67"/>
      <c r="BI147" s="67"/>
      <c r="BJ147" s="67"/>
      <c r="BK147" s="68"/>
      <c r="BM147" s="87"/>
    </row>
    <row r="148" spans="1:75" x14ac:dyDescent="0.3">
      <c r="A148" s="224"/>
      <c r="B148" s="67"/>
      <c r="C148" s="67"/>
      <c r="D148" s="67"/>
      <c r="E148" s="67"/>
      <c r="F148" s="67"/>
      <c r="G148" s="67"/>
      <c r="H148" s="67"/>
      <c r="I148" s="67"/>
      <c r="J148" s="67"/>
      <c r="K148" s="67"/>
      <c r="L148" s="67"/>
      <c r="M148" s="67"/>
      <c r="N148" s="67"/>
      <c r="O148" s="67"/>
      <c r="P148" s="68"/>
      <c r="Q148" s="1"/>
      <c r="X148" s="11"/>
      <c r="Z148" s="224"/>
      <c r="AA148" s="67"/>
      <c r="AB148" s="67"/>
      <c r="AC148" s="68"/>
      <c r="AD148" s="211"/>
      <c r="AE148" s="70"/>
      <c r="AF148" s="70"/>
      <c r="AG148" s="70"/>
      <c r="AH148" s="71"/>
      <c r="AI148" s="211"/>
      <c r="AJ148" s="70"/>
      <c r="AK148" s="70"/>
      <c r="AL148" s="70"/>
      <c r="AM148" s="71"/>
      <c r="AN148" s="211"/>
      <c r="AO148" s="70"/>
      <c r="AP148" s="71"/>
      <c r="AQ148" s="211"/>
      <c r="AR148" s="70"/>
      <c r="AS148" s="70"/>
      <c r="AT148" s="70"/>
      <c r="AU148" s="70"/>
      <c r="AV148" s="70"/>
      <c r="AW148" s="71"/>
      <c r="AX148" s="211"/>
      <c r="AY148" s="70"/>
      <c r="AZ148" s="70"/>
      <c r="BA148" s="70"/>
      <c r="BB148" s="70"/>
      <c r="BC148" s="70"/>
      <c r="BD148" s="70"/>
      <c r="BE148" s="71"/>
      <c r="BF148" s="66"/>
      <c r="BG148" s="67"/>
      <c r="BH148" s="67"/>
      <c r="BI148" s="67"/>
      <c r="BJ148" s="67"/>
      <c r="BK148" s="68"/>
      <c r="BM148" s="87"/>
      <c r="BO148" s="27" t="s">
        <v>139</v>
      </c>
    </row>
    <row r="149" spans="1:75" x14ac:dyDescent="0.3">
      <c r="A149" s="211"/>
      <c r="B149" s="70"/>
      <c r="C149" s="70"/>
      <c r="D149" s="70"/>
      <c r="E149" s="70"/>
      <c r="F149" s="70"/>
      <c r="G149" s="70"/>
      <c r="H149" s="70"/>
      <c r="I149" s="70"/>
      <c r="J149" s="70"/>
      <c r="K149" s="70"/>
      <c r="L149" s="70"/>
      <c r="M149" s="70"/>
      <c r="N149" s="70"/>
      <c r="O149" s="70"/>
      <c r="P149" s="71"/>
      <c r="Q149" s="2"/>
      <c r="R149" s="12"/>
      <c r="S149" s="12"/>
      <c r="T149" s="12"/>
      <c r="U149" s="12"/>
      <c r="V149" s="12"/>
      <c r="W149" s="12"/>
      <c r="X149" s="13"/>
      <c r="Z149" s="211"/>
      <c r="AA149" s="70"/>
      <c r="AB149" s="70"/>
      <c r="AC149" s="71"/>
      <c r="AD149" s="242" t="s">
        <v>43</v>
      </c>
      <c r="AE149" s="235"/>
      <c r="AF149" s="235"/>
      <c r="AG149" s="235"/>
      <c r="AH149" s="236"/>
      <c r="AI149" s="240">
        <v>14</v>
      </c>
      <c r="AJ149" s="235"/>
      <c r="AK149" s="235"/>
      <c r="AL149" s="235"/>
      <c r="AM149" s="236"/>
      <c r="AN149" s="234"/>
      <c r="AO149" s="235"/>
      <c r="AP149" s="236"/>
      <c r="AQ149" s="234"/>
      <c r="AR149" s="235"/>
      <c r="AS149" s="235"/>
      <c r="AT149" s="235"/>
      <c r="AU149" s="235"/>
      <c r="AV149" s="235"/>
      <c r="AW149" s="236"/>
      <c r="AX149" s="94">
        <f>SUM(AI149:AW149)</f>
        <v>14</v>
      </c>
      <c r="AY149" s="95"/>
      <c r="AZ149" s="95"/>
      <c r="BA149" s="95"/>
      <c r="BB149" s="95"/>
      <c r="BC149" s="95"/>
      <c r="BD149" s="95"/>
      <c r="BE149" s="96"/>
      <c r="BF149" s="69"/>
      <c r="BG149" s="70"/>
      <c r="BH149" s="70"/>
      <c r="BI149" s="70"/>
      <c r="BJ149" s="70"/>
      <c r="BK149" s="71"/>
      <c r="BM149" s="87"/>
    </row>
    <row r="150" spans="1:75" ht="14.85" customHeight="1" x14ac:dyDescent="0.3">
      <c r="A150" s="243" t="s">
        <v>140</v>
      </c>
      <c r="B150" s="61"/>
      <c r="C150" s="61"/>
      <c r="D150" s="61"/>
      <c r="E150" s="61"/>
      <c r="F150" s="61"/>
      <c r="G150" s="61"/>
      <c r="H150" s="61"/>
      <c r="I150" s="61"/>
      <c r="J150" s="61"/>
      <c r="K150" s="61"/>
      <c r="L150" s="61"/>
      <c r="M150" s="61"/>
      <c r="N150" s="61"/>
      <c r="O150" s="61"/>
      <c r="P150" s="61"/>
      <c r="Q150" s="61"/>
      <c r="R150" s="61"/>
      <c r="S150" s="61"/>
      <c r="T150" s="61"/>
      <c r="U150" s="61"/>
      <c r="V150" s="61"/>
      <c r="W150" s="61"/>
      <c r="X150" s="61"/>
      <c r="Y150" s="61"/>
      <c r="Z150" s="61"/>
      <c r="AA150" s="61"/>
      <c r="AB150" s="61"/>
      <c r="AC150" s="61"/>
      <c r="AD150" s="61"/>
      <c r="AE150" s="61"/>
      <c r="AF150" s="61"/>
      <c r="AG150" s="61"/>
      <c r="AH150" s="61"/>
      <c r="AI150" s="61"/>
      <c r="AJ150" s="61"/>
      <c r="AK150" s="61"/>
      <c r="AL150" s="61"/>
      <c r="AM150" s="61"/>
      <c r="AN150" s="61"/>
      <c r="AO150" s="61"/>
      <c r="AP150" s="61"/>
      <c r="AQ150" s="61"/>
      <c r="AR150" s="61"/>
      <c r="AS150" s="61"/>
      <c r="AT150" s="61"/>
      <c r="AU150" s="61"/>
      <c r="AV150" s="61"/>
      <c r="AW150" s="61"/>
      <c r="AX150" s="61"/>
      <c r="AY150" s="61"/>
      <c r="AZ150" s="61"/>
      <c r="BA150" s="61"/>
      <c r="BB150" s="61"/>
      <c r="BC150" s="61"/>
      <c r="BD150" s="61"/>
      <c r="BE150" s="61"/>
      <c r="BF150" s="61"/>
      <c r="BG150" s="61"/>
      <c r="BH150" s="61"/>
      <c r="BI150" s="61"/>
      <c r="BJ150" s="61"/>
      <c r="BK150" s="62"/>
    </row>
    <row r="151" spans="1:75" ht="25.35" customHeight="1" x14ac:dyDescent="0.3">
      <c r="A151" s="244" t="s">
        <v>94</v>
      </c>
      <c r="B151" s="61"/>
      <c r="C151" s="61"/>
      <c r="D151" s="61"/>
      <c r="E151" s="61"/>
      <c r="F151" s="61"/>
      <c r="G151" s="61"/>
      <c r="H151" s="61"/>
      <c r="I151" s="61"/>
      <c r="J151" s="61"/>
      <c r="K151" s="61"/>
      <c r="L151" s="61"/>
      <c r="M151" s="61"/>
      <c r="N151" s="61"/>
      <c r="O151" s="61"/>
      <c r="P151" s="62"/>
      <c r="Q151" s="244" t="s">
        <v>31</v>
      </c>
      <c r="R151" s="61"/>
      <c r="S151" s="61"/>
      <c r="T151" s="61"/>
      <c r="U151" s="61"/>
      <c r="V151" s="61"/>
      <c r="W151" s="61"/>
      <c r="X151" s="62"/>
      <c r="Z151" s="244" t="s">
        <v>32</v>
      </c>
      <c r="AA151" s="61"/>
      <c r="AB151" s="61"/>
      <c r="AC151" s="62"/>
      <c r="AD151" s="245" t="s">
        <v>6</v>
      </c>
      <c r="AE151" s="246"/>
      <c r="AF151" s="246"/>
      <c r="AG151" s="246"/>
      <c r="AH151" s="247"/>
      <c r="AI151" s="244">
        <v>2021</v>
      </c>
      <c r="AJ151" s="246"/>
      <c r="AK151" s="246"/>
      <c r="AL151" s="246"/>
      <c r="AM151" s="247"/>
      <c r="AN151" s="244">
        <v>2022</v>
      </c>
      <c r="AO151" s="246"/>
      <c r="AP151" s="247"/>
      <c r="AQ151" s="244">
        <v>2023</v>
      </c>
      <c r="AR151" s="246"/>
      <c r="AS151" s="246"/>
      <c r="AT151" s="246"/>
      <c r="AU151" s="246"/>
      <c r="AV151" s="246"/>
      <c r="AW151" s="247"/>
      <c r="AX151" s="244" t="s">
        <v>37</v>
      </c>
      <c r="AY151" s="246"/>
      <c r="AZ151" s="246"/>
      <c r="BA151" s="246"/>
      <c r="BB151" s="246"/>
      <c r="BC151" s="246"/>
      <c r="BD151" s="246"/>
      <c r="BE151" s="247"/>
      <c r="BF151" s="244" t="s">
        <v>35</v>
      </c>
      <c r="BG151" s="61"/>
      <c r="BH151" s="61"/>
      <c r="BI151" s="61"/>
      <c r="BJ151" s="61"/>
      <c r="BK151" s="62"/>
    </row>
    <row r="152" spans="1:75" ht="18" customHeight="1" x14ac:dyDescent="0.3">
      <c r="A152" s="223" t="s">
        <v>141</v>
      </c>
      <c r="B152" s="64"/>
      <c r="C152" s="64"/>
      <c r="D152" s="64"/>
      <c r="E152" s="64"/>
      <c r="F152" s="64"/>
      <c r="G152" s="64"/>
      <c r="H152" s="64"/>
      <c r="I152" s="64"/>
      <c r="J152" s="64"/>
      <c r="K152" s="64"/>
      <c r="L152" s="64"/>
      <c r="M152" s="64"/>
      <c r="N152" s="64"/>
      <c r="O152" s="64"/>
      <c r="P152" s="65"/>
      <c r="Q152" s="138"/>
      <c r="R152" s="225"/>
      <c r="S152" s="225"/>
      <c r="T152" s="225"/>
      <c r="U152" s="225"/>
      <c r="V152" s="225"/>
      <c r="W152" s="225"/>
      <c r="X152" s="226"/>
      <c r="Z152" s="228" t="s">
        <v>142</v>
      </c>
      <c r="AA152" s="64"/>
      <c r="AB152" s="64"/>
      <c r="AC152" s="65"/>
      <c r="AD152" s="229" t="s">
        <v>41</v>
      </c>
      <c r="AE152" s="61"/>
      <c r="AF152" s="61"/>
      <c r="AG152" s="61"/>
      <c r="AH152" s="62"/>
      <c r="AI152" s="60">
        <v>1</v>
      </c>
      <c r="AJ152" s="61"/>
      <c r="AK152" s="61"/>
      <c r="AL152" s="61"/>
      <c r="AM152" s="62"/>
      <c r="AN152" s="60">
        <v>0</v>
      </c>
      <c r="AO152" s="61"/>
      <c r="AP152" s="62"/>
      <c r="AQ152" s="60">
        <v>1</v>
      </c>
      <c r="AR152" s="61"/>
      <c r="AS152" s="61"/>
      <c r="AT152" s="61"/>
      <c r="AU152" s="61"/>
      <c r="AV152" s="61"/>
      <c r="AW152" s="62"/>
      <c r="AX152" s="60">
        <v>2</v>
      </c>
      <c r="AY152" s="61"/>
      <c r="AZ152" s="61"/>
      <c r="BA152" s="61"/>
      <c r="BB152" s="61"/>
      <c r="BC152" s="61"/>
      <c r="BD152" s="61"/>
      <c r="BE152" s="62"/>
      <c r="BF152" s="63" t="s">
        <v>143</v>
      </c>
      <c r="BG152" s="64"/>
      <c r="BH152" s="64"/>
      <c r="BI152" s="64"/>
      <c r="BJ152" s="64"/>
      <c r="BK152" s="65"/>
      <c r="BM152" s="86"/>
    </row>
    <row r="153" spans="1:75" ht="14.85" customHeight="1" x14ac:dyDescent="0.3">
      <c r="A153" s="224"/>
      <c r="B153" s="67"/>
      <c r="C153" s="67"/>
      <c r="D153" s="67"/>
      <c r="E153" s="67"/>
      <c r="F153" s="67"/>
      <c r="G153" s="67"/>
      <c r="H153" s="67"/>
      <c r="I153" s="67"/>
      <c r="J153" s="67"/>
      <c r="K153" s="67"/>
      <c r="L153" s="67"/>
      <c r="M153" s="67"/>
      <c r="N153" s="67"/>
      <c r="O153" s="67"/>
      <c r="P153" s="68"/>
      <c r="Q153" s="141"/>
      <c r="R153" s="70"/>
      <c r="S153" s="70"/>
      <c r="T153" s="70"/>
      <c r="U153" s="70"/>
      <c r="V153" s="70"/>
      <c r="W153" s="70"/>
      <c r="X153" s="227"/>
      <c r="Z153" s="224"/>
      <c r="AA153" s="67"/>
      <c r="AB153" s="67"/>
      <c r="AC153" s="68"/>
      <c r="AD153" s="210" t="s">
        <v>42</v>
      </c>
      <c r="AE153" s="64"/>
      <c r="AF153" s="64"/>
      <c r="AG153" s="64"/>
      <c r="AH153" s="65"/>
      <c r="AI153" s="212">
        <v>1</v>
      </c>
      <c r="AJ153" s="64"/>
      <c r="AK153" s="64"/>
      <c r="AL153" s="64"/>
      <c r="AM153" s="65"/>
      <c r="AN153" s="212">
        <v>0</v>
      </c>
      <c r="AO153" s="64"/>
      <c r="AP153" s="65"/>
      <c r="AQ153" s="212">
        <v>1</v>
      </c>
      <c r="AR153" s="64"/>
      <c r="AS153" s="64"/>
      <c r="AT153" s="64"/>
      <c r="AU153" s="64"/>
      <c r="AV153" s="64"/>
      <c r="AW153" s="65"/>
      <c r="AX153" s="212">
        <v>2</v>
      </c>
      <c r="AY153" s="64"/>
      <c r="AZ153" s="64"/>
      <c r="BA153" s="64"/>
      <c r="BB153" s="64"/>
      <c r="BC153" s="64"/>
      <c r="BD153" s="64"/>
      <c r="BE153" s="65"/>
      <c r="BF153" s="66"/>
      <c r="BG153" s="67"/>
      <c r="BH153" s="67"/>
      <c r="BI153" s="67"/>
      <c r="BJ153" s="67"/>
      <c r="BK153" s="68"/>
      <c r="BM153" s="86"/>
    </row>
    <row r="154" spans="1:75" x14ac:dyDescent="0.3">
      <c r="A154" s="224"/>
      <c r="B154" s="67"/>
      <c r="C154" s="67"/>
      <c r="D154" s="67"/>
      <c r="E154" s="67"/>
      <c r="F154" s="67"/>
      <c r="G154" s="67"/>
      <c r="H154" s="67"/>
      <c r="I154" s="67"/>
      <c r="J154" s="67"/>
      <c r="K154" s="67"/>
      <c r="L154" s="67"/>
      <c r="M154" s="67"/>
      <c r="N154" s="67"/>
      <c r="O154" s="67"/>
      <c r="P154" s="68"/>
      <c r="Q154" s="1"/>
      <c r="X154" s="11"/>
      <c r="Z154" s="224"/>
      <c r="AA154" s="67"/>
      <c r="AB154" s="67"/>
      <c r="AC154" s="68"/>
      <c r="AD154" s="211"/>
      <c r="AE154" s="70"/>
      <c r="AF154" s="70"/>
      <c r="AG154" s="70"/>
      <c r="AH154" s="71"/>
      <c r="AI154" s="211"/>
      <c r="AJ154" s="70"/>
      <c r="AK154" s="70"/>
      <c r="AL154" s="70"/>
      <c r="AM154" s="71"/>
      <c r="AN154" s="211"/>
      <c r="AO154" s="70"/>
      <c r="AP154" s="71"/>
      <c r="AQ154" s="211"/>
      <c r="AR154" s="70"/>
      <c r="AS154" s="70"/>
      <c r="AT154" s="70"/>
      <c r="AU154" s="70"/>
      <c r="AV154" s="70"/>
      <c r="AW154" s="71"/>
      <c r="AX154" s="211"/>
      <c r="AY154" s="70"/>
      <c r="AZ154" s="70"/>
      <c r="BA154" s="70"/>
      <c r="BB154" s="70"/>
      <c r="BC154" s="70"/>
      <c r="BD154" s="70"/>
      <c r="BE154" s="71"/>
      <c r="BF154" s="66"/>
      <c r="BG154" s="67"/>
      <c r="BH154" s="67"/>
      <c r="BI154" s="67"/>
      <c r="BJ154" s="67"/>
      <c r="BK154" s="68"/>
      <c r="BM154" s="86"/>
    </row>
    <row r="155" spans="1:75" x14ac:dyDescent="0.3">
      <c r="A155" s="211"/>
      <c r="B155" s="70"/>
      <c r="C155" s="70"/>
      <c r="D155" s="70"/>
      <c r="E155" s="70"/>
      <c r="F155" s="70"/>
      <c r="G155" s="70"/>
      <c r="H155" s="70"/>
      <c r="I155" s="70"/>
      <c r="J155" s="70"/>
      <c r="K155" s="70"/>
      <c r="L155" s="70"/>
      <c r="M155" s="70"/>
      <c r="N155" s="70"/>
      <c r="O155" s="70"/>
      <c r="P155" s="71"/>
      <c r="Q155" s="2"/>
      <c r="R155" s="12"/>
      <c r="S155" s="12"/>
      <c r="T155" s="12"/>
      <c r="U155" s="12"/>
      <c r="V155" s="12"/>
      <c r="W155" s="12"/>
      <c r="X155" s="13"/>
      <c r="Z155" s="211"/>
      <c r="AA155" s="70"/>
      <c r="AB155" s="70"/>
      <c r="AC155" s="71"/>
      <c r="AD155" s="242" t="s">
        <v>43</v>
      </c>
      <c r="AE155" s="235"/>
      <c r="AF155" s="235"/>
      <c r="AG155" s="235"/>
      <c r="AH155" s="236"/>
      <c r="AI155" s="240">
        <v>1</v>
      </c>
      <c r="AJ155" s="235"/>
      <c r="AK155" s="235"/>
      <c r="AL155" s="235"/>
      <c r="AM155" s="236"/>
      <c r="AN155" s="234"/>
      <c r="AO155" s="235"/>
      <c r="AP155" s="236"/>
      <c r="AQ155" s="241"/>
      <c r="AR155" s="61"/>
      <c r="AS155" s="61"/>
      <c r="AT155" s="61"/>
      <c r="AU155" s="61"/>
      <c r="AV155" s="61"/>
      <c r="AW155" s="62"/>
      <c r="AX155" s="237">
        <f>SUM(AI155:AW155)</f>
        <v>1</v>
      </c>
      <c r="AY155" s="238"/>
      <c r="AZ155" s="238"/>
      <c r="BA155" s="238"/>
      <c r="BB155" s="238"/>
      <c r="BC155" s="238"/>
      <c r="BD155" s="238"/>
      <c r="BE155" s="239"/>
      <c r="BF155" s="69"/>
      <c r="BG155" s="70"/>
      <c r="BH155" s="70"/>
      <c r="BI155" s="70"/>
      <c r="BJ155" s="70"/>
      <c r="BK155" s="71"/>
      <c r="BM155" s="86"/>
    </row>
    <row r="156" spans="1:75" ht="18" customHeight="1" x14ac:dyDescent="0.3">
      <c r="A156" s="223" t="s">
        <v>144</v>
      </c>
      <c r="B156" s="64"/>
      <c r="C156" s="64"/>
      <c r="D156" s="64"/>
      <c r="E156" s="64"/>
      <c r="F156" s="64"/>
      <c r="G156" s="64"/>
      <c r="H156" s="64"/>
      <c r="I156" s="64"/>
      <c r="J156" s="64"/>
      <c r="K156" s="64"/>
      <c r="L156" s="64"/>
      <c r="M156" s="64"/>
      <c r="N156" s="64"/>
      <c r="O156" s="64"/>
      <c r="P156" s="65"/>
      <c r="Q156" s="138"/>
      <c r="R156" s="225"/>
      <c r="S156" s="225"/>
      <c r="T156" s="225"/>
      <c r="U156" s="225"/>
      <c r="V156" s="225"/>
      <c r="W156" s="225"/>
      <c r="X156" s="226"/>
      <c r="Z156" s="228" t="s">
        <v>113</v>
      </c>
      <c r="AA156" s="64"/>
      <c r="AB156" s="64"/>
      <c r="AC156" s="65"/>
      <c r="AD156" s="229" t="s">
        <v>41</v>
      </c>
      <c r="AE156" s="61"/>
      <c r="AF156" s="61"/>
      <c r="AG156" s="61"/>
      <c r="AH156" s="62"/>
      <c r="AI156" s="60">
        <v>1</v>
      </c>
      <c r="AJ156" s="61"/>
      <c r="AK156" s="61"/>
      <c r="AL156" s="61"/>
      <c r="AM156" s="62"/>
      <c r="AN156" s="60">
        <v>0</v>
      </c>
      <c r="AO156" s="61"/>
      <c r="AP156" s="62"/>
      <c r="AQ156" s="60">
        <v>0</v>
      </c>
      <c r="AR156" s="61"/>
      <c r="AS156" s="61"/>
      <c r="AT156" s="61"/>
      <c r="AU156" s="61"/>
      <c r="AV156" s="61"/>
      <c r="AW156" s="62"/>
      <c r="AX156" s="60">
        <v>1</v>
      </c>
      <c r="AY156" s="61"/>
      <c r="AZ156" s="61"/>
      <c r="BA156" s="61"/>
      <c r="BB156" s="61"/>
      <c r="BC156" s="61"/>
      <c r="BD156" s="61"/>
      <c r="BE156" s="62"/>
      <c r="BF156" s="63" t="s">
        <v>145</v>
      </c>
      <c r="BG156" s="64"/>
      <c r="BH156" s="64"/>
      <c r="BI156" s="64"/>
      <c r="BJ156" s="64"/>
      <c r="BK156" s="65"/>
      <c r="BM156" s="75"/>
    </row>
    <row r="157" spans="1:75" ht="14.85" customHeight="1" x14ac:dyDescent="0.3">
      <c r="A157" s="224"/>
      <c r="B157" s="67"/>
      <c r="C157" s="67"/>
      <c r="D157" s="67"/>
      <c r="E157" s="67"/>
      <c r="F157" s="67"/>
      <c r="G157" s="67"/>
      <c r="H157" s="67"/>
      <c r="I157" s="67"/>
      <c r="J157" s="67"/>
      <c r="K157" s="67"/>
      <c r="L157" s="67"/>
      <c r="M157" s="67"/>
      <c r="N157" s="67"/>
      <c r="O157" s="67"/>
      <c r="P157" s="68"/>
      <c r="Q157" s="141"/>
      <c r="R157" s="70"/>
      <c r="S157" s="70"/>
      <c r="T157" s="70"/>
      <c r="U157" s="70"/>
      <c r="V157" s="70"/>
      <c r="W157" s="70"/>
      <c r="X157" s="227"/>
      <c r="Z157" s="224"/>
      <c r="AA157" s="67"/>
      <c r="AB157" s="67"/>
      <c r="AC157" s="68"/>
      <c r="AD157" s="210" t="s">
        <v>42</v>
      </c>
      <c r="AE157" s="64"/>
      <c r="AF157" s="64"/>
      <c r="AG157" s="64"/>
      <c r="AH157" s="65"/>
      <c r="AI157" s="212">
        <v>1</v>
      </c>
      <c r="AJ157" s="64"/>
      <c r="AK157" s="64"/>
      <c r="AL157" s="64"/>
      <c r="AM157" s="65"/>
      <c r="AN157" s="212">
        <v>0</v>
      </c>
      <c r="AO157" s="64"/>
      <c r="AP157" s="65"/>
      <c r="AQ157" s="212">
        <v>0</v>
      </c>
      <c r="AR157" s="64"/>
      <c r="AS157" s="64"/>
      <c r="AT157" s="64"/>
      <c r="AU157" s="64"/>
      <c r="AV157" s="64"/>
      <c r="AW157" s="65"/>
      <c r="AX157" s="212">
        <v>1</v>
      </c>
      <c r="AY157" s="64"/>
      <c r="AZ157" s="64"/>
      <c r="BA157" s="64"/>
      <c r="BB157" s="64"/>
      <c r="BC157" s="64"/>
      <c r="BD157" s="64"/>
      <c r="BE157" s="65"/>
      <c r="BF157" s="66"/>
      <c r="BG157" s="67"/>
      <c r="BH157" s="67"/>
      <c r="BI157" s="67"/>
      <c r="BJ157" s="67"/>
      <c r="BK157" s="68"/>
      <c r="BM157" s="75"/>
    </row>
    <row r="158" spans="1:75" x14ac:dyDescent="0.3">
      <c r="A158" s="224"/>
      <c r="B158" s="67"/>
      <c r="C158" s="67"/>
      <c r="D158" s="67"/>
      <c r="E158" s="67"/>
      <c r="F158" s="67"/>
      <c r="G158" s="67"/>
      <c r="H158" s="67"/>
      <c r="I158" s="67"/>
      <c r="J158" s="67"/>
      <c r="K158" s="67"/>
      <c r="L158" s="67"/>
      <c r="M158" s="67"/>
      <c r="N158" s="67"/>
      <c r="O158" s="67"/>
      <c r="P158" s="68"/>
      <c r="Q158" s="1"/>
      <c r="X158" s="11"/>
      <c r="Z158" s="224"/>
      <c r="AA158" s="67"/>
      <c r="AB158" s="67"/>
      <c r="AC158" s="68"/>
      <c r="AD158" s="211"/>
      <c r="AE158" s="70"/>
      <c r="AF158" s="70"/>
      <c r="AG158" s="70"/>
      <c r="AH158" s="71"/>
      <c r="AI158" s="211"/>
      <c r="AJ158" s="70"/>
      <c r="AK158" s="70"/>
      <c r="AL158" s="70"/>
      <c r="AM158" s="71"/>
      <c r="AN158" s="211"/>
      <c r="AO158" s="70"/>
      <c r="AP158" s="71"/>
      <c r="AQ158" s="211"/>
      <c r="AR158" s="70"/>
      <c r="AS158" s="70"/>
      <c r="AT158" s="70"/>
      <c r="AU158" s="70"/>
      <c r="AV158" s="70"/>
      <c r="AW158" s="71"/>
      <c r="AX158" s="211"/>
      <c r="AY158" s="70"/>
      <c r="AZ158" s="70"/>
      <c r="BA158" s="70"/>
      <c r="BB158" s="70"/>
      <c r="BC158" s="70"/>
      <c r="BD158" s="70"/>
      <c r="BE158" s="71"/>
      <c r="BF158" s="66"/>
      <c r="BG158" s="67"/>
      <c r="BH158" s="67"/>
      <c r="BI158" s="67"/>
      <c r="BJ158" s="67"/>
      <c r="BK158" s="68"/>
      <c r="BM158" s="75"/>
    </row>
    <row r="159" spans="1:75" x14ac:dyDescent="0.3">
      <c r="A159" s="211"/>
      <c r="B159" s="70"/>
      <c r="C159" s="70"/>
      <c r="D159" s="70"/>
      <c r="E159" s="70"/>
      <c r="F159" s="70"/>
      <c r="G159" s="70"/>
      <c r="H159" s="70"/>
      <c r="I159" s="70"/>
      <c r="J159" s="70"/>
      <c r="K159" s="70"/>
      <c r="L159" s="70"/>
      <c r="M159" s="70"/>
      <c r="N159" s="70"/>
      <c r="O159" s="70"/>
      <c r="P159" s="71"/>
      <c r="Q159" s="2"/>
      <c r="R159" s="12"/>
      <c r="S159" s="12"/>
      <c r="T159" s="12"/>
      <c r="U159" s="12"/>
      <c r="V159" s="12"/>
      <c r="W159" s="12"/>
      <c r="X159" s="13"/>
      <c r="Z159" s="211"/>
      <c r="AA159" s="70"/>
      <c r="AB159" s="70"/>
      <c r="AC159" s="71"/>
      <c r="AD159" s="230" t="s">
        <v>43</v>
      </c>
      <c r="AE159" s="61"/>
      <c r="AF159" s="61"/>
      <c r="AG159" s="61"/>
      <c r="AH159" s="62"/>
      <c r="AI159" s="240">
        <v>1</v>
      </c>
      <c r="AJ159" s="235"/>
      <c r="AK159" s="235"/>
      <c r="AL159" s="235"/>
      <c r="AM159" s="236"/>
      <c r="AN159" s="234"/>
      <c r="AO159" s="235"/>
      <c r="AP159" s="236"/>
      <c r="AQ159" s="234"/>
      <c r="AR159" s="235"/>
      <c r="AS159" s="235"/>
      <c r="AT159" s="235"/>
      <c r="AU159" s="235"/>
      <c r="AV159" s="235"/>
      <c r="AW159" s="236"/>
      <c r="AX159" s="94">
        <f>SUM(AI159:AW159)</f>
        <v>1</v>
      </c>
      <c r="AY159" s="95"/>
      <c r="AZ159" s="95"/>
      <c r="BA159" s="95"/>
      <c r="BB159" s="95"/>
      <c r="BC159" s="95"/>
      <c r="BD159" s="95"/>
      <c r="BE159" s="96"/>
      <c r="BF159" s="69"/>
      <c r="BG159" s="70"/>
      <c r="BH159" s="70"/>
      <c r="BI159" s="70"/>
      <c r="BJ159" s="70"/>
      <c r="BK159" s="71"/>
      <c r="BM159" s="75"/>
    </row>
    <row r="160" spans="1:75" ht="18" customHeight="1" x14ac:dyDescent="0.3">
      <c r="A160" s="223" t="s">
        <v>146</v>
      </c>
      <c r="B160" s="64"/>
      <c r="C160" s="64"/>
      <c r="D160" s="64"/>
      <c r="E160" s="64"/>
      <c r="F160" s="64"/>
      <c r="G160" s="64"/>
      <c r="H160" s="64"/>
      <c r="I160" s="64"/>
      <c r="J160" s="64"/>
      <c r="K160" s="64"/>
      <c r="L160" s="64"/>
      <c r="M160" s="64"/>
      <c r="N160" s="64"/>
      <c r="O160" s="64"/>
      <c r="P160" s="65"/>
      <c r="Q160" s="138"/>
      <c r="R160" s="225"/>
      <c r="S160" s="225"/>
      <c r="T160" s="225"/>
      <c r="U160" s="225"/>
      <c r="V160" s="225"/>
      <c r="W160" s="225"/>
      <c r="X160" s="226"/>
      <c r="Z160" s="228" t="s">
        <v>147</v>
      </c>
      <c r="AA160" s="64"/>
      <c r="AB160" s="64"/>
      <c r="AC160" s="65"/>
      <c r="AD160" s="229" t="s">
        <v>41</v>
      </c>
      <c r="AE160" s="61"/>
      <c r="AF160" s="61"/>
      <c r="AG160" s="61"/>
      <c r="AH160" s="62"/>
      <c r="AI160" s="60">
        <v>1</v>
      </c>
      <c r="AJ160" s="61"/>
      <c r="AK160" s="61"/>
      <c r="AL160" s="61"/>
      <c r="AM160" s="62"/>
      <c r="AN160" s="60">
        <v>0</v>
      </c>
      <c r="AO160" s="61"/>
      <c r="AP160" s="62"/>
      <c r="AQ160" s="60">
        <v>0</v>
      </c>
      <c r="AR160" s="61"/>
      <c r="AS160" s="61"/>
      <c r="AT160" s="61"/>
      <c r="AU160" s="61"/>
      <c r="AV160" s="61"/>
      <c r="AW160" s="62"/>
      <c r="AX160" s="60">
        <v>1</v>
      </c>
      <c r="AY160" s="61"/>
      <c r="AZ160" s="61"/>
      <c r="BA160" s="61"/>
      <c r="BB160" s="61"/>
      <c r="BC160" s="61"/>
      <c r="BD160" s="61"/>
      <c r="BE160" s="62"/>
      <c r="BF160" s="63" t="s">
        <v>148</v>
      </c>
      <c r="BG160" s="64"/>
      <c r="BH160" s="64"/>
      <c r="BI160" s="64"/>
      <c r="BJ160" s="64"/>
      <c r="BK160" s="65"/>
      <c r="BM160" s="76" t="s">
        <v>149</v>
      </c>
      <c r="BN160" s="27"/>
      <c r="BO160" s="27"/>
      <c r="BP160" s="27"/>
      <c r="BQ160" s="27"/>
      <c r="BR160" s="27"/>
      <c r="BS160" s="27"/>
      <c r="BT160" s="27"/>
      <c r="BU160" s="27"/>
      <c r="BV160" s="27"/>
      <c r="BW160" s="27"/>
    </row>
    <row r="161" spans="1:75" ht="14.85" customHeight="1" x14ac:dyDescent="0.3">
      <c r="A161" s="224"/>
      <c r="B161" s="67"/>
      <c r="C161" s="67"/>
      <c r="D161" s="67"/>
      <c r="E161" s="67"/>
      <c r="F161" s="67"/>
      <c r="G161" s="67"/>
      <c r="H161" s="67"/>
      <c r="I161" s="67"/>
      <c r="J161" s="67"/>
      <c r="K161" s="67"/>
      <c r="L161" s="67"/>
      <c r="M161" s="67"/>
      <c r="N161" s="67"/>
      <c r="O161" s="67"/>
      <c r="P161" s="68"/>
      <c r="Q161" s="141"/>
      <c r="R161" s="70"/>
      <c r="S161" s="70"/>
      <c r="T161" s="70"/>
      <c r="U161" s="70"/>
      <c r="V161" s="70"/>
      <c r="W161" s="70"/>
      <c r="X161" s="227"/>
      <c r="Z161" s="224"/>
      <c r="AA161" s="67"/>
      <c r="AB161" s="67"/>
      <c r="AC161" s="68"/>
      <c r="AD161" s="210" t="s">
        <v>42</v>
      </c>
      <c r="AE161" s="64"/>
      <c r="AF161" s="64"/>
      <c r="AG161" s="64"/>
      <c r="AH161" s="65"/>
      <c r="AI161" s="212">
        <v>1</v>
      </c>
      <c r="AJ161" s="64"/>
      <c r="AK161" s="64"/>
      <c r="AL161" s="64"/>
      <c r="AM161" s="65"/>
      <c r="AN161" s="212">
        <v>0</v>
      </c>
      <c r="AO161" s="64"/>
      <c r="AP161" s="65"/>
      <c r="AQ161" s="212">
        <v>0</v>
      </c>
      <c r="AR161" s="64"/>
      <c r="AS161" s="64"/>
      <c r="AT161" s="64"/>
      <c r="AU161" s="64"/>
      <c r="AV161" s="64"/>
      <c r="AW161" s="65"/>
      <c r="AX161" s="212">
        <v>1</v>
      </c>
      <c r="AY161" s="64"/>
      <c r="AZ161" s="64"/>
      <c r="BA161" s="64"/>
      <c r="BB161" s="64"/>
      <c r="BC161" s="64"/>
      <c r="BD161" s="64"/>
      <c r="BE161" s="65"/>
      <c r="BF161" s="66"/>
      <c r="BG161" s="67"/>
      <c r="BH161" s="67"/>
      <c r="BI161" s="67"/>
      <c r="BJ161" s="67"/>
      <c r="BK161" s="68"/>
      <c r="BM161" s="76"/>
      <c r="BN161" s="27"/>
      <c r="BO161" s="27" t="s">
        <v>150</v>
      </c>
      <c r="BP161" s="27"/>
      <c r="BQ161" s="27"/>
      <c r="BR161" s="27"/>
      <c r="BS161" s="27"/>
      <c r="BT161" s="27"/>
      <c r="BU161" s="27"/>
      <c r="BV161" s="27"/>
      <c r="BW161" s="27"/>
    </row>
    <row r="162" spans="1:75" x14ac:dyDescent="0.3">
      <c r="A162" s="224"/>
      <c r="B162" s="67"/>
      <c r="C162" s="67"/>
      <c r="D162" s="67"/>
      <c r="E162" s="67"/>
      <c r="F162" s="67"/>
      <c r="G162" s="67"/>
      <c r="H162" s="67"/>
      <c r="I162" s="67"/>
      <c r="J162" s="67"/>
      <c r="K162" s="67"/>
      <c r="L162" s="67"/>
      <c r="M162" s="67"/>
      <c r="N162" s="67"/>
      <c r="O162" s="67"/>
      <c r="P162" s="68"/>
      <c r="Q162" s="1"/>
      <c r="X162" s="11"/>
      <c r="Z162" s="224"/>
      <c r="AA162" s="67"/>
      <c r="AB162" s="67"/>
      <c r="AC162" s="68"/>
      <c r="AD162" s="211"/>
      <c r="AE162" s="70"/>
      <c r="AF162" s="70"/>
      <c r="AG162" s="70"/>
      <c r="AH162" s="71"/>
      <c r="AI162" s="211"/>
      <c r="AJ162" s="70"/>
      <c r="AK162" s="70"/>
      <c r="AL162" s="70"/>
      <c r="AM162" s="71"/>
      <c r="AN162" s="211"/>
      <c r="AO162" s="70"/>
      <c r="AP162" s="71"/>
      <c r="AQ162" s="211"/>
      <c r="AR162" s="70"/>
      <c r="AS162" s="70"/>
      <c r="AT162" s="70"/>
      <c r="AU162" s="70"/>
      <c r="AV162" s="70"/>
      <c r="AW162" s="71"/>
      <c r="AX162" s="211"/>
      <c r="AY162" s="70"/>
      <c r="AZ162" s="70"/>
      <c r="BA162" s="70"/>
      <c r="BB162" s="70"/>
      <c r="BC162" s="70"/>
      <c r="BD162" s="70"/>
      <c r="BE162" s="71"/>
      <c r="BF162" s="66"/>
      <c r="BG162" s="67"/>
      <c r="BH162" s="67"/>
      <c r="BI162" s="67"/>
      <c r="BJ162" s="67"/>
      <c r="BK162" s="68"/>
      <c r="BM162" s="76"/>
      <c r="BN162" s="27"/>
      <c r="BO162" s="27"/>
      <c r="BP162" s="27"/>
      <c r="BQ162" s="27"/>
      <c r="BR162" s="27"/>
      <c r="BS162" s="27"/>
      <c r="BT162" s="27"/>
      <c r="BU162" s="27"/>
      <c r="BV162" s="27"/>
      <c r="BW162" s="27"/>
    </row>
    <row r="163" spans="1:75" x14ac:dyDescent="0.3">
      <c r="A163" s="211"/>
      <c r="B163" s="70"/>
      <c r="C163" s="70"/>
      <c r="D163" s="70"/>
      <c r="E163" s="70"/>
      <c r="F163" s="70"/>
      <c r="G163" s="70"/>
      <c r="H163" s="70"/>
      <c r="I163" s="70"/>
      <c r="J163" s="70"/>
      <c r="K163" s="70"/>
      <c r="L163" s="70"/>
      <c r="M163" s="70"/>
      <c r="N163" s="70"/>
      <c r="O163" s="70"/>
      <c r="P163" s="71"/>
      <c r="Q163" s="2"/>
      <c r="R163" s="12"/>
      <c r="S163" s="12"/>
      <c r="T163" s="12"/>
      <c r="U163" s="12"/>
      <c r="V163" s="12"/>
      <c r="W163" s="12"/>
      <c r="X163" s="13"/>
      <c r="Z163" s="211"/>
      <c r="AA163" s="70"/>
      <c r="AB163" s="70"/>
      <c r="AC163" s="71"/>
      <c r="AD163" s="230" t="s">
        <v>43</v>
      </c>
      <c r="AE163" s="61"/>
      <c r="AF163" s="61"/>
      <c r="AG163" s="61"/>
      <c r="AH163" s="62"/>
      <c r="AI163" s="240">
        <v>1</v>
      </c>
      <c r="AJ163" s="235"/>
      <c r="AK163" s="235"/>
      <c r="AL163" s="235"/>
      <c r="AM163" s="236"/>
      <c r="AN163" s="234"/>
      <c r="AO163" s="235"/>
      <c r="AP163" s="236"/>
      <c r="AQ163" s="234"/>
      <c r="AR163" s="235"/>
      <c r="AS163" s="235"/>
      <c r="AT163" s="235"/>
      <c r="AU163" s="235"/>
      <c r="AV163" s="235"/>
      <c r="AW163" s="236"/>
      <c r="AX163" s="94">
        <f>SUM(AI163:AW163)</f>
        <v>1</v>
      </c>
      <c r="AY163" s="95"/>
      <c r="AZ163" s="95"/>
      <c r="BA163" s="95"/>
      <c r="BB163" s="95"/>
      <c r="BC163" s="95"/>
      <c r="BD163" s="95"/>
      <c r="BE163" s="96"/>
      <c r="BF163" s="69"/>
      <c r="BG163" s="70"/>
      <c r="BH163" s="70"/>
      <c r="BI163" s="70"/>
      <c r="BJ163" s="70"/>
      <c r="BK163" s="71"/>
      <c r="BM163" s="76"/>
      <c r="BN163" s="27"/>
      <c r="BO163" s="27"/>
      <c r="BP163" s="27"/>
      <c r="BQ163" s="27"/>
      <c r="BR163" s="27"/>
      <c r="BS163" s="27"/>
      <c r="BT163" s="27"/>
      <c r="BU163" s="27"/>
      <c r="BV163" s="27"/>
      <c r="BW163" s="27"/>
    </row>
    <row r="164" spans="1:75" ht="18" customHeight="1" x14ac:dyDescent="0.3">
      <c r="A164" s="223" t="s">
        <v>151</v>
      </c>
      <c r="B164" s="64"/>
      <c r="C164" s="64"/>
      <c r="D164" s="64"/>
      <c r="E164" s="64"/>
      <c r="F164" s="64"/>
      <c r="G164" s="64"/>
      <c r="H164" s="64"/>
      <c r="I164" s="64"/>
      <c r="J164" s="64"/>
      <c r="K164" s="64"/>
      <c r="L164" s="64"/>
      <c r="M164" s="64"/>
      <c r="N164" s="64"/>
      <c r="O164" s="64"/>
      <c r="P164" s="65"/>
      <c r="Q164" s="138"/>
      <c r="R164" s="225"/>
      <c r="S164" s="225"/>
      <c r="T164" s="225"/>
      <c r="U164" s="225"/>
      <c r="V164" s="225"/>
      <c r="W164" s="225"/>
      <c r="X164" s="226"/>
      <c r="Z164" s="228" t="s">
        <v>147</v>
      </c>
      <c r="AA164" s="64"/>
      <c r="AB164" s="64"/>
      <c r="AC164" s="65"/>
      <c r="AD164" s="229" t="s">
        <v>41</v>
      </c>
      <c r="AE164" s="61"/>
      <c r="AF164" s="61"/>
      <c r="AG164" s="61"/>
      <c r="AH164" s="62"/>
      <c r="AI164" s="60">
        <v>1</v>
      </c>
      <c r="AJ164" s="61"/>
      <c r="AK164" s="61"/>
      <c r="AL164" s="61"/>
      <c r="AM164" s="62"/>
      <c r="AN164" s="60">
        <v>0</v>
      </c>
      <c r="AO164" s="61"/>
      <c r="AP164" s="62"/>
      <c r="AQ164" s="60">
        <v>0</v>
      </c>
      <c r="AR164" s="61"/>
      <c r="AS164" s="61"/>
      <c r="AT164" s="61"/>
      <c r="AU164" s="61"/>
      <c r="AV164" s="61"/>
      <c r="AW164" s="62"/>
      <c r="AX164" s="60">
        <v>1</v>
      </c>
      <c r="AY164" s="61"/>
      <c r="AZ164" s="61"/>
      <c r="BA164" s="61"/>
      <c r="BB164" s="61"/>
      <c r="BC164" s="61"/>
      <c r="BD164" s="61"/>
      <c r="BE164" s="62"/>
      <c r="BF164" s="63" t="s">
        <v>152</v>
      </c>
      <c r="BG164" s="64"/>
      <c r="BH164" s="64"/>
      <c r="BI164" s="64"/>
      <c r="BJ164" s="64"/>
      <c r="BK164" s="65"/>
      <c r="BM164" s="27"/>
      <c r="BN164" s="27"/>
      <c r="BO164" s="27"/>
      <c r="BP164" s="27"/>
      <c r="BQ164" s="27"/>
      <c r="BR164" s="27"/>
      <c r="BS164" s="27"/>
      <c r="BT164" s="27"/>
      <c r="BU164" s="27"/>
      <c r="BV164" s="27"/>
      <c r="BW164" s="27"/>
    </row>
    <row r="165" spans="1:75" ht="14.85" customHeight="1" x14ac:dyDescent="0.3">
      <c r="A165" s="224"/>
      <c r="B165" s="67"/>
      <c r="C165" s="67"/>
      <c r="D165" s="67"/>
      <c r="E165" s="67"/>
      <c r="F165" s="67"/>
      <c r="G165" s="67"/>
      <c r="H165" s="67"/>
      <c r="I165" s="67"/>
      <c r="J165" s="67"/>
      <c r="K165" s="67"/>
      <c r="L165" s="67"/>
      <c r="M165" s="67"/>
      <c r="N165" s="67"/>
      <c r="O165" s="67"/>
      <c r="P165" s="68"/>
      <c r="Q165" s="141"/>
      <c r="R165" s="70"/>
      <c r="S165" s="70"/>
      <c r="T165" s="70"/>
      <c r="U165" s="70"/>
      <c r="V165" s="70"/>
      <c r="W165" s="70"/>
      <c r="X165" s="227"/>
      <c r="Z165" s="224"/>
      <c r="AA165" s="67"/>
      <c r="AB165" s="67"/>
      <c r="AC165" s="68"/>
      <c r="AD165" s="210" t="s">
        <v>42</v>
      </c>
      <c r="AE165" s="64"/>
      <c r="AF165" s="64"/>
      <c r="AG165" s="64"/>
      <c r="AH165" s="65"/>
      <c r="AI165" s="212">
        <v>1</v>
      </c>
      <c r="AJ165" s="64"/>
      <c r="AK165" s="64"/>
      <c r="AL165" s="64"/>
      <c r="AM165" s="65"/>
      <c r="AN165" s="212">
        <v>0</v>
      </c>
      <c r="AO165" s="64"/>
      <c r="AP165" s="65"/>
      <c r="AQ165" s="212">
        <v>0</v>
      </c>
      <c r="AR165" s="64"/>
      <c r="AS165" s="64"/>
      <c r="AT165" s="64"/>
      <c r="AU165" s="64"/>
      <c r="AV165" s="64"/>
      <c r="AW165" s="65"/>
      <c r="AX165" s="212">
        <v>1</v>
      </c>
      <c r="AY165" s="64"/>
      <c r="AZ165" s="64"/>
      <c r="BA165" s="64"/>
      <c r="BB165" s="64"/>
      <c r="BC165" s="64"/>
      <c r="BD165" s="64"/>
      <c r="BE165" s="65"/>
      <c r="BF165" s="66"/>
      <c r="BG165" s="67"/>
      <c r="BH165" s="67"/>
      <c r="BI165" s="67"/>
      <c r="BJ165" s="67"/>
      <c r="BK165" s="68"/>
      <c r="BM165" s="76" t="s">
        <v>153</v>
      </c>
      <c r="BN165" s="27"/>
      <c r="BO165" s="27"/>
      <c r="BP165" s="27"/>
      <c r="BQ165" s="27"/>
      <c r="BR165" s="27"/>
      <c r="BS165" s="27"/>
      <c r="BT165" s="27"/>
      <c r="BU165" s="27"/>
      <c r="BV165" s="27"/>
      <c r="BW165" s="27"/>
    </row>
    <row r="166" spans="1:75" x14ac:dyDescent="0.3">
      <c r="A166" s="224"/>
      <c r="B166" s="67"/>
      <c r="C166" s="67"/>
      <c r="D166" s="67"/>
      <c r="E166" s="67"/>
      <c r="F166" s="67"/>
      <c r="G166" s="67"/>
      <c r="H166" s="67"/>
      <c r="I166" s="67"/>
      <c r="J166" s="67"/>
      <c r="K166" s="67"/>
      <c r="L166" s="67"/>
      <c r="M166" s="67"/>
      <c r="N166" s="67"/>
      <c r="O166" s="67"/>
      <c r="P166" s="68"/>
      <c r="Q166" s="1"/>
      <c r="X166" s="11"/>
      <c r="Z166" s="224"/>
      <c r="AA166" s="67"/>
      <c r="AB166" s="67"/>
      <c r="AC166" s="68"/>
      <c r="AD166" s="211"/>
      <c r="AE166" s="70"/>
      <c r="AF166" s="70"/>
      <c r="AG166" s="70"/>
      <c r="AH166" s="71"/>
      <c r="AI166" s="211"/>
      <c r="AJ166" s="70"/>
      <c r="AK166" s="70"/>
      <c r="AL166" s="70"/>
      <c r="AM166" s="71"/>
      <c r="AN166" s="211"/>
      <c r="AO166" s="70"/>
      <c r="AP166" s="71"/>
      <c r="AQ166" s="211"/>
      <c r="AR166" s="70"/>
      <c r="AS166" s="70"/>
      <c r="AT166" s="70"/>
      <c r="AU166" s="70"/>
      <c r="AV166" s="70"/>
      <c r="AW166" s="71"/>
      <c r="AX166" s="211"/>
      <c r="AY166" s="70"/>
      <c r="AZ166" s="70"/>
      <c r="BA166" s="70"/>
      <c r="BB166" s="70"/>
      <c r="BC166" s="70"/>
      <c r="BD166" s="70"/>
      <c r="BE166" s="71"/>
      <c r="BF166" s="66"/>
      <c r="BG166" s="67"/>
      <c r="BH166" s="67"/>
      <c r="BI166" s="67"/>
      <c r="BJ166" s="67"/>
      <c r="BK166" s="68"/>
      <c r="BM166" s="76"/>
      <c r="BN166" s="27"/>
      <c r="BO166" s="28"/>
      <c r="BP166" s="27"/>
      <c r="BQ166" s="27"/>
      <c r="BR166" s="27"/>
      <c r="BS166" s="27"/>
      <c r="BT166" s="27"/>
      <c r="BU166" s="27"/>
      <c r="BV166" s="27"/>
      <c r="BW166" s="27"/>
    </row>
    <row r="167" spans="1:75" x14ac:dyDescent="0.3">
      <c r="A167" s="211"/>
      <c r="B167" s="70"/>
      <c r="C167" s="70"/>
      <c r="D167" s="70"/>
      <c r="E167" s="70"/>
      <c r="F167" s="70"/>
      <c r="G167" s="70"/>
      <c r="H167" s="70"/>
      <c r="I167" s="70"/>
      <c r="J167" s="70"/>
      <c r="K167" s="70"/>
      <c r="L167" s="70"/>
      <c r="M167" s="70"/>
      <c r="N167" s="70"/>
      <c r="O167" s="70"/>
      <c r="P167" s="71"/>
      <c r="Q167" s="2"/>
      <c r="R167" s="12"/>
      <c r="S167" s="12"/>
      <c r="T167" s="12"/>
      <c r="U167" s="12"/>
      <c r="V167" s="12"/>
      <c r="W167" s="12"/>
      <c r="X167" s="13"/>
      <c r="Z167" s="211"/>
      <c r="AA167" s="70"/>
      <c r="AB167" s="70"/>
      <c r="AC167" s="71"/>
      <c r="AD167" s="230" t="s">
        <v>43</v>
      </c>
      <c r="AE167" s="61"/>
      <c r="AF167" s="61"/>
      <c r="AG167" s="61"/>
      <c r="AH167" s="62"/>
      <c r="AI167" s="240">
        <v>1</v>
      </c>
      <c r="AJ167" s="235"/>
      <c r="AK167" s="235"/>
      <c r="AL167" s="235"/>
      <c r="AM167" s="236"/>
      <c r="AN167" s="241"/>
      <c r="AO167" s="61"/>
      <c r="AP167" s="62"/>
      <c r="AQ167" s="241"/>
      <c r="AR167" s="61"/>
      <c r="AS167" s="61"/>
      <c r="AT167" s="61"/>
      <c r="AU167" s="61"/>
      <c r="AV167" s="61"/>
      <c r="AW167" s="62"/>
      <c r="AX167" s="237">
        <f>SUM(AI167:AW167)</f>
        <v>1</v>
      </c>
      <c r="AY167" s="238"/>
      <c r="AZ167" s="238"/>
      <c r="BA167" s="238"/>
      <c r="BB167" s="238"/>
      <c r="BC167" s="238"/>
      <c r="BD167" s="238"/>
      <c r="BE167" s="239"/>
      <c r="BF167" s="69"/>
      <c r="BG167" s="70"/>
      <c r="BH167" s="70"/>
      <c r="BI167" s="70"/>
      <c r="BJ167" s="70"/>
      <c r="BK167" s="71"/>
      <c r="BM167" s="76"/>
      <c r="BN167" s="27"/>
      <c r="BO167" s="27" t="s">
        <v>154</v>
      </c>
      <c r="BP167" s="27"/>
      <c r="BQ167" s="27"/>
      <c r="BR167" s="27"/>
      <c r="BS167" s="27"/>
      <c r="BT167" s="27"/>
      <c r="BU167" s="27"/>
      <c r="BV167" s="27"/>
      <c r="BW167" s="27"/>
    </row>
    <row r="168" spans="1:75" ht="18" customHeight="1" x14ac:dyDescent="0.3">
      <c r="A168" s="223" t="s">
        <v>155</v>
      </c>
      <c r="B168" s="64"/>
      <c r="C168" s="64"/>
      <c r="D168" s="64"/>
      <c r="E168" s="64"/>
      <c r="F168" s="64"/>
      <c r="G168" s="64"/>
      <c r="H168" s="64"/>
      <c r="I168" s="64"/>
      <c r="J168" s="64"/>
      <c r="K168" s="64"/>
      <c r="L168" s="64"/>
      <c r="M168" s="64"/>
      <c r="N168" s="64"/>
      <c r="O168" s="64"/>
      <c r="P168" s="65"/>
      <c r="Q168" s="138"/>
      <c r="R168" s="225"/>
      <c r="S168" s="225"/>
      <c r="T168" s="225"/>
      <c r="U168" s="225"/>
      <c r="V168" s="225"/>
      <c r="W168" s="225"/>
      <c r="X168" s="226"/>
      <c r="Z168" s="228" t="s">
        <v>156</v>
      </c>
      <c r="AA168" s="64"/>
      <c r="AB168" s="64"/>
      <c r="AC168" s="65"/>
      <c r="AD168" s="229" t="s">
        <v>41</v>
      </c>
      <c r="AE168" s="61"/>
      <c r="AF168" s="61"/>
      <c r="AG168" s="61"/>
      <c r="AH168" s="62"/>
      <c r="AI168" s="60">
        <v>1</v>
      </c>
      <c r="AJ168" s="61"/>
      <c r="AK168" s="61"/>
      <c r="AL168" s="61"/>
      <c r="AM168" s="62"/>
      <c r="AN168" s="60">
        <v>0</v>
      </c>
      <c r="AO168" s="61"/>
      <c r="AP168" s="62"/>
      <c r="AQ168" s="60">
        <v>0</v>
      </c>
      <c r="AR168" s="61"/>
      <c r="AS168" s="61"/>
      <c r="AT168" s="61"/>
      <c r="AU168" s="61"/>
      <c r="AV168" s="61"/>
      <c r="AW168" s="62"/>
      <c r="AX168" s="60">
        <v>1</v>
      </c>
      <c r="AY168" s="61"/>
      <c r="AZ168" s="61"/>
      <c r="BA168" s="61"/>
      <c r="BB168" s="61"/>
      <c r="BC168" s="61"/>
      <c r="BD168" s="61"/>
      <c r="BE168" s="62"/>
      <c r="BF168" s="63" t="s">
        <v>157</v>
      </c>
      <c r="BG168" s="64"/>
      <c r="BH168" s="64"/>
      <c r="BI168" s="64"/>
      <c r="BJ168" s="64"/>
      <c r="BK168" s="65"/>
      <c r="BM168" s="27"/>
      <c r="BN168" s="27"/>
      <c r="BO168" s="27"/>
      <c r="BP168" s="27"/>
      <c r="BQ168" s="27"/>
      <c r="BR168" s="27"/>
      <c r="BS168" s="27"/>
      <c r="BT168" s="27"/>
      <c r="BU168" s="27"/>
      <c r="BV168" s="27"/>
      <c r="BW168" s="27"/>
    </row>
    <row r="169" spans="1:75" ht="14.85" customHeight="1" x14ac:dyDescent="0.3">
      <c r="A169" s="224"/>
      <c r="B169" s="67"/>
      <c r="C169" s="67"/>
      <c r="D169" s="67"/>
      <c r="E169" s="67"/>
      <c r="F169" s="67"/>
      <c r="G169" s="67"/>
      <c r="H169" s="67"/>
      <c r="I169" s="67"/>
      <c r="J169" s="67"/>
      <c r="K169" s="67"/>
      <c r="L169" s="67"/>
      <c r="M169" s="67"/>
      <c r="N169" s="67"/>
      <c r="O169" s="67"/>
      <c r="P169" s="68"/>
      <c r="Q169" s="141"/>
      <c r="R169" s="70"/>
      <c r="S169" s="70"/>
      <c r="T169" s="70"/>
      <c r="U169" s="70"/>
      <c r="V169" s="70"/>
      <c r="W169" s="70"/>
      <c r="X169" s="227"/>
      <c r="Z169" s="224"/>
      <c r="AA169" s="67"/>
      <c r="AB169" s="67"/>
      <c r="AC169" s="68"/>
      <c r="AD169" s="210" t="s">
        <v>42</v>
      </c>
      <c r="AE169" s="64"/>
      <c r="AF169" s="64"/>
      <c r="AG169" s="64"/>
      <c r="AH169" s="65"/>
      <c r="AI169" s="212">
        <v>1</v>
      </c>
      <c r="AJ169" s="64"/>
      <c r="AK169" s="64"/>
      <c r="AL169" s="64"/>
      <c r="AM169" s="65"/>
      <c r="AN169" s="212">
        <v>0</v>
      </c>
      <c r="AO169" s="64"/>
      <c r="AP169" s="65"/>
      <c r="AQ169" s="212">
        <v>0</v>
      </c>
      <c r="AR169" s="64"/>
      <c r="AS169" s="64"/>
      <c r="AT169" s="64"/>
      <c r="AU169" s="64"/>
      <c r="AV169" s="64"/>
      <c r="AW169" s="65"/>
      <c r="AX169" s="212">
        <v>1</v>
      </c>
      <c r="AY169" s="64"/>
      <c r="AZ169" s="64"/>
      <c r="BA169" s="64"/>
      <c r="BB169" s="64"/>
      <c r="BC169" s="64"/>
      <c r="BD169" s="64"/>
      <c r="BE169" s="65"/>
      <c r="BF169" s="66"/>
      <c r="BG169" s="67"/>
      <c r="BH169" s="67"/>
      <c r="BI169" s="67"/>
      <c r="BJ169" s="67"/>
      <c r="BK169" s="68"/>
    </row>
    <row r="170" spans="1:75" x14ac:dyDescent="0.3">
      <c r="A170" s="224"/>
      <c r="B170" s="67"/>
      <c r="C170" s="67"/>
      <c r="D170" s="67"/>
      <c r="E170" s="67"/>
      <c r="F170" s="67"/>
      <c r="G170" s="67"/>
      <c r="H170" s="67"/>
      <c r="I170" s="67"/>
      <c r="J170" s="67"/>
      <c r="K170" s="67"/>
      <c r="L170" s="67"/>
      <c r="M170" s="67"/>
      <c r="N170" s="67"/>
      <c r="O170" s="67"/>
      <c r="P170" s="68"/>
      <c r="Q170" s="1"/>
      <c r="X170" s="11"/>
      <c r="Z170" s="224"/>
      <c r="AA170" s="67"/>
      <c r="AB170" s="67"/>
      <c r="AC170" s="68"/>
      <c r="AD170" s="211"/>
      <c r="AE170" s="70"/>
      <c r="AF170" s="70"/>
      <c r="AG170" s="70"/>
      <c r="AH170" s="71"/>
      <c r="AI170" s="211"/>
      <c r="AJ170" s="70"/>
      <c r="AK170" s="70"/>
      <c r="AL170" s="70"/>
      <c r="AM170" s="71"/>
      <c r="AN170" s="211"/>
      <c r="AO170" s="70"/>
      <c r="AP170" s="71"/>
      <c r="AQ170" s="211"/>
      <c r="AR170" s="70"/>
      <c r="AS170" s="70"/>
      <c r="AT170" s="70"/>
      <c r="AU170" s="70"/>
      <c r="AV170" s="70"/>
      <c r="AW170" s="71"/>
      <c r="AX170" s="211"/>
      <c r="AY170" s="70"/>
      <c r="AZ170" s="70"/>
      <c r="BA170" s="70"/>
      <c r="BB170" s="70"/>
      <c r="BC170" s="70"/>
      <c r="BD170" s="70"/>
      <c r="BE170" s="71"/>
      <c r="BF170" s="66"/>
      <c r="BG170" s="67"/>
      <c r="BH170" s="67"/>
      <c r="BI170" s="67"/>
      <c r="BJ170" s="67"/>
      <c r="BK170" s="68"/>
    </row>
    <row r="171" spans="1:75" ht="43.5" customHeight="1" x14ac:dyDescent="0.3">
      <c r="A171" s="211"/>
      <c r="B171" s="70"/>
      <c r="C171" s="70"/>
      <c r="D171" s="70"/>
      <c r="E171" s="70"/>
      <c r="F171" s="70"/>
      <c r="G171" s="70"/>
      <c r="H171" s="70"/>
      <c r="I171" s="70"/>
      <c r="J171" s="70"/>
      <c r="K171" s="70"/>
      <c r="L171" s="70"/>
      <c r="M171" s="70"/>
      <c r="N171" s="70"/>
      <c r="O171" s="70"/>
      <c r="P171" s="71"/>
      <c r="Q171" s="2"/>
      <c r="R171" s="12"/>
      <c r="S171" s="12"/>
      <c r="T171" s="12"/>
      <c r="U171" s="12"/>
      <c r="V171" s="12"/>
      <c r="W171" s="12"/>
      <c r="X171" s="13"/>
      <c r="Z171" s="211"/>
      <c r="AA171" s="70"/>
      <c r="AB171" s="70"/>
      <c r="AC171" s="71"/>
      <c r="AD171" s="230" t="s">
        <v>43</v>
      </c>
      <c r="AE171" s="61"/>
      <c r="AF171" s="61"/>
      <c r="AG171" s="61"/>
      <c r="AH171" s="62"/>
      <c r="AI171" s="231">
        <v>1</v>
      </c>
      <c r="AJ171" s="232"/>
      <c r="AK171" s="232"/>
      <c r="AL171" s="232"/>
      <c r="AM171" s="233"/>
      <c r="AN171" s="234"/>
      <c r="AO171" s="235"/>
      <c r="AP171" s="236"/>
      <c r="AQ171" s="234"/>
      <c r="AR171" s="235"/>
      <c r="AS171" s="235"/>
      <c r="AT171" s="235"/>
      <c r="AU171" s="235"/>
      <c r="AV171" s="235"/>
      <c r="AW171" s="236"/>
      <c r="AX171" s="237">
        <f>SUM(AI171:AW171)</f>
        <v>1</v>
      </c>
      <c r="AY171" s="238"/>
      <c r="AZ171" s="238"/>
      <c r="BA171" s="238"/>
      <c r="BB171" s="238"/>
      <c r="BC171" s="238"/>
      <c r="BD171" s="238"/>
      <c r="BE171" s="239"/>
      <c r="BF171" s="69"/>
      <c r="BG171" s="70"/>
      <c r="BH171" s="70"/>
      <c r="BI171" s="70"/>
      <c r="BJ171" s="70"/>
      <c r="BK171" s="71"/>
      <c r="BM171" s="29" t="s">
        <v>158</v>
      </c>
      <c r="BN171" s="27"/>
      <c r="BO171" s="28" t="s">
        <v>159</v>
      </c>
    </row>
    <row r="172" spans="1:75" ht="18" customHeight="1" x14ac:dyDescent="0.3">
      <c r="A172" s="223" t="s">
        <v>160</v>
      </c>
      <c r="B172" s="64"/>
      <c r="C172" s="64"/>
      <c r="D172" s="64"/>
      <c r="E172" s="64"/>
      <c r="F172" s="64"/>
      <c r="G172" s="64"/>
      <c r="H172" s="64"/>
      <c r="I172" s="64"/>
      <c r="J172" s="64"/>
      <c r="K172" s="64"/>
      <c r="L172" s="64"/>
      <c r="M172" s="64"/>
      <c r="N172" s="64"/>
      <c r="O172" s="64"/>
      <c r="P172" s="65"/>
      <c r="Q172" s="138"/>
      <c r="R172" s="225"/>
      <c r="S172" s="225"/>
      <c r="T172" s="225"/>
      <c r="U172" s="225"/>
      <c r="V172" s="225"/>
      <c r="W172" s="225"/>
      <c r="X172" s="226"/>
      <c r="Z172" s="228" t="s">
        <v>161</v>
      </c>
      <c r="AA172" s="64"/>
      <c r="AB172" s="64"/>
      <c r="AC172" s="65"/>
      <c r="AD172" s="229" t="s">
        <v>41</v>
      </c>
      <c r="AE172" s="61"/>
      <c r="AF172" s="61"/>
      <c r="AG172" s="61"/>
      <c r="AH172" s="62"/>
      <c r="AI172" s="60">
        <v>0</v>
      </c>
      <c r="AJ172" s="61"/>
      <c r="AK172" s="61"/>
      <c r="AL172" s="61"/>
      <c r="AM172" s="62"/>
      <c r="AN172" s="60">
        <v>1</v>
      </c>
      <c r="AO172" s="61"/>
      <c r="AP172" s="62"/>
      <c r="AQ172" s="60">
        <v>1</v>
      </c>
      <c r="AR172" s="61"/>
      <c r="AS172" s="61"/>
      <c r="AT172" s="61"/>
      <c r="AU172" s="61"/>
      <c r="AV172" s="61"/>
      <c r="AW172" s="62"/>
      <c r="AX172" s="60">
        <v>2</v>
      </c>
      <c r="AY172" s="61"/>
      <c r="AZ172" s="61"/>
      <c r="BA172" s="61"/>
      <c r="BB172" s="61"/>
      <c r="BC172" s="61"/>
      <c r="BD172" s="61"/>
      <c r="BE172" s="62"/>
      <c r="BF172" s="63" t="s">
        <v>162</v>
      </c>
      <c r="BG172" s="64"/>
      <c r="BH172" s="64"/>
      <c r="BI172" s="64"/>
      <c r="BJ172" s="64"/>
      <c r="BK172" s="65"/>
      <c r="BM172" s="72"/>
    </row>
    <row r="173" spans="1:75" ht="14.85" customHeight="1" x14ac:dyDescent="0.3">
      <c r="A173" s="224"/>
      <c r="B173" s="67"/>
      <c r="C173" s="67"/>
      <c r="D173" s="67"/>
      <c r="E173" s="67"/>
      <c r="F173" s="67"/>
      <c r="G173" s="67"/>
      <c r="H173" s="67"/>
      <c r="I173" s="67"/>
      <c r="J173" s="67"/>
      <c r="K173" s="67"/>
      <c r="L173" s="67"/>
      <c r="M173" s="67"/>
      <c r="N173" s="67"/>
      <c r="O173" s="67"/>
      <c r="P173" s="68"/>
      <c r="Q173" s="141"/>
      <c r="R173" s="70"/>
      <c r="S173" s="70"/>
      <c r="T173" s="70"/>
      <c r="U173" s="70"/>
      <c r="V173" s="70"/>
      <c r="W173" s="70"/>
      <c r="X173" s="227"/>
      <c r="Z173" s="224"/>
      <c r="AA173" s="67"/>
      <c r="AB173" s="67"/>
      <c r="AC173" s="68"/>
      <c r="AD173" s="210" t="s">
        <v>42</v>
      </c>
      <c r="AE173" s="64"/>
      <c r="AF173" s="64"/>
      <c r="AG173" s="64"/>
      <c r="AH173" s="65"/>
      <c r="AI173" s="212">
        <v>0</v>
      </c>
      <c r="AJ173" s="64"/>
      <c r="AK173" s="64"/>
      <c r="AL173" s="64"/>
      <c r="AM173" s="65"/>
      <c r="AN173" s="212">
        <v>1</v>
      </c>
      <c r="AO173" s="64"/>
      <c r="AP173" s="65"/>
      <c r="AQ173" s="212">
        <v>1</v>
      </c>
      <c r="AR173" s="64"/>
      <c r="AS173" s="64"/>
      <c r="AT173" s="64"/>
      <c r="AU173" s="64"/>
      <c r="AV173" s="64"/>
      <c r="AW173" s="65"/>
      <c r="AX173" s="212">
        <v>2</v>
      </c>
      <c r="AY173" s="64"/>
      <c r="AZ173" s="64"/>
      <c r="BA173" s="64"/>
      <c r="BB173" s="64"/>
      <c r="BC173" s="64"/>
      <c r="BD173" s="64"/>
      <c r="BE173" s="65"/>
      <c r="BF173" s="66"/>
      <c r="BG173" s="67"/>
      <c r="BH173" s="67"/>
      <c r="BI173" s="67"/>
      <c r="BJ173" s="67"/>
      <c r="BK173" s="68"/>
      <c r="BM173" s="72"/>
    </row>
    <row r="174" spans="1:75" x14ac:dyDescent="0.3">
      <c r="A174" s="224"/>
      <c r="B174" s="67"/>
      <c r="C174" s="67"/>
      <c r="D174" s="67"/>
      <c r="E174" s="67"/>
      <c r="F174" s="67"/>
      <c r="G174" s="67"/>
      <c r="H174" s="67"/>
      <c r="I174" s="67"/>
      <c r="J174" s="67"/>
      <c r="K174" s="67"/>
      <c r="L174" s="67"/>
      <c r="M174" s="67"/>
      <c r="N174" s="67"/>
      <c r="O174" s="67"/>
      <c r="P174" s="68"/>
      <c r="Q174" s="1"/>
      <c r="X174" s="11"/>
      <c r="Z174" s="224"/>
      <c r="AA174" s="67"/>
      <c r="AB174" s="67"/>
      <c r="AC174" s="68"/>
      <c r="AD174" s="211"/>
      <c r="AE174" s="70"/>
      <c r="AF174" s="70"/>
      <c r="AG174" s="70"/>
      <c r="AH174" s="71"/>
      <c r="AI174" s="211"/>
      <c r="AJ174" s="70"/>
      <c r="AK174" s="70"/>
      <c r="AL174" s="70"/>
      <c r="AM174" s="71"/>
      <c r="AN174" s="211"/>
      <c r="AO174" s="70"/>
      <c r="AP174" s="71"/>
      <c r="AQ174" s="211"/>
      <c r="AR174" s="70"/>
      <c r="AS174" s="70"/>
      <c r="AT174" s="70"/>
      <c r="AU174" s="70"/>
      <c r="AV174" s="70"/>
      <c r="AW174" s="71"/>
      <c r="AX174" s="211"/>
      <c r="AY174" s="70"/>
      <c r="AZ174" s="70"/>
      <c r="BA174" s="70"/>
      <c r="BB174" s="70"/>
      <c r="BC174" s="70"/>
      <c r="BD174" s="70"/>
      <c r="BE174" s="71"/>
      <c r="BF174" s="66"/>
      <c r="BG174" s="67"/>
      <c r="BH174" s="67"/>
      <c r="BI174" s="67"/>
      <c r="BJ174" s="67"/>
      <c r="BK174" s="68"/>
      <c r="BM174" s="72"/>
      <c r="BO174" s="22"/>
    </row>
    <row r="175" spans="1:75" ht="21.6" customHeight="1" x14ac:dyDescent="0.3">
      <c r="A175" s="211"/>
      <c r="B175" s="70"/>
      <c r="C175" s="70"/>
      <c r="D175" s="70"/>
      <c r="E175" s="70"/>
      <c r="F175" s="70"/>
      <c r="G175" s="70"/>
      <c r="H175" s="70"/>
      <c r="I175" s="70"/>
      <c r="J175" s="70"/>
      <c r="K175" s="70"/>
      <c r="L175" s="70"/>
      <c r="M175" s="70"/>
      <c r="N175" s="70"/>
      <c r="O175" s="70"/>
      <c r="P175" s="71"/>
      <c r="Q175" s="14"/>
      <c r="R175" s="6"/>
      <c r="S175" s="6"/>
      <c r="T175" s="6"/>
      <c r="U175" s="6"/>
      <c r="V175" s="6"/>
      <c r="W175" s="6"/>
      <c r="X175" s="7"/>
      <c r="Y175" s="6"/>
      <c r="Z175" s="211"/>
      <c r="AA175" s="70"/>
      <c r="AB175" s="70"/>
      <c r="AC175" s="71"/>
      <c r="AD175" s="213" t="s">
        <v>43</v>
      </c>
      <c r="AE175" s="214"/>
      <c r="AF175" s="214"/>
      <c r="AG175" s="214"/>
      <c r="AH175" s="215"/>
      <c r="AI175" s="216">
        <v>0</v>
      </c>
      <c r="AJ175" s="217"/>
      <c r="AK175" s="217"/>
      <c r="AL175" s="217"/>
      <c r="AM175" s="218"/>
      <c r="AN175" s="219"/>
      <c r="AO175" s="214"/>
      <c r="AP175" s="215"/>
      <c r="AQ175" s="219"/>
      <c r="AR175" s="214"/>
      <c r="AS175" s="214"/>
      <c r="AT175" s="214"/>
      <c r="AU175" s="214"/>
      <c r="AV175" s="214"/>
      <c r="AW175" s="215"/>
      <c r="AX175" s="220">
        <f>SUM(AI175:AW175)</f>
        <v>0</v>
      </c>
      <c r="AY175" s="221"/>
      <c r="AZ175" s="221"/>
      <c r="BA175" s="221"/>
      <c r="BB175" s="221"/>
      <c r="BC175" s="221"/>
      <c r="BD175" s="221"/>
      <c r="BE175" s="222"/>
      <c r="BF175" s="69"/>
      <c r="BG175" s="70"/>
      <c r="BH175" s="70"/>
      <c r="BI175" s="70"/>
      <c r="BJ175" s="70"/>
      <c r="BK175" s="71"/>
      <c r="BM175" s="72"/>
    </row>
    <row r="176" spans="1:75" ht="7.35" customHeight="1" x14ac:dyDescent="0.3">
      <c r="A176" s="209" t="s">
        <v>6</v>
      </c>
      <c r="B176" s="67"/>
      <c r="C176" s="67"/>
      <c r="D176" s="67"/>
      <c r="E176" s="67"/>
      <c r="F176" s="67"/>
      <c r="G176" s="67"/>
      <c r="H176" s="209" t="s">
        <v>6</v>
      </c>
      <c r="I176" s="67"/>
      <c r="J176" s="67"/>
      <c r="K176" s="67"/>
      <c r="L176" s="67"/>
      <c r="M176" s="67"/>
      <c r="N176" s="67"/>
      <c r="O176" s="67"/>
      <c r="P176" s="67"/>
      <c r="Q176" s="67"/>
      <c r="R176" s="67"/>
      <c r="S176" s="67"/>
      <c r="T176" s="67"/>
      <c r="U176" s="209" t="s">
        <v>6</v>
      </c>
      <c r="V176" s="67"/>
      <c r="W176" s="67"/>
      <c r="X176" s="67"/>
      <c r="Y176" s="67"/>
      <c r="Z176" s="67"/>
      <c r="AA176" s="67"/>
      <c r="AB176" s="67"/>
      <c r="AC176" s="209" t="s">
        <v>6</v>
      </c>
      <c r="AD176" s="67"/>
      <c r="AE176" s="67"/>
      <c r="AF176" s="67"/>
      <c r="AG176" s="67"/>
      <c r="AH176" s="67"/>
      <c r="AI176" s="67"/>
      <c r="AJ176" s="67"/>
      <c r="AK176" s="67"/>
      <c r="AL176" s="67"/>
      <c r="AM176" s="67"/>
      <c r="AN176" s="67"/>
      <c r="AO176" s="67"/>
      <c r="AP176" s="67"/>
      <c r="AQ176" s="67"/>
    </row>
    <row r="177" spans="1:69" ht="18" customHeight="1" x14ac:dyDescent="0.3">
      <c r="A177" s="208"/>
      <c r="B177" s="67"/>
      <c r="C177" s="67"/>
      <c r="D177" s="67"/>
      <c r="E177" s="67"/>
      <c r="F177" s="67"/>
      <c r="G177" s="67"/>
      <c r="H177" s="208"/>
      <c r="I177" s="67"/>
      <c r="J177" s="67"/>
      <c r="K177" s="67"/>
      <c r="L177" s="67"/>
      <c r="M177" s="67"/>
      <c r="N177" s="67"/>
      <c r="O177" s="67"/>
      <c r="P177" s="67"/>
      <c r="Q177" s="67"/>
      <c r="R177" s="67"/>
      <c r="S177" s="67"/>
      <c r="T177" s="67"/>
      <c r="U177" s="208"/>
      <c r="V177" s="67"/>
      <c r="W177" s="67"/>
      <c r="X177" s="67"/>
      <c r="Y177" s="67"/>
      <c r="Z177" s="67"/>
      <c r="AA177" s="67"/>
      <c r="AB177" s="67"/>
      <c r="AC177" s="208"/>
      <c r="AD177" s="67"/>
      <c r="AE177" s="67"/>
      <c r="AF177" s="67"/>
      <c r="AG177" s="67"/>
      <c r="AH177" s="67"/>
      <c r="AI177" s="67"/>
      <c r="AJ177" s="67"/>
      <c r="AK177" s="67"/>
      <c r="AL177" s="67"/>
      <c r="AM177" s="67"/>
      <c r="AN177" s="67"/>
      <c r="AO177" s="67"/>
      <c r="AP177" s="67"/>
      <c r="AQ177" s="67"/>
    </row>
    <row r="178" spans="1:69" ht="18" customHeight="1" x14ac:dyDescent="0.3">
      <c r="A178" s="208"/>
      <c r="B178" s="67"/>
      <c r="C178" s="67"/>
      <c r="D178" s="67"/>
      <c r="E178" s="67"/>
      <c r="F178" s="67"/>
      <c r="G178" s="67"/>
      <c r="H178" s="208"/>
      <c r="I178" s="67"/>
      <c r="J178" s="67"/>
      <c r="K178" s="67"/>
      <c r="L178" s="67"/>
      <c r="M178" s="67"/>
      <c r="N178" s="67"/>
      <c r="O178" s="67"/>
      <c r="P178" s="67"/>
      <c r="Q178" s="67"/>
      <c r="R178" s="67"/>
      <c r="S178" s="67"/>
      <c r="T178" s="67"/>
      <c r="U178" s="208"/>
      <c r="V178" s="67"/>
      <c r="W178" s="67"/>
      <c r="X178" s="67"/>
      <c r="Y178" s="67"/>
      <c r="Z178" s="67"/>
      <c r="AA178" s="67"/>
      <c r="AB178" s="67"/>
      <c r="AC178" s="208"/>
      <c r="AD178" s="67"/>
      <c r="AE178" s="67"/>
      <c r="AF178" s="67"/>
      <c r="AG178" s="67"/>
      <c r="AH178" s="67"/>
      <c r="AI178" s="67"/>
      <c r="AJ178" s="67"/>
      <c r="AK178" s="67"/>
      <c r="AL178" s="67"/>
      <c r="AM178" s="67"/>
      <c r="AN178" s="67"/>
      <c r="AO178" s="67"/>
      <c r="AP178" s="67"/>
      <c r="AQ178" s="67"/>
    </row>
    <row r="179" spans="1:69" ht="8.1" customHeight="1" x14ac:dyDescent="0.3"/>
    <row r="180" spans="1:69" ht="8.1" customHeight="1" x14ac:dyDescent="0.3"/>
    <row r="181" spans="1:69" ht="8.1" customHeight="1" x14ac:dyDescent="0.3"/>
    <row r="182" spans="1:69" x14ac:dyDescent="0.3">
      <c r="A182" s="115" t="s">
        <v>163</v>
      </c>
      <c r="B182" s="116"/>
      <c r="C182" s="116"/>
      <c r="D182" s="116"/>
      <c r="E182" s="116"/>
      <c r="F182" s="116"/>
      <c r="G182" s="116"/>
      <c r="H182" s="116"/>
      <c r="I182" s="116"/>
      <c r="J182" s="116"/>
      <c r="K182" s="116"/>
      <c r="L182" s="116"/>
      <c r="M182" s="116"/>
      <c r="N182" s="116"/>
      <c r="O182" s="116"/>
      <c r="P182" s="116"/>
      <c r="Q182" s="116"/>
      <c r="R182" s="116"/>
      <c r="S182" s="116"/>
      <c r="T182" s="116"/>
      <c r="U182" s="116"/>
      <c r="V182" s="116"/>
      <c r="W182" s="116"/>
      <c r="X182" s="116"/>
      <c r="Y182" s="116"/>
      <c r="Z182" s="116"/>
      <c r="AA182" s="116"/>
      <c r="AB182" s="116"/>
      <c r="AC182" s="116"/>
      <c r="AD182" s="116"/>
      <c r="AE182" s="116"/>
      <c r="AF182" s="116"/>
      <c r="AG182" s="116"/>
      <c r="AH182" s="116"/>
      <c r="AI182" s="116"/>
      <c r="AJ182" s="116"/>
      <c r="AK182" s="116"/>
      <c r="AL182" s="116"/>
      <c r="AM182" s="116"/>
      <c r="AN182" s="116"/>
      <c r="AO182" s="116"/>
      <c r="AP182" s="116"/>
      <c r="AQ182" s="116"/>
      <c r="AR182" s="116"/>
      <c r="AS182" s="116"/>
      <c r="AT182" s="116"/>
      <c r="AU182" s="116"/>
      <c r="AV182" s="116"/>
      <c r="AW182" s="116"/>
      <c r="AX182" s="116"/>
      <c r="AY182" s="116"/>
      <c r="AZ182" s="116"/>
      <c r="BA182" s="116"/>
      <c r="BB182" s="116"/>
      <c r="BC182" s="116"/>
      <c r="BD182" s="116"/>
      <c r="BE182" s="116"/>
      <c r="BF182" s="116"/>
      <c r="BG182" s="116"/>
      <c r="BH182" s="116"/>
      <c r="BI182" s="116"/>
      <c r="BJ182" s="116"/>
      <c r="BK182" s="116"/>
      <c r="BL182" s="116"/>
      <c r="BM182" s="116"/>
      <c r="BN182" s="116"/>
      <c r="BO182" s="116"/>
      <c r="BP182" s="116"/>
      <c r="BQ182" s="116"/>
    </row>
    <row r="183" spans="1:69" ht="15" customHeight="1" x14ac:dyDescent="0.3">
      <c r="A183" s="160" t="s">
        <v>164</v>
      </c>
      <c r="B183" s="161"/>
      <c r="C183" s="161"/>
      <c r="D183" s="161"/>
      <c r="E183" s="161"/>
      <c r="F183" s="161"/>
      <c r="G183" s="161"/>
      <c r="H183" s="161"/>
      <c r="I183" s="161"/>
      <c r="J183" s="161"/>
      <c r="K183" s="161"/>
      <c r="L183" s="161"/>
      <c r="M183" s="161"/>
      <c r="N183" s="161"/>
      <c r="O183" s="161"/>
      <c r="P183" s="162"/>
      <c r="Q183" s="163" t="s">
        <v>31</v>
      </c>
      <c r="R183" s="164"/>
      <c r="S183" s="164"/>
      <c r="T183" s="164"/>
      <c r="U183" s="164"/>
      <c r="V183" s="164"/>
      <c r="W183" s="164"/>
      <c r="X183" s="165"/>
      <c r="Z183" s="160" t="s">
        <v>32</v>
      </c>
      <c r="AA183" s="161"/>
      <c r="AB183" s="161"/>
      <c r="AC183" s="162"/>
      <c r="AD183" s="157" t="s">
        <v>6</v>
      </c>
      <c r="AE183" s="158"/>
      <c r="AF183" s="158"/>
      <c r="AG183" s="158"/>
      <c r="AH183" s="159"/>
      <c r="AI183" s="160">
        <v>2021</v>
      </c>
      <c r="AJ183" s="161"/>
      <c r="AK183" s="161"/>
      <c r="AL183" s="161"/>
      <c r="AM183" s="162"/>
      <c r="AN183" s="160">
        <v>2022</v>
      </c>
      <c r="AO183" s="161"/>
      <c r="AP183" s="162"/>
      <c r="AQ183" s="160">
        <v>2023</v>
      </c>
      <c r="AR183" s="161"/>
      <c r="AS183" s="161"/>
      <c r="AT183" s="161"/>
      <c r="AU183" s="161"/>
      <c r="AV183" s="161"/>
      <c r="AW183" s="162"/>
      <c r="AX183" s="160" t="s">
        <v>37</v>
      </c>
      <c r="AY183" s="161"/>
      <c r="AZ183" s="161"/>
      <c r="BA183" s="161"/>
      <c r="BB183" s="161"/>
      <c r="BC183" s="161"/>
      <c r="BD183" s="161"/>
      <c r="BE183" s="162"/>
      <c r="BF183" s="160" t="s">
        <v>35</v>
      </c>
      <c r="BG183" s="161"/>
      <c r="BH183" s="161"/>
      <c r="BI183" s="161"/>
      <c r="BJ183" s="161"/>
      <c r="BK183" s="162"/>
    </row>
    <row r="184" spans="1:69" ht="15" customHeight="1" x14ac:dyDescent="0.3">
      <c r="A184" s="129" t="s">
        <v>165</v>
      </c>
      <c r="B184" s="130"/>
      <c r="C184" s="130"/>
      <c r="D184" s="130"/>
      <c r="E184" s="130"/>
      <c r="F184" s="130"/>
      <c r="G184" s="130"/>
      <c r="H184" s="130"/>
      <c r="I184" s="130"/>
      <c r="J184" s="130"/>
      <c r="K184" s="130"/>
      <c r="L184" s="130"/>
      <c r="M184" s="130"/>
      <c r="N184" s="130"/>
      <c r="O184" s="130"/>
      <c r="P184" s="131"/>
      <c r="Q184" s="138"/>
      <c r="R184" s="139"/>
      <c r="S184" s="139"/>
      <c r="T184" s="139"/>
      <c r="U184" s="139"/>
      <c r="V184" s="139"/>
      <c r="W184" s="139"/>
      <c r="X184" s="140"/>
      <c r="Z184" s="117" t="s">
        <v>166</v>
      </c>
      <c r="AA184" s="118"/>
      <c r="AB184" s="118"/>
      <c r="AC184" s="119"/>
      <c r="AD184" s="144" t="s">
        <v>41</v>
      </c>
      <c r="AE184" s="145"/>
      <c r="AF184" s="145"/>
      <c r="AG184" s="145"/>
      <c r="AH184" s="146"/>
      <c r="AI184" s="112">
        <v>35000000</v>
      </c>
      <c r="AJ184" s="113"/>
      <c r="AK184" s="113"/>
      <c r="AL184" s="113"/>
      <c r="AM184" s="114"/>
      <c r="AN184" s="112">
        <v>40000000</v>
      </c>
      <c r="AO184" s="113"/>
      <c r="AP184" s="114"/>
      <c r="AQ184" s="112">
        <v>0</v>
      </c>
      <c r="AR184" s="113"/>
      <c r="AS184" s="113"/>
      <c r="AT184" s="113"/>
      <c r="AU184" s="113"/>
      <c r="AV184" s="113"/>
      <c r="AW184" s="114"/>
      <c r="AX184" s="112">
        <f t="shared" ref="AX184:AX186" si="0">SUM(AI184:AW184)</f>
        <v>75000000</v>
      </c>
      <c r="AY184" s="113"/>
      <c r="AZ184" s="113"/>
      <c r="BA184" s="113"/>
      <c r="BB184" s="113"/>
      <c r="BC184" s="113"/>
      <c r="BD184" s="113"/>
      <c r="BE184" s="114"/>
      <c r="BF184" s="77" t="s">
        <v>167</v>
      </c>
      <c r="BG184" s="78"/>
      <c r="BH184" s="78"/>
      <c r="BI184" s="78"/>
      <c r="BJ184" s="78"/>
      <c r="BK184" s="79"/>
      <c r="BM184" s="76" t="s">
        <v>168</v>
      </c>
    </row>
    <row r="185" spans="1:69" ht="15" customHeight="1" x14ac:dyDescent="0.3">
      <c r="A185" s="132"/>
      <c r="B185" s="133"/>
      <c r="C185" s="133"/>
      <c r="D185" s="133"/>
      <c r="E185" s="133"/>
      <c r="F185" s="133"/>
      <c r="G185" s="133"/>
      <c r="H185" s="133"/>
      <c r="I185" s="133"/>
      <c r="J185" s="133"/>
      <c r="K185" s="133"/>
      <c r="L185" s="133"/>
      <c r="M185" s="133"/>
      <c r="N185" s="133"/>
      <c r="O185" s="133"/>
      <c r="P185" s="134"/>
      <c r="Q185" s="141"/>
      <c r="R185" s="142"/>
      <c r="S185" s="142"/>
      <c r="T185" s="142"/>
      <c r="U185" s="142"/>
      <c r="V185" s="142"/>
      <c r="W185" s="142"/>
      <c r="X185" s="143"/>
      <c r="Z185" s="120"/>
      <c r="AA185" s="121"/>
      <c r="AB185" s="121"/>
      <c r="AC185" s="122"/>
      <c r="AD185" s="166" t="s">
        <v>42</v>
      </c>
      <c r="AE185" s="167"/>
      <c r="AF185" s="167"/>
      <c r="AG185" s="167"/>
      <c r="AH185" s="168"/>
      <c r="AI185" s="97">
        <v>35000000</v>
      </c>
      <c r="AJ185" s="98"/>
      <c r="AK185" s="98"/>
      <c r="AL185" s="98"/>
      <c r="AM185" s="99"/>
      <c r="AN185" s="97">
        <v>40000000</v>
      </c>
      <c r="AO185" s="98"/>
      <c r="AP185" s="99"/>
      <c r="AQ185" s="97">
        <v>0</v>
      </c>
      <c r="AR185" s="98"/>
      <c r="AS185" s="98"/>
      <c r="AT185" s="98"/>
      <c r="AU185" s="98"/>
      <c r="AV185" s="98"/>
      <c r="AW185" s="99"/>
      <c r="AX185" s="97">
        <f t="shared" si="0"/>
        <v>75000000</v>
      </c>
      <c r="AY185" s="98"/>
      <c r="AZ185" s="98"/>
      <c r="BA185" s="98"/>
      <c r="BB185" s="98"/>
      <c r="BC185" s="98"/>
      <c r="BD185" s="98"/>
      <c r="BE185" s="99"/>
      <c r="BF185" s="80"/>
      <c r="BG185" s="81"/>
      <c r="BH185" s="81"/>
      <c r="BI185" s="81"/>
      <c r="BJ185" s="81"/>
      <c r="BK185" s="82"/>
      <c r="BM185" s="76"/>
    </row>
    <row r="186" spans="1:69" ht="15" customHeight="1" x14ac:dyDescent="0.3">
      <c r="A186" s="132"/>
      <c r="B186" s="133"/>
      <c r="C186" s="133"/>
      <c r="D186" s="133"/>
      <c r="E186" s="133"/>
      <c r="F186" s="133"/>
      <c r="G186" s="133"/>
      <c r="H186" s="133"/>
      <c r="I186" s="133"/>
      <c r="J186" s="133"/>
      <c r="K186" s="133"/>
      <c r="L186" s="133"/>
      <c r="M186" s="133"/>
      <c r="N186" s="133"/>
      <c r="O186" s="133"/>
      <c r="P186" s="134"/>
      <c r="Q186" s="1"/>
      <c r="X186" s="11"/>
      <c r="Z186" s="120"/>
      <c r="AA186" s="121"/>
      <c r="AB186" s="121"/>
      <c r="AC186" s="122"/>
      <c r="AD186" s="169"/>
      <c r="AE186" s="170"/>
      <c r="AF186" s="170"/>
      <c r="AG186" s="170"/>
      <c r="AH186" s="171"/>
      <c r="AI186" s="100"/>
      <c r="AJ186" s="101"/>
      <c r="AK186" s="101"/>
      <c r="AL186" s="101"/>
      <c r="AM186" s="102"/>
      <c r="AN186" s="100"/>
      <c r="AO186" s="101"/>
      <c r="AP186" s="102"/>
      <c r="AQ186" s="100"/>
      <c r="AR186" s="101"/>
      <c r="AS186" s="101"/>
      <c r="AT186" s="101"/>
      <c r="AU186" s="101"/>
      <c r="AV186" s="101"/>
      <c r="AW186" s="102"/>
      <c r="AX186" s="100">
        <f t="shared" si="0"/>
        <v>0</v>
      </c>
      <c r="AY186" s="101"/>
      <c r="AZ186" s="101"/>
      <c r="BA186" s="101"/>
      <c r="BB186" s="101"/>
      <c r="BC186" s="101"/>
      <c r="BD186" s="101"/>
      <c r="BE186" s="102"/>
      <c r="BF186" s="80"/>
      <c r="BG186" s="81"/>
      <c r="BH186" s="81"/>
      <c r="BI186" s="81"/>
      <c r="BJ186" s="81"/>
      <c r="BK186" s="82"/>
      <c r="BM186" s="76"/>
    </row>
    <row r="187" spans="1:69" ht="15" customHeight="1" x14ac:dyDescent="0.3">
      <c r="A187" s="135"/>
      <c r="B187" s="136"/>
      <c r="C187" s="136"/>
      <c r="D187" s="136"/>
      <c r="E187" s="136"/>
      <c r="F187" s="136"/>
      <c r="G187" s="136"/>
      <c r="H187" s="136"/>
      <c r="I187" s="136"/>
      <c r="J187" s="136"/>
      <c r="K187" s="136"/>
      <c r="L187" s="136"/>
      <c r="M187" s="136"/>
      <c r="N187" s="136"/>
      <c r="O187" s="136"/>
      <c r="P187" s="137"/>
      <c r="Q187" s="2"/>
      <c r="R187" s="12"/>
      <c r="S187" s="12"/>
      <c r="T187" s="12"/>
      <c r="U187" s="12"/>
      <c r="V187" s="12"/>
      <c r="W187" s="12"/>
      <c r="X187" s="13"/>
      <c r="Z187" s="123"/>
      <c r="AA187" s="124"/>
      <c r="AB187" s="124"/>
      <c r="AC187" s="125"/>
      <c r="AD187" s="154" t="s">
        <v>43</v>
      </c>
      <c r="AE187" s="155"/>
      <c r="AF187" s="155"/>
      <c r="AG187" s="155"/>
      <c r="AH187" s="156"/>
      <c r="AI187" s="199">
        <v>35000000</v>
      </c>
      <c r="AJ187" s="200"/>
      <c r="AK187" s="200"/>
      <c r="AL187" s="200"/>
      <c r="AM187" s="201"/>
      <c r="AN187" s="150"/>
      <c r="AO187" s="151"/>
      <c r="AP187" s="152"/>
      <c r="AQ187" s="150"/>
      <c r="AR187" s="151"/>
      <c r="AS187" s="151"/>
      <c r="AT187" s="151"/>
      <c r="AU187" s="151"/>
      <c r="AV187" s="151"/>
      <c r="AW187" s="152"/>
      <c r="AX187" s="112">
        <f>SUM(AI187:AW187)</f>
        <v>35000000</v>
      </c>
      <c r="AY187" s="113"/>
      <c r="AZ187" s="113"/>
      <c r="BA187" s="113"/>
      <c r="BB187" s="113"/>
      <c r="BC187" s="113"/>
      <c r="BD187" s="113"/>
      <c r="BE187" s="114"/>
      <c r="BF187" s="83"/>
      <c r="BG187" s="84"/>
      <c r="BH187" s="84"/>
      <c r="BI187" s="84"/>
      <c r="BJ187" s="84"/>
      <c r="BK187" s="85"/>
      <c r="BM187" s="76"/>
    </row>
    <row r="188" spans="1:69" ht="15" customHeight="1" x14ac:dyDescent="0.3">
      <c r="A188" s="129" t="s">
        <v>169</v>
      </c>
      <c r="B188" s="130"/>
      <c r="C188" s="130"/>
      <c r="D188" s="130"/>
      <c r="E188" s="130"/>
      <c r="F188" s="130"/>
      <c r="G188" s="130"/>
      <c r="H188" s="130"/>
      <c r="I188" s="130"/>
      <c r="J188" s="130"/>
      <c r="K188" s="130"/>
      <c r="L188" s="130"/>
      <c r="M188" s="130"/>
      <c r="N188" s="130"/>
      <c r="O188" s="130"/>
      <c r="P188" s="131"/>
      <c r="Q188" s="138"/>
      <c r="R188" s="139"/>
      <c r="S188" s="139"/>
      <c r="T188" s="139"/>
      <c r="U188" s="139"/>
      <c r="V188" s="139"/>
      <c r="W188" s="139"/>
      <c r="X188" s="140"/>
      <c r="Z188" s="117" t="s">
        <v>166</v>
      </c>
      <c r="AA188" s="118"/>
      <c r="AB188" s="118"/>
      <c r="AC188" s="119"/>
      <c r="AD188" s="144" t="s">
        <v>41</v>
      </c>
      <c r="AE188" s="145"/>
      <c r="AF188" s="145"/>
      <c r="AG188" s="145"/>
      <c r="AH188" s="146"/>
      <c r="AI188" s="112">
        <v>25000000</v>
      </c>
      <c r="AJ188" s="113"/>
      <c r="AK188" s="113"/>
      <c r="AL188" s="113"/>
      <c r="AM188" s="114"/>
      <c r="AN188" s="112">
        <v>0</v>
      </c>
      <c r="AO188" s="113"/>
      <c r="AP188" s="114"/>
      <c r="AQ188" s="112">
        <v>0</v>
      </c>
      <c r="AR188" s="113"/>
      <c r="AS188" s="113"/>
      <c r="AT188" s="113"/>
      <c r="AU188" s="113"/>
      <c r="AV188" s="113"/>
      <c r="AW188" s="114"/>
      <c r="AX188" s="112">
        <f t="shared" ref="AX188:AX198" si="1">SUM(AI188:AW188)</f>
        <v>25000000</v>
      </c>
      <c r="AY188" s="113"/>
      <c r="AZ188" s="113"/>
      <c r="BA188" s="113"/>
      <c r="BB188" s="113"/>
      <c r="BC188" s="113"/>
      <c r="BD188" s="113"/>
      <c r="BE188" s="114"/>
      <c r="BF188" s="77" t="s">
        <v>167</v>
      </c>
      <c r="BG188" s="78"/>
      <c r="BH188" s="78"/>
      <c r="BI188" s="78"/>
      <c r="BJ188" s="78"/>
      <c r="BK188" s="79"/>
      <c r="BM188" s="76"/>
    </row>
    <row r="189" spans="1:69" ht="15" customHeight="1" x14ac:dyDescent="0.3">
      <c r="A189" s="132"/>
      <c r="B189" s="133"/>
      <c r="C189" s="133"/>
      <c r="D189" s="133"/>
      <c r="E189" s="133"/>
      <c r="F189" s="133"/>
      <c r="G189" s="133"/>
      <c r="H189" s="133"/>
      <c r="I189" s="133"/>
      <c r="J189" s="133"/>
      <c r="K189" s="133"/>
      <c r="L189" s="133"/>
      <c r="M189" s="133"/>
      <c r="N189" s="133"/>
      <c r="O189" s="133"/>
      <c r="P189" s="134"/>
      <c r="Q189" s="141"/>
      <c r="R189" s="142"/>
      <c r="S189" s="142"/>
      <c r="T189" s="142"/>
      <c r="U189" s="142"/>
      <c r="V189" s="142"/>
      <c r="W189" s="142"/>
      <c r="X189" s="143"/>
      <c r="Z189" s="120"/>
      <c r="AA189" s="121"/>
      <c r="AB189" s="121"/>
      <c r="AC189" s="122"/>
      <c r="AD189" s="166" t="s">
        <v>42</v>
      </c>
      <c r="AE189" s="167"/>
      <c r="AF189" s="167"/>
      <c r="AG189" s="167"/>
      <c r="AH189" s="168"/>
      <c r="AI189" s="97">
        <v>25000000</v>
      </c>
      <c r="AJ189" s="98"/>
      <c r="AK189" s="98"/>
      <c r="AL189" s="98"/>
      <c r="AM189" s="99"/>
      <c r="AN189" s="97">
        <v>0</v>
      </c>
      <c r="AO189" s="98"/>
      <c r="AP189" s="99"/>
      <c r="AQ189" s="97">
        <v>0</v>
      </c>
      <c r="AR189" s="98"/>
      <c r="AS189" s="98"/>
      <c r="AT189" s="98"/>
      <c r="AU189" s="98"/>
      <c r="AV189" s="98"/>
      <c r="AW189" s="99"/>
      <c r="AX189" s="97">
        <f t="shared" si="1"/>
        <v>25000000</v>
      </c>
      <c r="AY189" s="98"/>
      <c r="AZ189" s="98"/>
      <c r="BA189" s="98"/>
      <c r="BB189" s="98"/>
      <c r="BC189" s="98"/>
      <c r="BD189" s="98"/>
      <c r="BE189" s="99"/>
      <c r="BF189" s="80"/>
      <c r="BG189" s="81"/>
      <c r="BH189" s="81"/>
      <c r="BI189" s="81"/>
      <c r="BJ189" s="81"/>
      <c r="BK189" s="82"/>
      <c r="BM189" s="76"/>
    </row>
    <row r="190" spans="1:69" ht="15" customHeight="1" x14ac:dyDescent="0.3">
      <c r="A190" s="132"/>
      <c r="B190" s="133"/>
      <c r="C190" s="133"/>
      <c r="D190" s="133"/>
      <c r="E190" s="133"/>
      <c r="F190" s="133"/>
      <c r="G190" s="133"/>
      <c r="H190" s="133"/>
      <c r="I190" s="133"/>
      <c r="J190" s="133"/>
      <c r="K190" s="133"/>
      <c r="L190" s="133"/>
      <c r="M190" s="133"/>
      <c r="N190" s="133"/>
      <c r="O190" s="133"/>
      <c r="P190" s="134"/>
      <c r="Q190" s="1"/>
      <c r="X190" s="11"/>
      <c r="Z190" s="120"/>
      <c r="AA190" s="121"/>
      <c r="AB190" s="121"/>
      <c r="AC190" s="122"/>
      <c r="AD190" s="169"/>
      <c r="AE190" s="170"/>
      <c r="AF190" s="170"/>
      <c r="AG190" s="170"/>
      <c r="AH190" s="171"/>
      <c r="AI190" s="100"/>
      <c r="AJ190" s="101"/>
      <c r="AK190" s="101"/>
      <c r="AL190" s="101"/>
      <c r="AM190" s="102"/>
      <c r="AN190" s="100"/>
      <c r="AO190" s="101"/>
      <c r="AP190" s="102"/>
      <c r="AQ190" s="100"/>
      <c r="AR190" s="101"/>
      <c r="AS190" s="101"/>
      <c r="AT190" s="101"/>
      <c r="AU190" s="101"/>
      <c r="AV190" s="101"/>
      <c r="AW190" s="102"/>
      <c r="AX190" s="100">
        <f t="shared" si="1"/>
        <v>0</v>
      </c>
      <c r="AY190" s="101"/>
      <c r="AZ190" s="101"/>
      <c r="BA190" s="101"/>
      <c r="BB190" s="101"/>
      <c r="BC190" s="101"/>
      <c r="BD190" s="101"/>
      <c r="BE190" s="102"/>
      <c r="BF190" s="80"/>
      <c r="BG190" s="81"/>
      <c r="BH190" s="81"/>
      <c r="BI190" s="81"/>
      <c r="BJ190" s="81"/>
      <c r="BK190" s="82"/>
      <c r="BM190" s="76"/>
    </row>
    <row r="191" spans="1:69" ht="15" customHeight="1" x14ac:dyDescent="0.3">
      <c r="A191" s="135"/>
      <c r="B191" s="136"/>
      <c r="C191" s="136"/>
      <c r="D191" s="136"/>
      <c r="E191" s="136"/>
      <c r="F191" s="136"/>
      <c r="G191" s="136"/>
      <c r="H191" s="136"/>
      <c r="I191" s="136"/>
      <c r="J191" s="136"/>
      <c r="K191" s="136"/>
      <c r="L191" s="136"/>
      <c r="M191" s="136"/>
      <c r="N191" s="136"/>
      <c r="O191" s="136"/>
      <c r="P191" s="137"/>
      <c r="Q191" s="2"/>
      <c r="R191" s="12"/>
      <c r="S191" s="12"/>
      <c r="T191" s="12"/>
      <c r="U191" s="12"/>
      <c r="V191" s="12"/>
      <c r="W191" s="12"/>
      <c r="X191" s="13"/>
      <c r="Z191" s="123"/>
      <c r="AA191" s="124"/>
      <c r="AB191" s="124"/>
      <c r="AC191" s="125"/>
      <c r="AD191" s="154" t="s">
        <v>43</v>
      </c>
      <c r="AE191" s="155"/>
      <c r="AF191" s="155"/>
      <c r="AG191" s="155"/>
      <c r="AH191" s="156"/>
      <c r="AI191" s="196">
        <v>25000000</v>
      </c>
      <c r="AJ191" s="197"/>
      <c r="AK191" s="197"/>
      <c r="AL191" s="197"/>
      <c r="AM191" s="198"/>
      <c r="AN191" s="150"/>
      <c r="AO191" s="151"/>
      <c r="AP191" s="152"/>
      <c r="AQ191" s="150"/>
      <c r="AR191" s="151"/>
      <c r="AS191" s="151"/>
      <c r="AT191" s="151"/>
      <c r="AU191" s="151"/>
      <c r="AV191" s="151"/>
      <c r="AW191" s="152"/>
      <c r="AX191" s="112">
        <f t="shared" si="1"/>
        <v>25000000</v>
      </c>
      <c r="AY191" s="113"/>
      <c r="AZ191" s="113"/>
      <c r="BA191" s="113"/>
      <c r="BB191" s="113"/>
      <c r="BC191" s="113"/>
      <c r="BD191" s="113"/>
      <c r="BE191" s="114"/>
      <c r="BF191" s="83"/>
      <c r="BG191" s="84"/>
      <c r="BH191" s="84"/>
      <c r="BI191" s="84"/>
      <c r="BJ191" s="84"/>
      <c r="BK191" s="85"/>
      <c r="BM191" s="76"/>
    </row>
    <row r="192" spans="1:69" ht="15" customHeight="1" x14ac:dyDescent="0.3">
      <c r="A192" s="129" t="s">
        <v>170</v>
      </c>
      <c r="B192" s="130"/>
      <c r="C192" s="130"/>
      <c r="D192" s="130"/>
      <c r="E192" s="130"/>
      <c r="F192" s="130"/>
      <c r="G192" s="130"/>
      <c r="H192" s="130"/>
      <c r="I192" s="130"/>
      <c r="J192" s="130"/>
      <c r="K192" s="130"/>
      <c r="L192" s="130"/>
      <c r="M192" s="130"/>
      <c r="N192" s="130"/>
      <c r="O192" s="130"/>
      <c r="P192" s="131"/>
      <c r="Q192" s="138"/>
      <c r="R192" s="139"/>
      <c r="S192" s="139"/>
      <c r="T192" s="139"/>
      <c r="U192" s="139"/>
      <c r="V192" s="139"/>
      <c r="W192" s="139"/>
      <c r="X192" s="140"/>
      <c r="Z192" s="117" t="s">
        <v>166</v>
      </c>
      <c r="AA192" s="118"/>
      <c r="AB192" s="118"/>
      <c r="AC192" s="119"/>
      <c r="AD192" s="144" t="s">
        <v>41</v>
      </c>
      <c r="AE192" s="145"/>
      <c r="AF192" s="145"/>
      <c r="AG192" s="145"/>
      <c r="AH192" s="146"/>
      <c r="AI192" s="112">
        <v>25000000</v>
      </c>
      <c r="AJ192" s="113"/>
      <c r="AK192" s="113"/>
      <c r="AL192" s="113"/>
      <c r="AM192" s="114"/>
      <c r="AN192" s="112">
        <v>25000000</v>
      </c>
      <c r="AO192" s="113"/>
      <c r="AP192" s="114"/>
      <c r="AQ192" s="112">
        <v>0</v>
      </c>
      <c r="AR192" s="113"/>
      <c r="AS192" s="113"/>
      <c r="AT192" s="113"/>
      <c r="AU192" s="113"/>
      <c r="AV192" s="113"/>
      <c r="AW192" s="114"/>
      <c r="AX192" s="112">
        <f t="shared" si="1"/>
        <v>50000000</v>
      </c>
      <c r="AY192" s="113"/>
      <c r="AZ192" s="113"/>
      <c r="BA192" s="113"/>
      <c r="BB192" s="113"/>
      <c r="BC192" s="113"/>
      <c r="BD192" s="113"/>
      <c r="BE192" s="114"/>
      <c r="BF192" s="77" t="s">
        <v>167</v>
      </c>
      <c r="BG192" s="78"/>
      <c r="BH192" s="78"/>
      <c r="BI192" s="78"/>
      <c r="BJ192" s="78"/>
      <c r="BK192" s="79"/>
      <c r="BM192" s="76"/>
    </row>
    <row r="193" spans="1:65" ht="15" customHeight="1" x14ac:dyDescent="0.3">
      <c r="A193" s="132"/>
      <c r="B193" s="133"/>
      <c r="C193" s="133"/>
      <c r="D193" s="133"/>
      <c r="E193" s="133"/>
      <c r="F193" s="133"/>
      <c r="G193" s="133"/>
      <c r="H193" s="133"/>
      <c r="I193" s="133"/>
      <c r="J193" s="133"/>
      <c r="K193" s="133"/>
      <c r="L193" s="133"/>
      <c r="M193" s="133"/>
      <c r="N193" s="133"/>
      <c r="O193" s="133"/>
      <c r="P193" s="134"/>
      <c r="Q193" s="141"/>
      <c r="R193" s="142"/>
      <c r="S193" s="142"/>
      <c r="T193" s="142"/>
      <c r="U193" s="142"/>
      <c r="V193" s="142"/>
      <c r="W193" s="142"/>
      <c r="X193" s="143"/>
      <c r="Z193" s="120"/>
      <c r="AA193" s="121"/>
      <c r="AB193" s="121"/>
      <c r="AC193" s="122"/>
      <c r="AD193" s="166" t="s">
        <v>42</v>
      </c>
      <c r="AE193" s="167"/>
      <c r="AF193" s="167"/>
      <c r="AG193" s="167"/>
      <c r="AH193" s="168"/>
      <c r="AI193" s="97">
        <v>25000000</v>
      </c>
      <c r="AJ193" s="98"/>
      <c r="AK193" s="98"/>
      <c r="AL193" s="98"/>
      <c r="AM193" s="99"/>
      <c r="AN193" s="97">
        <v>25000000</v>
      </c>
      <c r="AO193" s="98"/>
      <c r="AP193" s="99"/>
      <c r="AQ193" s="97">
        <v>0</v>
      </c>
      <c r="AR193" s="98"/>
      <c r="AS193" s="98"/>
      <c r="AT193" s="98"/>
      <c r="AU193" s="98"/>
      <c r="AV193" s="98"/>
      <c r="AW193" s="99"/>
      <c r="AX193" s="97">
        <f t="shared" si="1"/>
        <v>50000000</v>
      </c>
      <c r="AY193" s="98"/>
      <c r="AZ193" s="98"/>
      <c r="BA193" s="98"/>
      <c r="BB193" s="98"/>
      <c r="BC193" s="98"/>
      <c r="BD193" s="98"/>
      <c r="BE193" s="99"/>
      <c r="BF193" s="80"/>
      <c r="BG193" s="81"/>
      <c r="BH193" s="81"/>
      <c r="BI193" s="81"/>
      <c r="BJ193" s="81"/>
      <c r="BK193" s="82"/>
      <c r="BM193" s="76"/>
    </row>
    <row r="194" spans="1:65" ht="15" customHeight="1" x14ac:dyDescent="0.3">
      <c r="A194" s="132"/>
      <c r="B194" s="133"/>
      <c r="C194" s="133"/>
      <c r="D194" s="133"/>
      <c r="E194" s="133"/>
      <c r="F194" s="133"/>
      <c r="G194" s="133"/>
      <c r="H194" s="133"/>
      <c r="I194" s="133"/>
      <c r="J194" s="133"/>
      <c r="K194" s="133"/>
      <c r="L194" s="133"/>
      <c r="M194" s="133"/>
      <c r="N194" s="133"/>
      <c r="O194" s="133"/>
      <c r="P194" s="134"/>
      <c r="Q194" s="1"/>
      <c r="X194" s="11"/>
      <c r="Z194" s="120"/>
      <c r="AA194" s="121"/>
      <c r="AB194" s="121"/>
      <c r="AC194" s="122"/>
      <c r="AD194" s="169"/>
      <c r="AE194" s="170"/>
      <c r="AF194" s="170"/>
      <c r="AG194" s="170"/>
      <c r="AH194" s="171"/>
      <c r="AI194" s="100"/>
      <c r="AJ194" s="101"/>
      <c r="AK194" s="101"/>
      <c r="AL194" s="101"/>
      <c r="AM194" s="102"/>
      <c r="AN194" s="100"/>
      <c r="AO194" s="101"/>
      <c r="AP194" s="102"/>
      <c r="AQ194" s="100"/>
      <c r="AR194" s="101"/>
      <c r="AS194" s="101"/>
      <c r="AT194" s="101"/>
      <c r="AU194" s="101"/>
      <c r="AV194" s="101"/>
      <c r="AW194" s="102"/>
      <c r="AX194" s="100">
        <f t="shared" si="1"/>
        <v>0</v>
      </c>
      <c r="AY194" s="101"/>
      <c r="AZ194" s="101"/>
      <c r="BA194" s="101"/>
      <c r="BB194" s="101"/>
      <c r="BC194" s="101"/>
      <c r="BD194" s="101"/>
      <c r="BE194" s="102"/>
      <c r="BF194" s="80"/>
      <c r="BG194" s="81"/>
      <c r="BH194" s="81"/>
      <c r="BI194" s="81"/>
      <c r="BJ194" s="81"/>
      <c r="BK194" s="82"/>
      <c r="BM194" s="76"/>
    </row>
    <row r="195" spans="1:65" ht="15" customHeight="1" x14ac:dyDescent="0.3">
      <c r="A195" s="135"/>
      <c r="B195" s="136"/>
      <c r="C195" s="136"/>
      <c r="D195" s="136"/>
      <c r="E195" s="136"/>
      <c r="F195" s="136"/>
      <c r="G195" s="136"/>
      <c r="H195" s="136"/>
      <c r="I195" s="136"/>
      <c r="J195" s="136"/>
      <c r="K195" s="136"/>
      <c r="L195" s="136"/>
      <c r="M195" s="136"/>
      <c r="N195" s="136"/>
      <c r="O195" s="136"/>
      <c r="P195" s="137"/>
      <c r="Q195" s="2"/>
      <c r="R195" s="12"/>
      <c r="S195" s="12"/>
      <c r="T195" s="12"/>
      <c r="U195" s="12"/>
      <c r="V195" s="12"/>
      <c r="W195" s="12"/>
      <c r="X195" s="13"/>
      <c r="Z195" s="123"/>
      <c r="AA195" s="124"/>
      <c r="AB195" s="124"/>
      <c r="AC195" s="125"/>
      <c r="AD195" s="154" t="s">
        <v>43</v>
      </c>
      <c r="AE195" s="155"/>
      <c r="AF195" s="155"/>
      <c r="AG195" s="155"/>
      <c r="AH195" s="156"/>
      <c r="AI195" s="196">
        <v>25000000</v>
      </c>
      <c r="AJ195" s="197"/>
      <c r="AK195" s="197"/>
      <c r="AL195" s="197"/>
      <c r="AM195" s="198"/>
      <c r="AN195" s="150"/>
      <c r="AO195" s="151"/>
      <c r="AP195" s="152"/>
      <c r="AQ195" s="150"/>
      <c r="AR195" s="151"/>
      <c r="AS195" s="151"/>
      <c r="AT195" s="151"/>
      <c r="AU195" s="151"/>
      <c r="AV195" s="151"/>
      <c r="AW195" s="152"/>
      <c r="AX195" s="112">
        <f t="shared" si="1"/>
        <v>25000000</v>
      </c>
      <c r="AY195" s="113"/>
      <c r="AZ195" s="113"/>
      <c r="BA195" s="113"/>
      <c r="BB195" s="113"/>
      <c r="BC195" s="113"/>
      <c r="BD195" s="113"/>
      <c r="BE195" s="114"/>
      <c r="BF195" s="83"/>
      <c r="BG195" s="84"/>
      <c r="BH195" s="84"/>
      <c r="BI195" s="84"/>
      <c r="BJ195" s="84"/>
      <c r="BK195" s="85"/>
      <c r="BM195" s="76"/>
    </row>
    <row r="196" spans="1:65" ht="15" customHeight="1" x14ac:dyDescent="0.3">
      <c r="A196" s="129" t="s">
        <v>171</v>
      </c>
      <c r="B196" s="130"/>
      <c r="C196" s="130"/>
      <c r="D196" s="130"/>
      <c r="E196" s="130"/>
      <c r="F196" s="130"/>
      <c r="G196" s="130"/>
      <c r="H196" s="130"/>
      <c r="I196" s="130"/>
      <c r="J196" s="130"/>
      <c r="K196" s="130"/>
      <c r="L196" s="130"/>
      <c r="M196" s="130"/>
      <c r="N196" s="130"/>
      <c r="O196" s="130"/>
      <c r="P196" s="131"/>
      <c r="Q196" s="138"/>
      <c r="R196" s="139"/>
      <c r="S196" s="139"/>
      <c r="T196" s="139"/>
      <c r="U196" s="139"/>
      <c r="V196" s="139"/>
      <c r="W196" s="139"/>
      <c r="X196" s="140"/>
      <c r="Z196" s="117" t="s">
        <v>166</v>
      </c>
      <c r="AA196" s="118"/>
      <c r="AB196" s="118"/>
      <c r="AC196" s="119"/>
      <c r="AD196" s="144" t="s">
        <v>41</v>
      </c>
      <c r="AE196" s="145"/>
      <c r="AF196" s="145"/>
      <c r="AG196" s="145"/>
      <c r="AH196" s="146"/>
      <c r="AI196" s="112">
        <f>AI184+AI188+AI192</f>
        <v>85000000</v>
      </c>
      <c r="AJ196" s="113"/>
      <c r="AK196" s="113"/>
      <c r="AL196" s="113"/>
      <c r="AM196" s="114"/>
      <c r="AN196" s="112">
        <v>65000000</v>
      </c>
      <c r="AO196" s="113"/>
      <c r="AP196" s="114"/>
      <c r="AQ196" s="112">
        <v>0</v>
      </c>
      <c r="AR196" s="113"/>
      <c r="AS196" s="113"/>
      <c r="AT196" s="113"/>
      <c r="AU196" s="113"/>
      <c r="AV196" s="113"/>
      <c r="AW196" s="114"/>
      <c r="AX196" s="112">
        <f>SUM(AI196:AW196)</f>
        <v>150000000</v>
      </c>
      <c r="AY196" s="113"/>
      <c r="AZ196" s="113"/>
      <c r="BA196" s="113"/>
      <c r="BB196" s="113"/>
      <c r="BC196" s="113"/>
      <c r="BD196" s="113"/>
      <c r="BE196" s="114"/>
      <c r="BF196" s="77" t="s">
        <v>167</v>
      </c>
      <c r="BG196" s="78"/>
      <c r="BH196" s="78"/>
      <c r="BI196" s="78"/>
      <c r="BJ196" s="78"/>
      <c r="BK196" s="79"/>
      <c r="BM196" s="76"/>
    </row>
    <row r="197" spans="1:65" x14ac:dyDescent="0.3">
      <c r="A197" s="132"/>
      <c r="B197" s="133"/>
      <c r="C197" s="133"/>
      <c r="D197" s="133"/>
      <c r="E197" s="133"/>
      <c r="F197" s="133"/>
      <c r="G197" s="133"/>
      <c r="H197" s="133"/>
      <c r="I197" s="133"/>
      <c r="J197" s="133"/>
      <c r="K197" s="133"/>
      <c r="L197" s="133"/>
      <c r="M197" s="133"/>
      <c r="N197" s="133"/>
      <c r="O197" s="133"/>
      <c r="P197" s="134"/>
      <c r="Q197" s="141"/>
      <c r="R197" s="142"/>
      <c r="S197" s="142"/>
      <c r="T197" s="142"/>
      <c r="U197" s="142"/>
      <c r="V197" s="142"/>
      <c r="W197" s="142"/>
      <c r="X197" s="143"/>
      <c r="Z197" s="120"/>
      <c r="AA197" s="121"/>
      <c r="AB197" s="121"/>
      <c r="AC197" s="122"/>
      <c r="AD197" s="166" t="s">
        <v>42</v>
      </c>
      <c r="AE197" s="167"/>
      <c r="AF197" s="167"/>
      <c r="AG197" s="167"/>
      <c r="AH197" s="168"/>
      <c r="AI197" s="97">
        <f>AI185+AI189+AI193</f>
        <v>85000000</v>
      </c>
      <c r="AJ197" s="98"/>
      <c r="AK197" s="98"/>
      <c r="AL197" s="98"/>
      <c r="AM197" s="99"/>
      <c r="AN197" s="97">
        <f t="shared" ref="AN197" si="2">AN185+AN189+AN193</f>
        <v>65000000</v>
      </c>
      <c r="AO197" s="98"/>
      <c r="AP197" s="99"/>
      <c r="AQ197" s="97">
        <v>0</v>
      </c>
      <c r="AR197" s="98"/>
      <c r="AS197" s="98">
        <v>50000000</v>
      </c>
      <c r="AT197" s="98"/>
      <c r="AU197" s="98"/>
      <c r="AV197" s="98"/>
      <c r="AW197" s="99"/>
      <c r="AX197" s="97">
        <f>AI197+AN197+AQ197</f>
        <v>150000000</v>
      </c>
      <c r="AY197" s="98"/>
      <c r="AZ197" s="98"/>
      <c r="BA197" s="98"/>
      <c r="BB197" s="98"/>
      <c r="BC197" s="98"/>
      <c r="BD197" s="98"/>
      <c r="BE197" s="99"/>
      <c r="BF197" s="80"/>
      <c r="BG197" s="81"/>
      <c r="BH197" s="81"/>
      <c r="BI197" s="81"/>
      <c r="BJ197" s="81"/>
      <c r="BK197" s="82"/>
      <c r="BM197" s="76"/>
    </row>
    <row r="198" spans="1:65" x14ac:dyDescent="0.3">
      <c r="A198" s="132"/>
      <c r="B198" s="133"/>
      <c r="C198" s="133"/>
      <c r="D198" s="133"/>
      <c r="E198" s="133"/>
      <c r="F198" s="133"/>
      <c r="G198" s="133"/>
      <c r="H198" s="133"/>
      <c r="I198" s="133"/>
      <c r="J198" s="133"/>
      <c r="K198" s="133"/>
      <c r="L198" s="133"/>
      <c r="M198" s="133"/>
      <c r="N198" s="133"/>
      <c r="O198" s="133"/>
      <c r="P198" s="134"/>
      <c r="Q198" s="1"/>
      <c r="X198" s="11"/>
      <c r="Z198" s="120"/>
      <c r="AA198" s="121"/>
      <c r="AB198" s="121"/>
      <c r="AC198" s="122"/>
      <c r="AD198" s="169"/>
      <c r="AE198" s="170"/>
      <c r="AF198" s="170"/>
      <c r="AG198" s="170"/>
      <c r="AH198" s="171"/>
      <c r="AI198" s="100"/>
      <c r="AJ198" s="101"/>
      <c r="AK198" s="101"/>
      <c r="AL198" s="101"/>
      <c r="AM198" s="102"/>
      <c r="AN198" s="100"/>
      <c r="AO198" s="101"/>
      <c r="AP198" s="102"/>
      <c r="AQ198" s="100"/>
      <c r="AR198" s="101"/>
      <c r="AS198" s="101"/>
      <c r="AT198" s="101"/>
      <c r="AU198" s="101"/>
      <c r="AV198" s="101"/>
      <c r="AW198" s="102"/>
      <c r="AX198" s="100">
        <f t="shared" si="1"/>
        <v>0</v>
      </c>
      <c r="AY198" s="101"/>
      <c r="AZ198" s="101"/>
      <c r="BA198" s="101"/>
      <c r="BB198" s="101"/>
      <c r="BC198" s="101"/>
      <c r="BD198" s="101"/>
      <c r="BE198" s="102"/>
      <c r="BF198" s="80"/>
      <c r="BG198" s="81"/>
      <c r="BH198" s="81"/>
      <c r="BI198" s="81"/>
      <c r="BJ198" s="81"/>
      <c r="BK198" s="82"/>
      <c r="BM198" s="76"/>
    </row>
    <row r="199" spans="1:65" x14ac:dyDescent="0.3">
      <c r="A199" s="135"/>
      <c r="B199" s="136"/>
      <c r="C199" s="136"/>
      <c r="D199" s="136"/>
      <c r="E199" s="136"/>
      <c r="F199" s="136"/>
      <c r="G199" s="136"/>
      <c r="H199" s="136"/>
      <c r="I199" s="136"/>
      <c r="J199" s="136"/>
      <c r="K199" s="136"/>
      <c r="L199" s="136"/>
      <c r="M199" s="136"/>
      <c r="N199" s="136"/>
      <c r="O199" s="136"/>
      <c r="P199" s="137"/>
      <c r="Q199" s="2"/>
      <c r="R199" s="12"/>
      <c r="S199" s="12"/>
      <c r="T199" s="12"/>
      <c r="U199" s="12"/>
      <c r="V199" s="12"/>
      <c r="W199" s="12"/>
      <c r="X199" s="13"/>
      <c r="Z199" s="123"/>
      <c r="AA199" s="124"/>
      <c r="AB199" s="124"/>
      <c r="AC199" s="125"/>
      <c r="AD199" s="154" t="s">
        <v>43</v>
      </c>
      <c r="AE199" s="155"/>
      <c r="AF199" s="155"/>
      <c r="AG199" s="155"/>
      <c r="AH199" s="156"/>
      <c r="AI199" s="196">
        <f>AI187+AI191+AI195</f>
        <v>85000000</v>
      </c>
      <c r="AJ199" s="197"/>
      <c r="AK199" s="197"/>
      <c r="AL199" s="197"/>
      <c r="AM199" s="198"/>
      <c r="AN199" s="112"/>
      <c r="AO199" s="151"/>
      <c r="AP199" s="152"/>
      <c r="AQ199" s="112"/>
      <c r="AR199" s="151"/>
      <c r="AS199" s="151"/>
      <c r="AT199" s="151"/>
      <c r="AU199" s="151"/>
      <c r="AV199" s="151"/>
      <c r="AW199" s="152"/>
      <c r="AX199" s="112">
        <f>SUM(AI199:AW199)</f>
        <v>85000000</v>
      </c>
      <c r="AY199" s="113"/>
      <c r="AZ199" s="113"/>
      <c r="BA199" s="113"/>
      <c r="BB199" s="113"/>
      <c r="BC199" s="113"/>
      <c r="BD199" s="113"/>
      <c r="BE199" s="114"/>
      <c r="BF199" s="83"/>
      <c r="BG199" s="84"/>
      <c r="BH199" s="84"/>
      <c r="BI199" s="84"/>
      <c r="BJ199" s="84"/>
      <c r="BK199" s="85"/>
      <c r="BM199" s="76"/>
    </row>
    <row r="201" spans="1:65" ht="15" customHeight="1" x14ac:dyDescent="0.3">
      <c r="A201" s="160" t="s">
        <v>172</v>
      </c>
      <c r="B201" s="161"/>
      <c r="C201" s="161"/>
      <c r="D201" s="161"/>
      <c r="E201" s="161"/>
      <c r="F201" s="161"/>
      <c r="G201" s="161"/>
      <c r="H201" s="161"/>
      <c r="I201" s="161"/>
      <c r="J201" s="161"/>
      <c r="K201" s="161"/>
      <c r="L201" s="161"/>
      <c r="M201" s="161"/>
      <c r="N201" s="161"/>
      <c r="O201" s="161"/>
      <c r="P201" s="162"/>
      <c r="Q201" s="163" t="s">
        <v>31</v>
      </c>
      <c r="R201" s="164"/>
      <c r="S201" s="164"/>
      <c r="T201" s="164"/>
      <c r="U201" s="164"/>
      <c r="V201" s="164"/>
      <c r="W201" s="164"/>
      <c r="X201" s="165"/>
      <c r="Z201" s="160" t="s">
        <v>32</v>
      </c>
      <c r="AA201" s="161"/>
      <c r="AB201" s="161"/>
      <c r="AC201" s="162"/>
      <c r="AD201" s="157" t="s">
        <v>6</v>
      </c>
      <c r="AE201" s="158"/>
      <c r="AF201" s="158"/>
      <c r="AG201" s="158"/>
      <c r="AH201" s="159"/>
      <c r="AI201" s="160">
        <v>2021</v>
      </c>
      <c r="AJ201" s="161"/>
      <c r="AK201" s="161"/>
      <c r="AL201" s="161"/>
      <c r="AM201" s="162"/>
      <c r="AN201" s="160">
        <v>2022</v>
      </c>
      <c r="AO201" s="161"/>
      <c r="AP201" s="162"/>
      <c r="AQ201" s="160">
        <v>2023</v>
      </c>
      <c r="AR201" s="161"/>
      <c r="AS201" s="161"/>
      <c r="AT201" s="161"/>
      <c r="AU201" s="161"/>
      <c r="AV201" s="161"/>
      <c r="AW201" s="162"/>
      <c r="AX201" s="160" t="s">
        <v>37</v>
      </c>
      <c r="AY201" s="161"/>
      <c r="AZ201" s="161"/>
      <c r="BA201" s="161"/>
      <c r="BB201" s="161"/>
      <c r="BC201" s="161"/>
      <c r="BD201" s="161"/>
      <c r="BE201" s="162"/>
      <c r="BF201" s="160" t="s">
        <v>35</v>
      </c>
      <c r="BG201" s="161"/>
      <c r="BH201" s="161"/>
      <c r="BI201" s="161"/>
      <c r="BJ201" s="161"/>
      <c r="BK201" s="162"/>
    </row>
    <row r="202" spans="1:65" ht="15" customHeight="1" x14ac:dyDescent="0.3">
      <c r="A202" s="129" t="s">
        <v>173</v>
      </c>
      <c r="B202" s="130"/>
      <c r="C202" s="130"/>
      <c r="D202" s="130"/>
      <c r="E202" s="130"/>
      <c r="F202" s="130"/>
      <c r="G202" s="130"/>
      <c r="H202" s="130"/>
      <c r="I202" s="130"/>
      <c r="J202" s="130"/>
      <c r="K202" s="130"/>
      <c r="L202" s="130"/>
      <c r="M202" s="130"/>
      <c r="N202" s="130"/>
      <c r="O202" s="130"/>
      <c r="P202" s="131"/>
      <c r="Q202" s="138"/>
      <c r="R202" s="139"/>
      <c r="S202" s="139"/>
      <c r="T202" s="139"/>
      <c r="U202" s="139"/>
      <c r="V202" s="139"/>
      <c r="W202" s="139"/>
      <c r="X202" s="140"/>
      <c r="Z202" s="117" t="s">
        <v>166</v>
      </c>
      <c r="AA202" s="118"/>
      <c r="AB202" s="118"/>
      <c r="AC202" s="119"/>
      <c r="AD202" s="144" t="s">
        <v>41</v>
      </c>
      <c r="AE202" s="145"/>
      <c r="AF202" s="145"/>
      <c r="AG202" s="145"/>
      <c r="AH202" s="146"/>
      <c r="AI202" s="193">
        <v>2323149</v>
      </c>
      <c r="AJ202" s="194"/>
      <c r="AK202" s="194"/>
      <c r="AL202" s="194"/>
      <c r="AM202" s="195"/>
      <c r="AN202" s="112">
        <v>0</v>
      </c>
      <c r="AO202" s="113"/>
      <c r="AP202" s="114"/>
      <c r="AQ202" s="112">
        <v>0</v>
      </c>
      <c r="AR202" s="113"/>
      <c r="AS202" s="113"/>
      <c r="AT202" s="113"/>
      <c r="AU202" s="113"/>
      <c r="AV202" s="113"/>
      <c r="AW202" s="114"/>
      <c r="AX202" s="112">
        <f t="shared" ref="AX202:AX213" si="3">SUM(AI202:AW202)</f>
        <v>2323149</v>
      </c>
      <c r="AY202" s="113"/>
      <c r="AZ202" s="113"/>
      <c r="BA202" s="113"/>
      <c r="BB202" s="113"/>
      <c r="BC202" s="113"/>
      <c r="BD202" s="113"/>
      <c r="BE202" s="114"/>
      <c r="BF202" s="77" t="s">
        <v>167</v>
      </c>
      <c r="BG202" s="78"/>
      <c r="BH202" s="78"/>
      <c r="BI202" s="78"/>
      <c r="BJ202" s="78"/>
      <c r="BK202" s="79"/>
      <c r="BM202" s="76" t="s">
        <v>174</v>
      </c>
    </row>
    <row r="203" spans="1:65" ht="15" customHeight="1" x14ac:dyDescent="0.3">
      <c r="A203" s="132"/>
      <c r="B203" s="133"/>
      <c r="C203" s="133"/>
      <c r="D203" s="133"/>
      <c r="E203" s="133"/>
      <c r="F203" s="133"/>
      <c r="G203" s="133"/>
      <c r="H203" s="133"/>
      <c r="I203" s="133"/>
      <c r="J203" s="133"/>
      <c r="K203" s="133"/>
      <c r="L203" s="133"/>
      <c r="M203" s="133"/>
      <c r="N203" s="133"/>
      <c r="O203" s="133"/>
      <c r="P203" s="134"/>
      <c r="Q203" s="141"/>
      <c r="R203" s="142"/>
      <c r="S203" s="142"/>
      <c r="T203" s="142"/>
      <c r="U203" s="142"/>
      <c r="V203" s="142"/>
      <c r="W203" s="142"/>
      <c r="X203" s="143"/>
      <c r="Z203" s="120"/>
      <c r="AA203" s="121"/>
      <c r="AB203" s="121"/>
      <c r="AC203" s="122"/>
      <c r="AD203" s="166" t="s">
        <v>42</v>
      </c>
      <c r="AE203" s="167"/>
      <c r="AF203" s="167"/>
      <c r="AG203" s="167"/>
      <c r="AH203" s="168"/>
      <c r="AI203" s="193">
        <v>2323149</v>
      </c>
      <c r="AJ203" s="194"/>
      <c r="AK203" s="194"/>
      <c r="AL203" s="194"/>
      <c r="AM203" s="195"/>
      <c r="AN203" s="97">
        <v>0</v>
      </c>
      <c r="AO203" s="98"/>
      <c r="AP203" s="99"/>
      <c r="AQ203" s="97">
        <v>0</v>
      </c>
      <c r="AR203" s="98"/>
      <c r="AS203" s="98"/>
      <c r="AT203" s="98"/>
      <c r="AU203" s="98"/>
      <c r="AV203" s="98"/>
      <c r="AW203" s="99"/>
      <c r="AX203" s="97">
        <f t="shared" si="3"/>
        <v>2323149</v>
      </c>
      <c r="AY203" s="98"/>
      <c r="AZ203" s="98"/>
      <c r="BA203" s="98"/>
      <c r="BB203" s="98"/>
      <c r="BC203" s="98"/>
      <c r="BD203" s="98"/>
      <c r="BE203" s="99"/>
      <c r="BF203" s="80"/>
      <c r="BG203" s="81"/>
      <c r="BH203" s="81"/>
      <c r="BI203" s="81"/>
      <c r="BJ203" s="81"/>
      <c r="BK203" s="82"/>
      <c r="BM203" s="76"/>
    </row>
    <row r="204" spans="1:65" ht="15" customHeight="1" x14ac:dyDescent="0.3">
      <c r="A204" s="132"/>
      <c r="B204" s="133"/>
      <c r="C204" s="133"/>
      <c r="D204" s="133"/>
      <c r="E204" s="133"/>
      <c r="F204" s="133"/>
      <c r="G204" s="133"/>
      <c r="H204" s="133"/>
      <c r="I204" s="133"/>
      <c r="J204" s="133"/>
      <c r="K204" s="133"/>
      <c r="L204" s="133"/>
      <c r="M204" s="133"/>
      <c r="N204" s="133"/>
      <c r="O204" s="133"/>
      <c r="P204" s="134"/>
      <c r="Q204" s="1"/>
      <c r="X204" s="11"/>
      <c r="Z204" s="120"/>
      <c r="AA204" s="121"/>
      <c r="AB204" s="121"/>
      <c r="AC204" s="122"/>
      <c r="AD204" s="169"/>
      <c r="AE204" s="170"/>
      <c r="AF204" s="170"/>
      <c r="AG204" s="170"/>
      <c r="AH204" s="171"/>
      <c r="AI204" s="193"/>
      <c r="AJ204" s="194"/>
      <c r="AK204" s="194"/>
      <c r="AL204" s="194"/>
      <c r="AM204" s="195"/>
      <c r="AN204" s="100"/>
      <c r="AO204" s="101"/>
      <c r="AP204" s="102"/>
      <c r="AQ204" s="100"/>
      <c r="AR204" s="101"/>
      <c r="AS204" s="101"/>
      <c r="AT204" s="101"/>
      <c r="AU204" s="101"/>
      <c r="AV204" s="101"/>
      <c r="AW204" s="102"/>
      <c r="AX204" s="100">
        <f t="shared" si="3"/>
        <v>0</v>
      </c>
      <c r="AY204" s="101"/>
      <c r="AZ204" s="101"/>
      <c r="BA204" s="101"/>
      <c r="BB204" s="101"/>
      <c r="BC204" s="101"/>
      <c r="BD204" s="101"/>
      <c r="BE204" s="102"/>
      <c r="BF204" s="80"/>
      <c r="BG204" s="81"/>
      <c r="BH204" s="81"/>
      <c r="BI204" s="81"/>
      <c r="BJ204" s="81"/>
      <c r="BK204" s="82"/>
      <c r="BM204" s="76"/>
    </row>
    <row r="205" spans="1:65" ht="15" customHeight="1" x14ac:dyDescent="0.3">
      <c r="A205" s="135"/>
      <c r="B205" s="136"/>
      <c r="C205" s="136"/>
      <c r="D205" s="136"/>
      <c r="E205" s="136"/>
      <c r="F205" s="136"/>
      <c r="G205" s="136"/>
      <c r="H205" s="136"/>
      <c r="I205" s="136"/>
      <c r="J205" s="136"/>
      <c r="K205" s="136"/>
      <c r="L205" s="136"/>
      <c r="M205" s="136"/>
      <c r="N205" s="136"/>
      <c r="O205" s="136"/>
      <c r="P205" s="137"/>
      <c r="Q205" s="2"/>
      <c r="R205" s="12"/>
      <c r="S205" s="12"/>
      <c r="T205" s="12"/>
      <c r="U205" s="12"/>
      <c r="V205" s="12"/>
      <c r="W205" s="12"/>
      <c r="X205" s="13"/>
      <c r="Z205" s="123"/>
      <c r="AA205" s="124"/>
      <c r="AB205" s="124"/>
      <c r="AC205" s="125"/>
      <c r="AD205" s="154" t="s">
        <v>43</v>
      </c>
      <c r="AE205" s="155"/>
      <c r="AF205" s="155"/>
      <c r="AG205" s="155"/>
      <c r="AH205" s="156"/>
      <c r="AI205" s="193">
        <v>2323149</v>
      </c>
      <c r="AJ205" s="194"/>
      <c r="AK205" s="194"/>
      <c r="AL205" s="194"/>
      <c r="AM205" s="195"/>
      <c r="AN205" s="150"/>
      <c r="AO205" s="151"/>
      <c r="AP205" s="152"/>
      <c r="AQ205" s="150"/>
      <c r="AR205" s="151"/>
      <c r="AS205" s="151"/>
      <c r="AT205" s="151"/>
      <c r="AU205" s="151"/>
      <c r="AV205" s="151"/>
      <c r="AW205" s="152"/>
      <c r="AX205" s="112">
        <f t="shared" si="3"/>
        <v>2323149</v>
      </c>
      <c r="AY205" s="113"/>
      <c r="AZ205" s="113"/>
      <c r="BA205" s="113"/>
      <c r="BB205" s="113"/>
      <c r="BC205" s="113"/>
      <c r="BD205" s="113"/>
      <c r="BE205" s="114"/>
      <c r="BF205" s="83"/>
      <c r="BG205" s="84"/>
      <c r="BH205" s="84"/>
      <c r="BI205" s="84"/>
      <c r="BJ205" s="84"/>
      <c r="BK205" s="85"/>
      <c r="BM205" s="76"/>
    </row>
    <row r="206" spans="1:65" ht="15" customHeight="1" x14ac:dyDescent="0.3">
      <c r="A206" s="129" t="s">
        <v>175</v>
      </c>
      <c r="B206" s="130"/>
      <c r="C206" s="130"/>
      <c r="D206" s="130"/>
      <c r="E206" s="130"/>
      <c r="F206" s="130"/>
      <c r="G206" s="130"/>
      <c r="H206" s="130"/>
      <c r="I206" s="130"/>
      <c r="J206" s="130"/>
      <c r="K206" s="130"/>
      <c r="L206" s="130"/>
      <c r="M206" s="130"/>
      <c r="N206" s="130"/>
      <c r="O206" s="130"/>
      <c r="P206" s="131"/>
      <c r="Q206" s="138"/>
      <c r="R206" s="139"/>
      <c r="S206" s="139"/>
      <c r="T206" s="139"/>
      <c r="U206" s="139"/>
      <c r="V206" s="139"/>
      <c r="W206" s="139"/>
      <c r="X206" s="140"/>
      <c r="Z206" s="117" t="s">
        <v>166</v>
      </c>
      <c r="AA206" s="118"/>
      <c r="AB206" s="118"/>
      <c r="AC206" s="119"/>
      <c r="AD206" s="144" t="s">
        <v>41</v>
      </c>
      <c r="AE206" s="145"/>
      <c r="AF206" s="145"/>
      <c r="AG206" s="145"/>
      <c r="AH206" s="146"/>
      <c r="AI206" s="193">
        <v>122271</v>
      </c>
      <c r="AJ206" s="194"/>
      <c r="AK206" s="194"/>
      <c r="AL206" s="194"/>
      <c r="AM206" s="195"/>
      <c r="AN206" s="112">
        <v>0</v>
      </c>
      <c r="AO206" s="113"/>
      <c r="AP206" s="114"/>
      <c r="AQ206" s="112">
        <v>0</v>
      </c>
      <c r="AR206" s="113"/>
      <c r="AS206" s="113"/>
      <c r="AT206" s="113"/>
      <c r="AU206" s="113"/>
      <c r="AV206" s="113"/>
      <c r="AW206" s="114"/>
      <c r="AX206" s="112">
        <f t="shared" si="3"/>
        <v>122271</v>
      </c>
      <c r="AY206" s="113"/>
      <c r="AZ206" s="113"/>
      <c r="BA206" s="113"/>
      <c r="BB206" s="113"/>
      <c r="BC206" s="113"/>
      <c r="BD206" s="113"/>
      <c r="BE206" s="114"/>
      <c r="BF206" s="77" t="s">
        <v>167</v>
      </c>
      <c r="BG206" s="78"/>
      <c r="BH206" s="78"/>
      <c r="BI206" s="78"/>
      <c r="BJ206" s="78"/>
      <c r="BK206" s="79"/>
      <c r="BM206" s="76"/>
    </row>
    <row r="207" spans="1:65" ht="15" customHeight="1" x14ac:dyDescent="0.3">
      <c r="A207" s="132"/>
      <c r="B207" s="133"/>
      <c r="C207" s="133"/>
      <c r="D207" s="133"/>
      <c r="E207" s="133"/>
      <c r="F207" s="133"/>
      <c r="G207" s="133"/>
      <c r="H207" s="133"/>
      <c r="I207" s="133"/>
      <c r="J207" s="133"/>
      <c r="K207" s="133"/>
      <c r="L207" s="133"/>
      <c r="M207" s="133"/>
      <c r="N207" s="133"/>
      <c r="O207" s="133"/>
      <c r="P207" s="134"/>
      <c r="Q207" s="141"/>
      <c r="R207" s="142"/>
      <c r="S207" s="142"/>
      <c r="T207" s="142"/>
      <c r="U207" s="142"/>
      <c r="V207" s="142"/>
      <c r="W207" s="142"/>
      <c r="X207" s="143"/>
      <c r="Z207" s="120"/>
      <c r="AA207" s="121"/>
      <c r="AB207" s="121"/>
      <c r="AC207" s="122"/>
      <c r="AD207" s="166" t="s">
        <v>42</v>
      </c>
      <c r="AE207" s="167"/>
      <c r="AF207" s="167"/>
      <c r="AG207" s="167"/>
      <c r="AH207" s="168"/>
      <c r="AI207" s="193">
        <v>122271</v>
      </c>
      <c r="AJ207" s="194"/>
      <c r="AK207" s="194"/>
      <c r="AL207" s="194"/>
      <c r="AM207" s="195"/>
      <c r="AN207" s="97">
        <v>0</v>
      </c>
      <c r="AO207" s="98"/>
      <c r="AP207" s="99"/>
      <c r="AQ207" s="97">
        <v>0</v>
      </c>
      <c r="AR207" s="98"/>
      <c r="AS207" s="98"/>
      <c r="AT207" s="98"/>
      <c r="AU207" s="98"/>
      <c r="AV207" s="98"/>
      <c r="AW207" s="99"/>
      <c r="AX207" s="97">
        <f t="shared" si="3"/>
        <v>122271</v>
      </c>
      <c r="AY207" s="98"/>
      <c r="AZ207" s="98"/>
      <c r="BA207" s="98"/>
      <c r="BB207" s="98"/>
      <c r="BC207" s="98"/>
      <c r="BD207" s="98"/>
      <c r="BE207" s="99"/>
      <c r="BF207" s="80"/>
      <c r="BG207" s="81"/>
      <c r="BH207" s="81"/>
      <c r="BI207" s="81"/>
      <c r="BJ207" s="81"/>
      <c r="BK207" s="82"/>
      <c r="BM207" s="76"/>
    </row>
    <row r="208" spans="1:65" ht="15" customHeight="1" x14ac:dyDescent="0.3">
      <c r="A208" s="132"/>
      <c r="B208" s="133"/>
      <c r="C208" s="133"/>
      <c r="D208" s="133"/>
      <c r="E208" s="133"/>
      <c r="F208" s="133"/>
      <c r="G208" s="133"/>
      <c r="H208" s="133"/>
      <c r="I208" s="133"/>
      <c r="J208" s="133"/>
      <c r="K208" s="133"/>
      <c r="L208" s="133"/>
      <c r="M208" s="133"/>
      <c r="N208" s="133"/>
      <c r="O208" s="133"/>
      <c r="P208" s="134"/>
      <c r="Q208" s="1"/>
      <c r="X208" s="11"/>
      <c r="Z208" s="120"/>
      <c r="AA208" s="121"/>
      <c r="AB208" s="121"/>
      <c r="AC208" s="122"/>
      <c r="AD208" s="169"/>
      <c r="AE208" s="170"/>
      <c r="AF208" s="170"/>
      <c r="AG208" s="170"/>
      <c r="AH208" s="171"/>
      <c r="AI208" s="193"/>
      <c r="AJ208" s="194"/>
      <c r="AK208" s="194"/>
      <c r="AL208" s="194"/>
      <c r="AM208" s="195"/>
      <c r="AN208" s="100"/>
      <c r="AO208" s="101"/>
      <c r="AP208" s="102"/>
      <c r="AQ208" s="100"/>
      <c r="AR208" s="101"/>
      <c r="AS208" s="101"/>
      <c r="AT208" s="101"/>
      <c r="AU208" s="101"/>
      <c r="AV208" s="101"/>
      <c r="AW208" s="102"/>
      <c r="AX208" s="100">
        <f t="shared" si="3"/>
        <v>0</v>
      </c>
      <c r="AY208" s="101"/>
      <c r="AZ208" s="101"/>
      <c r="BA208" s="101"/>
      <c r="BB208" s="101"/>
      <c r="BC208" s="101"/>
      <c r="BD208" s="101"/>
      <c r="BE208" s="102"/>
      <c r="BF208" s="80"/>
      <c r="BG208" s="81"/>
      <c r="BH208" s="81"/>
      <c r="BI208" s="81"/>
      <c r="BJ208" s="81"/>
      <c r="BK208" s="82"/>
      <c r="BM208" s="76"/>
    </row>
    <row r="209" spans="1:69" ht="15" customHeight="1" x14ac:dyDescent="0.3">
      <c r="A209" s="135"/>
      <c r="B209" s="136"/>
      <c r="C209" s="136"/>
      <c r="D209" s="136"/>
      <c r="E209" s="136"/>
      <c r="F209" s="136"/>
      <c r="G209" s="136"/>
      <c r="H209" s="136"/>
      <c r="I209" s="136"/>
      <c r="J209" s="136"/>
      <c r="K209" s="136"/>
      <c r="L209" s="136"/>
      <c r="M209" s="136"/>
      <c r="N209" s="136"/>
      <c r="O209" s="136"/>
      <c r="P209" s="137"/>
      <c r="Q209" s="2"/>
      <c r="R209" s="12"/>
      <c r="S209" s="12"/>
      <c r="T209" s="12"/>
      <c r="U209" s="12"/>
      <c r="V209" s="12"/>
      <c r="W209" s="12"/>
      <c r="X209" s="13"/>
      <c r="Z209" s="123"/>
      <c r="AA209" s="124"/>
      <c r="AB209" s="124"/>
      <c r="AC209" s="125"/>
      <c r="AD209" s="154" t="s">
        <v>43</v>
      </c>
      <c r="AE209" s="155"/>
      <c r="AF209" s="155"/>
      <c r="AG209" s="155"/>
      <c r="AH209" s="156"/>
      <c r="AI209" s="193">
        <v>122271</v>
      </c>
      <c r="AJ209" s="194"/>
      <c r="AK209" s="194"/>
      <c r="AL209" s="194"/>
      <c r="AM209" s="195"/>
      <c r="AN209" s="150"/>
      <c r="AO209" s="151"/>
      <c r="AP209" s="152"/>
      <c r="AQ209" s="150"/>
      <c r="AR209" s="151"/>
      <c r="AS209" s="151"/>
      <c r="AT209" s="151"/>
      <c r="AU209" s="151"/>
      <c r="AV209" s="151"/>
      <c r="AW209" s="152"/>
      <c r="AX209" s="112">
        <f t="shared" si="3"/>
        <v>122271</v>
      </c>
      <c r="AY209" s="113"/>
      <c r="AZ209" s="113"/>
      <c r="BA209" s="113"/>
      <c r="BB209" s="113"/>
      <c r="BC209" s="113"/>
      <c r="BD209" s="113"/>
      <c r="BE209" s="114"/>
      <c r="BF209" s="83"/>
      <c r="BG209" s="84"/>
      <c r="BH209" s="84"/>
      <c r="BI209" s="84"/>
      <c r="BJ209" s="84"/>
      <c r="BK209" s="85"/>
      <c r="BM209" s="76"/>
    </row>
    <row r="210" spans="1:69" ht="15" customHeight="1" x14ac:dyDescent="0.3">
      <c r="A210" s="129" t="s">
        <v>176</v>
      </c>
      <c r="B210" s="130"/>
      <c r="C210" s="130"/>
      <c r="D210" s="130"/>
      <c r="E210" s="130"/>
      <c r="F210" s="130"/>
      <c r="G210" s="130"/>
      <c r="H210" s="130"/>
      <c r="I210" s="130"/>
      <c r="J210" s="130"/>
      <c r="K210" s="130"/>
      <c r="L210" s="130"/>
      <c r="M210" s="130"/>
      <c r="N210" s="130"/>
      <c r="O210" s="130"/>
      <c r="P210" s="131"/>
      <c r="Q210" s="138"/>
      <c r="R210" s="139"/>
      <c r="S210" s="139"/>
      <c r="T210" s="139"/>
      <c r="U210" s="139"/>
      <c r="V210" s="139"/>
      <c r="W210" s="139"/>
      <c r="X210" s="140"/>
      <c r="Z210" s="117" t="s">
        <v>166</v>
      </c>
      <c r="AA210" s="118"/>
      <c r="AB210" s="118"/>
      <c r="AC210" s="119"/>
      <c r="AD210" s="144" t="s">
        <v>41</v>
      </c>
      <c r="AE210" s="145"/>
      <c r="AF210" s="145"/>
      <c r="AG210" s="145"/>
      <c r="AH210" s="146"/>
      <c r="AI210" s="193">
        <f>AI202+AI206</f>
        <v>2445420</v>
      </c>
      <c r="AJ210" s="194"/>
      <c r="AK210" s="194"/>
      <c r="AL210" s="194"/>
      <c r="AM210" s="195"/>
      <c r="AN210" s="112">
        <f>AN202+AN206</f>
        <v>0</v>
      </c>
      <c r="AO210" s="113"/>
      <c r="AP210" s="114"/>
      <c r="AQ210" s="112">
        <f>AQ202</f>
        <v>0</v>
      </c>
      <c r="AR210" s="113"/>
      <c r="AS210" s="113"/>
      <c r="AT210" s="113"/>
      <c r="AU210" s="113"/>
      <c r="AV210" s="113"/>
      <c r="AW210" s="114"/>
      <c r="AX210" s="112">
        <f t="shared" si="3"/>
        <v>2445420</v>
      </c>
      <c r="AY210" s="113"/>
      <c r="AZ210" s="113"/>
      <c r="BA210" s="113"/>
      <c r="BB210" s="113"/>
      <c r="BC210" s="113"/>
      <c r="BD210" s="113"/>
      <c r="BE210" s="114"/>
      <c r="BF210" s="77" t="s">
        <v>167</v>
      </c>
      <c r="BG210" s="78"/>
      <c r="BH210" s="78"/>
      <c r="BI210" s="78"/>
      <c r="BJ210" s="78"/>
      <c r="BK210" s="79"/>
      <c r="BM210" s="76"/>
    </row>
    <row r="211" spans="1:69" ht="15" customHeight="1" x14ac:dyDescent="0.3">
      <c r="A211" s="132"/>
      <c r="B211" s="133"/>
      <c r="C211" s="133"/>
      <c r="D211" s="133"/>
      <c r="E211" s="133"/>
      <c r="F211" s="133"/>
      <c r="G211" s="133"/>
      <c r="H211" s="133"/>
      <c r="I211" s="133"/>
      <c r="J211" s="133"/>
      <c r="K211" s="133"/>
      <c r="L211" s="133"/>
      <c r="M211" s="133"/>
      <c r="N211" s="133"/>
      <c r="O211" s="133"/>
      <c r="P211" s="134"/>
      <c r="Q211" s="141"/>
      <c r="R211" s="142"/>
      <c r="S211" s="142"/>
      <c r="T211" s="142"/>
      <c r="U211" s="142"/>
      <c r="V211" s="142"/>
      <c r="W211" s="142"/>
      <c r="X211" s="143"/>
      <c r="Z211" s="120"/>
      <c r="AA211" s="121"/>
      <c r="AB211" s="121"/>
      <c r="AC211" s="122"/>
      <c r="AD211" s="166" t="s">
        <v>42</v>
      </c>
      <c r="AE211" s="167"/>
      <c r="AF211" s="167"/>
      <c r="AG211" s="167"/>
      <c r="AH211" s="168"/>
      <c r="AI211" s="193">
        <f>AI203+AI207</f>
        <v>2445420</v>
      </c>
      <c r="AJ211" s="194"/>
      <c r="AK211" s="194"/>
      <c r="AL211" s="194"/>
      <c r="AM211" s="195"/>
      <c r="AN211" s="97">
        <f>AN203+AN207</f>
        <v>0</v>
      </c>
      <c r="AO211" s="98"/>
      <c r="AP211" s="99"/>
      <c r="AQ211" s="97">
        <f>AQ203</f>
        <v>0</v>
      </c>
      <c r="AR211" s="98"/>
      <c r="AS211" s="98"/>
      <c r="AT211" s="98"/>
      <c r="AU211" s="98"/>
      <c r="AV211" s="98"/>
      <c r="AW211" s="99"/>
      <c r="AX211" s="97">
        <f t="shared" si="3"/>
        <v>2445420</v>
      </c>
      <c r="AY211" s="98"/>
      <c r="AZ211" s="98"/>
      <c r="BA211" s="98"/>
      <c r="BB211" s="98"/>
      <c r="BC211" s="98"/>
      <c r="BD211" s="98"/>
      <c r="BE211" s="99"/>
      <c r="BF211" s="80"/>
      <c r="BG211" s="81"/>
      <c r="BH211" s="81"/>
      <c r="BI211" s="81"/>
      <c r="BJ211" s="81"/>
      <c r="BK211" s="82"/>
      <c r="BM211" s="76"/>
    </row>
    <row r="212" spans="1:69" x14ac:dyDescent="0.3">
      <c r="A212" s="132"/>
      <c r="B212" s="133"/>
      <c r="C212" s="133"/>
      <c r="D212" s="133"/>
      <c r="E212" s="133"/>
      <c r="F212" s="133"/>
      <c r="G212" s="133"/>
      <c r="H212" s="133"/>
      <c r="I212" s="133"/>
      <c r="J212" s="133"/>
      <c r="K212" s="133"/>
      <c r="L212" s="133"/>
      <c r="M212" s="133"/>
      <c r="N212" s="133"/>
      <c r="O212" s="133"/>
      <c r="P212" s="134"/>
      <c r="Q212" s="1"/>
      <c r="X212" s="11"/>
      <c r="Z212" s="120"/>
      <c r="AA212" s="121"/>
      <c r="AB212" s="121"/>
      <c r="AC212" s="122"/>
      <c r="AD212" s="169"/>
      <c r="AE212" s="170"/>
      <c r="AF212" s="170"/>
      <c r="AG212" s="170"/>
      <c r="AH212" s="171"/>
      <c r="AI212" s="193"/>
      <c r="AJ212" s="194"/>
      <c r="AK212" s="194"/>
      <c r="AL212" s="194"/>
      <c r="AM212" s="195"/>
      <c r="AN212" s="100"/>
      <c r="AO212" s="101"/>
      <c r="AP212" s="102"/>
      <c r="AQ212" s="100"/>
      <c r="AR212" s="101"/>
      <c r="AS212" s="101"/>
      <c r="AT212" s="101"/>
      <c r="AU212" s="101"/>
      <c r="AV212" s="101"/>
      <c r="AW212" s="102"/>
      <c r="AX212" s="100">
        <f t="shared" si="3"/>
        <v>0</v>
      </c>
      <c r="AY212" s="101"/>
      <c r="AZ212" s="101"/>
      <c r="BA212" s="101"/>
      <c r="BB212" s="101"/>
      <c r="BC212" s="101"/>
      <c r="BD212" s="101"/>
      <c r="BE212" s="102"/>
      <c r="BF212" s="80"/>
      <c r="BG212" s="81"/>
      <c r="BH212" s="81"/>
      <c r="BI212" s="81"/>
      <c r="BJ212" s="81"/>
      <c r="BK212" s="82"/>
      <c r="BM212" s="76"/>
    </row>
    <row r="213" spans="1:69" x14ac:dyDescent="0.3">
      <c r="A213" s="135"/>
      <c r="B213" s="136"/>
      <c r="C213" s="136"/>
      <c r="D213" s="136"/>
      <c r="E213" s="136"/>
      <c r="F213" s="136"/>
      <c r="G213" s="136"/>
      <c r="H213" s="136"/>
      <c r="I213" s="136"/>
      <c r="J213" s="136"/>
      <c r="K213" s="136"/>
      <c r="L213" s="136"/>
      <c r="M213" s="136"/>
      <c r="N213" s="136"/>
      <c r="O213" s="136"/>
      <c r="P213" s="137"/>
      <c r="Q213" s="2"/>
      <c r="R213" s="12"/>
      <c r="S213" s="12"/>
      <c r="T213" s="12"/>
      <c r="U213" s="12"/>
      <c r="V213" s="12"/>
      <c r="W213" s="12"/>
      <c r="X213" s="13"/>
      <c r="Z213" s="123"/>
      <c r="AA213" s="124"/>
      <c r="AB213" s="124"/>
      <c r="AC213" s="125"/>
      <c r="AD213" s="154" t="s">
        <v>43</v>
      </c>
      <c r="AE213" s="155"/>
      <c r="AF213" s="155"/>
      <c r="AG213" s="155"/>
      <c r="AH213" s="156"/>
      <c r="AI213" s="193">
        <f>AI205+AI209</f>
        <v>2445420</v>
      </c>
      <c r="AJ213" s="194"/>
      <c r="AK213" s="194"/>
      <c r="AL213" s="194"/>
      <c r="AM213" s="195"/>
      <c r="AN213" s="150"/>
      <c r="AO213" s="151"/>
      <c r="AP213" s="152"/>
      <c r="AQ213" s="150"/>
      <c r="AR213" s="151"/>
      <c r="AS213" s="151"/>
      <c r="AT213" s="151"/>
      <c r="AU213" s="151"/>
      <c r="AV213" s="151"/>
      <c r="AW213" s="152"/>
      <c r="AX213" s="112">
        <f t="shared" si="3"/>
        <v>2445420</v>
      </c>
      <c r="AY213" s="113"/>
      <c r="AZ213" s="113"/>
      <c r="BA213" s="113"/>
      <c r="BB213" s="113"/>
      <c r="BC213" s="113"/>
      <c r="BD213" s="113"/>
      <c r="BE213" s="114"/>
      <c r="BF213" s="83"/>
      <c r="BG213" s="84"/>
      <c r="BH213" s="84"/>
      <c r="BI213" s="84"/>
      <c r="BJ213" s="84"/>
      <c r="BK213" s="85"/>
      <c r="BM213" s="76"/>
    </row>
    <row r="214" spans="1:69" x14ac:dyDescent="0.3">
      <c r="A214" s="202"/>
      <c r="B214" s="202"/>
      <c r="C214" s="202"/>
      <c r="D214" s="202"/>
      <c r="E214" s="202"/>
      <c r="F214" s="202"/>
      <c r="G214" s="202"/>
      <c r="H214" s="202"/>
      <c r="I214" s="202"/>
      <c r="J214" s="202"/>
      <c r="K214" s="202"/>
      <c r="L214" s="202"/>
      <c r="M214" s="202"/>
      <c r="N214" s="202"/>
      <c r="O214" s="202"/>
      <c r="P214" s="202"/>
      <c r="Q214" s="202"/>
      <c r="R214" s="202"/>
      <c r="S214" s="202"/>
      <c r="T214" s="202"/>
      <c r="U214" s="202"/>
      <c r="V214" s="202"/>
      <c r="W214" s="202"/>
      <c r="X214" s="202"/>
      <c r="Y214" s="202"/>
      <c r="Z214" s="202"/>
      <c r="AA214" s="202"/>
      <c r="AB214" s="202"/>
      <c r="AC214" s="202"/>
      <c r="AD214" s="202"/>
      <c r="AE214" s="202"/>
      <c r="AF214" s="202"/>
      <c r="AG214" s="202"/>
      <c r="AH214" s="202"/>
      <c r="AI214" s="202"/>
      <c r="AJ214" s="202"/>
      <c r="AK214" s="202"/>
      <c r="AL214" s="202"/>
      <c r="AM214" s="202"/>
      <c r="AN214" s="202"/>
      <c r="AO214" s="202"/>
      <c r="AP214" s="202"/>
      <c r="AQ214" s="202"/>
      <c r="AR214" s="202"/>
      <c r="AS214" s="202"/>
      <c r="AT214" s="202"/>
      <c r="AU214" s="202"/>
      <c r="AV214" s="202"/>
      <c r="AW214" s="202"/>
      <c r="AX214" s="202"/>
      <c r="AY214" s="202"/>
      <c r="AZ214" s="202"/>
      <c r="BA214" s="202"/>
      <c r="BB214" s="202"/>
      <c r="BC214" s="202"/>
      <c r="BD214" s="202"/>
      <c r="BE214" s="202"/>
      <c r="BF214" s="202"/>
      <c r="BG214" s="202"/>
      <c r="BH214" s="202"/>
      <c r="BI214" s="202"/>
      <c r="BJ214" s="202"/>
      <c r="BK214" s="202"/>
      <c r="BL214" s="202"/>
      <c r="BM214" s="202"/>
      <c r="BN214" s="202"/>
      <c r="BO214" s="202"/>
      <c r="BP214" s="202"/>
      <c r="BQ214" s="202"/>
    </row>
    <row r="215" spans="1:69" x14ac:dyDescent="0.3">
      <c r="A215" s="160" t="s">
        <v>177</v>
      </c>
      <c r="B215" s="161"/>
      <c r="C215" s="161"/>
      <c r="D215" s="161"/>
      <c r="E215" s="161"/>
      <c r="F215" s="161"/>
      <c r="G215" s="161"/>
      <c r="H215" s="161"/>
      <c r="I215" s="161"/>
      <c r="J215" s="161"/>
      <c r="K215" s="161"/>
      <c r="L215" s="161"/>
      <c r="M215" s="161"/>
      <c r="N215" s="161"/>
      <c r="O215" s="161"/>
      <c r="P215" s="162"/>
      <c r="Q215" s="163" t="s">
        <v>31</v>
      </c>
      <c r="R215" s="164"/>
      <c r="S215" s="164"/>
      <c r="T215" s="164"/>
      <c r="U215" s="164"/>
      <c r="V215" s="164"/>
      <c r="W215" s="164"/>
      <c r="X215" s="165"/>
      <c r="Z215" s="160" t="s">
        <v>32</v>
      </c>
      <c r="AA215" s="161"/>
      <c r="AB215" s="161"/>
      <c r="AC215" s="162"/>
      <c r="AD215" s="157" t="s">
        <v>6</v>
      </c>
      <c r="AE215" s="158"/>
      <c r="AF215" s="158"/>
      <c r="AG215" s="158"/>
      <c r="AH215" s="159"/>
      <c r="AI215" s="160">
        <v>2021</v>
      </c>
      <c r="AJ215" s="161"/>
      <c r="AK215" s="161"/>
      <c r="AL215" s="161"/>
      <c r="AM215" s="162"/>
      <c r="AN215" s="160">
        <v>2022</v>
      </c>
      <c r="AO215" s="161"/>
      <c r="AP215" s="162"/>
      <c r="AQ215" s="160">
        <v>2023</v>
      </c>
      <c r="AR215" s="161"/>
      <c r="AS215" s="161"/>
      <c r="AT215" s="161"/>
      <c r="AU215" s="161"/>
      <c r="AV215" s="161"/>
      <c r="AW215" s="162"/>
      <c r="AX215" s="160" t="s">
        <v>37</v>
      </c>
      <c r="AY215" s="161"/>
      <c r="AZ215" s="161"/>
      <c r="BA215" s="161"/>
      <c r="BB215" s="161"/>
      <c r="BC215" s="161"/>
      <c r="BD215" s="161"/>
      <c r="BE215" s="162"/>
      <c r="BF215" s="160" t="s">
        <v>35</v>
      </c>
      <c r="BG215" s="161"/>
      <c r="BH215" s="161"/>
      <c r="BI215" s="161"/>
      <c r="BJ215" s="161"/>
      <c r="BK215" s="162"/>
      <c r="BL215" s="5"/>
      <c r="BM215" s="5"/>
      <c r="BN215" s="5"/>
      <c r="BO215" s="5"/>
      <c r="BP215" s="5"/>
      <c r="BQ215" s="5"/>
    </row>
    <row r="216" spans="1:69" ht="126" customHeight="1" x14ac:dyDescent="0.3">
      <c r="A216" s="129" t="s">
        <v>173</v>
      </c>
      <c r="B216" s="130"/>
      <c r="C216" s="130"/>
      <c r="D216" s="130"/>
      <c r="E216" s="130"/>
      <c r="F216" s="130"/>
      <c r="G216" s="130"/>
      <c r="H216" s="130"/>
      <c r="I216" s="130"/>
      <c r="J216" s="130"/>
      <c r="K216" s="130"/>
      <c r="L216" s="130"/>
      <c r="M216" s="130"/>
      <c r="N216" s="130"/>
      <c r="O216" s="130"/>
      <c r="P216" s="131"/>
      <c r="Q216" s="138"/>
      <c r="R216" s="139"/>
      <c r="S216" s="139"/>
      <c r="T216" s="139"/>
      <c r="U216" s="139"/>
      <c r="V216" s="139"/>
      <c r="W216" s="139"/>
      <c r="X216" s="140"/>
      <c r="Z216" s="117" t="s">
        <v>166</v>
      </c>
      <c r="AA216" s="118"/>
      <c r="AB216" s="118"/>
      <c r="AC216" s="119"/>
      <c r="AD216" s="144" t="s">
        <v>41</v>
      </c>
      <c r="AE216" s="145"/>
      <c r="AF216" s="145"/>
      <c r="AG216" s="145"/>
      <c r="AH216" s="146"/>
      <c r="AI216" s="103">
        <v>2785819</v>
      </c>
      <c r="AJ216" s="104"/>
      <c r="AK216" s="104"/>
      <c r="AL216" s="104"/>
      <c r="AM216" s="105"/>
      <c r="AN216" s="103">
        <v>6769181</v>
      </c>
      <c r="AO216" s="104"/>
      <c r="AP216" s="105"/>
      <c r="AQ216" s="103">
        <v>0</v>
      </c>
      <c r="AR216" s="104"/>
      <c r="AS216" s="104"/>
      <c r="AT216" s="104"/>
      <c r="AU216" s="104"/>
      <c r="AV216" s="104"/>
      <c r="AW216" s="105"/>
      <c r="AX216" s="103">
        <f t="shared" ref="AX216:AX227" si="4">SUM(AI216:AW216)</f>
        <v>9555000</v>
      </c>
      <c r="AY216" s="104"/>
      <c r="AZ216" s="104"/>
      <c r="BA216" s="104"/>
      <c r="BB216" s="104"/>
      <c r="BC216" s="104"/>
      <c r="BD216" s="104"/>
      <c r="BE216" s="105"/>
      <c r="BF216" s="77" t="s">
        <v>167</v>
      </c>
      <c r="BG216" s="78"/>
      <c r="BH216" s="78"/>
      <c r="BI216" s="78"/>
      <c r="BJ216" s="78"/>
      <c r="BK216" s="79"/>
      <c r="BL216" s="5"/>
      <c r="BM216" s="153" t="s">
        <v>178</v>
      </c>
      <c r="BN216" s="5"/>
      <c r="BO216" s="5"/>
      <c r="BP216" s="5"/>
      <c r="BQ216" s="5"/>
    </row>
    <row r="217" spans="1:69" x14ac:dyDescent="0.3">
      <c r="A217" s="132"/>
      <c r="B217" s="133"/>
      <c r="C217" s="133"/>
      <c r="D217" s="133"/>
      <c r="E217" s="133"/>
      <c r="F217" s="133"/>
      <c r="G217" s="133"/>
      <c r="H217" s="133"/>
      <c r="I217" s="133"/>
      <c r="J217" s="133"/>
      <c r="K217" s="133"/>
      <c r="L217" s="133"/>
      <c r="M217" s="133"/>
      <c r="N217" s="133"/>
      <c r="O217" s="133"/>
      <c r="P217" s="134"/>
      <c r="Q217" s="141"/>
      <c r="R217" s="142"/>
      <c r="S217" s="142"/>
      <c r="T217" s="142"/>
      <c r="U217" s="142"/>
      <c r="V217" s="142"/>
      <c r="W217" s="142"/>
      <c r="X217" s="143"/>
      <c r="Z217" s="120"/>
      <c r="AA217" s="121"/>
      <c r="AB217" s="121"/>
      <c r="AC217" s="122"/>
      <c r="AD217" s="166" t="s">
        <v>42</v>
      </c>
      <c r="AE217" s="167"/>
      <c r="AF217" s="167"/>
      <c r="AG217" s="167"/>
      <c r="AH217" s="168"/>
      <c r="AI217" s="106">
        <v>2785819</v>
      </c>
      <c r="AJ217" s="107"/>
      <c r="AK217" s="107"/>
      <c r="AL217" s="107"/>
      <c r="AM217" s="108"/>
      <c r="AN217" s="106">
        <v>6769181</v>
      </c>
      <c r="AO217" s="107"/>
      <c r="AP217" s="108"/>
      <c r="AQ217" s="106">
        <v>0</v>
      </c>
      <c r="AR217" s="107"/>
      <c r="AS217" s="107"/>
      <c r="AT217" s="107"/>
      <c r="AU217" s="107"/>
      <c r="AV217" s="107"/>
      <c r="AW217" s="108"/>
      <c r="AX217" s="106">
        <f t="shared" si="4"/>
        <v>9555000</v>
      </c>
      <c r="AY217" s="107"/>
      <c r="AZ217" s="107"/>
      <c r="BA217" s="107"/>
      <c r="BB217" s="107"/>
      <c r="BC217" s="107"/>
      <c r="BD217" s="107"/>
      <c r="BE217" s="108"/>
      <c r="BF217" s="80"/>
      <c r="BG217" s="81"/>
      <c r="BH217" s="81"/>
      <c r="BI217" s="81"/>
      <c r="BJ217" s="81"/>
      <c r="BK217" s="82"/>
      <c r="BL217" s="5"/>
      <c r="BM217" s="153"/>
      <c r="BN217" s="5"/>
      <c r="BO217" s="5"/>
      <c r="BP217" s="5"/>
      <c r="BQ217" s="5"/>
    </row>
    <row r="218" spans="1:69" x14ac:dyDescent="0.3">
      <c r="A218" s="132"/>
      <c r="B218" s="133"/>
      <c r="C218" s="133"/>
      <c r="D218" s="133"/>
      <c r="E218" s="133"/>
      <c r="F218" s="133"/>
      <c r="G218" s="133"/>
      <c r="H218" s="133"/>
      <c r="I218" s="133"/>
      <c r="J218" s="133"/>
      <c r="K218" s="133"/>
      <c r="L218" s="133"/>
      <c r="M218" s="133"/>
      <c r="N218" s="133"/>
      <c r="O218" s="133"/>
      <c r="P218" s="134"/>
      <c r="Q218" s="1"/>
      <c r="X218" s="11"/>
      <c r="Z218" s="120"/>
      <c r="AA218" s="121"/>
      <c r="AB218" s="121"/>
      <c r="AC218" s="122"/>
      <c r="AD218" s="169"/>
      <c r="AE218" s="170"/>
      <c r="AF218" s="170"/>
      <c r="AG218" s="170"/>
      <c r="AH218" s="171"/>
      <c r="AI218" s="109"/>
      <c r="AJ218" s="110"/>
      <c r="AK218" s="110"/>
      <c r="AL218" s="110"/>
      <c r="AM218" s="111"/>
      <c r="AN218" s="109"/>
      <c r="AO218" s="110"/>
      <c r="AP218" s="111"/>
      <c r="AQ218" s="109"/>
      <c r="AR218" s="110"/>
      <c r="AS218" s="110"/>
      <c r="AT218" s="110"/>
      <c r="AU218" s="110"/>
      <c r="AV218" s="110"/>
      <c r="AW218" s="111"/>
      <c r="AX218" s="109">
        <f t="shared" si="4"/>
        <v>0</v>
      </c>
      <c r="AY218" s="110"/>
      <c r="AZ218" s="110"/>
      <c r="BA218" s="110"/>
      <c r="BB218" s="110"/>
      <c r="BC218" s="110"/>
      <c r="BD218" s="110"/>
      <c r="BE218" s="111"/>
      <c r="BF218" s="80"/>
      <c r="BG218" s="81"/>
      <c r="BH218" s="81"/>
      <c r="BI218" s="81"/>
      <c r="BJ218" s="81"/>
      <c r="BK218" s="82"/>
      <c r="BL218" s="5"/>
      <c r="BM218" s="153"/>
      <c r="BN218" s="5"/>
      <c r="BO218" s="5"/>
      <c r="BP218" s="5"/>
      <c r="BQ218" s="5"/>
    </row>
    <row r="219" spans="1:69" x14ac:dyDescent="0.3">
      <c r="A219" s="135"/>
      <c r="B219" s="136"/>
      <c r="C219" s="136"/>
      <c r="D219" s="136"/>
      <c r="E219" s="136"/>
      <c r="F219" s="136"/>
      <c r="G219" s="136"/>
      <c r="H219" s="136"/>
      <c r="I219" s="136"/>
      <c r="J219" s="136"/>
      <c r="K219" s="136"/>
      <c r="L219" s="136"/>
      <c r="M219" s="136"/>
      <c r="N219" s="136"/>
      <c r="O219" s="136"/>
      <c r="P219" s="137"/>
      <c r="Q219" s="2"/>
      <c r="R219" s="12"/>
      <c r="S219" s="12"/>
      <c r="T219" s="12"/>
      <c r="U219" s="12"/>
      <c r="V219" s="12"/>
      <c r="W219" s="12"/>
      <c r="X219" s="13"/>
      <c r="Z219" s="123"/>
      <c r="AA219" s="124"/>
      <c r="AB219" s="124"/>
      <c r="AC219" s="125"/>
      <c r="AD219" s="154" t="s">
        <v>43</v>
      </c>
      <c r="AE219" s="155"/>
      <c r="AF219" s="155"/>
      <c r="AG219" s="155"/>
      <c r="AH219" s="156"/>
      <c r="AI219" s="106">
        <v>2785819</v>
      </c>
      <c r="AJ219" s="107"/>
      <c r="AK219" s="107"/>
      <c r="AL219" s="107"/>
      <c r="AM219" s="108"/>
      <c r="AN219" s="190"/>
      <c r="AO219" s="191"/>
      <c r="AP219" s="192"/>
      <c r="AQ219" s="190"/>
      <c r="AR219" s="191"/>
      <c r="AS219" s="191"/>
      <c r="AT219" s="191"/>
      <c r="AU219" s="191"/>
      <c r="AV219" s="191"/>
      <c r="AW219" s="192"/>
      <c r="AX219" s="103">
        <f t="shared" si="4"/>
        <v>2785819</v>
      </c>
      <c r="AY219" s="104"/>
      <c r="AZ219" s="104"/>
      <c r="BA219" s="104"/>
      <c r="BB219" s="104"/>
      <c r="BC219" s="104"/>
      <c r="BD219" s="104"/>
      <c r="BE219" s="105"/>
      <c r="BF219" s="83"/>
      <c r="BG219" s="84"/>
      <c r="BH219" s="84"/>
      <c r="BI219" s="84"/>
      <c r="BJ219" s="84"/>
      <c r="BK219" s="85"/>
      <c r="BL219" s="5"/>
      <c r="BM219" s="153"/>
      <c r="BN219" s="5"/>
      <c r="BO219" s="5"/>
      <c r="BP219" s="5"/>
      <c r="BQ219" s="5"/>
    </row>
    <row r="220" spans="1:69" x14ac:dyDescent="0.3">
      <c r="A220" s="129" t="s">
        <v>179</v>
      </c>
      <c r="B220" s="130"/>
      <c r="C220" s="130"/>
      <c r="D220" s="130"/>
      <c r="E220" s="130"/>
      <c r="F220" s="130"/>
      <c r="G220" s="130"/>
      <c r="H220" s="130"/>
      <c r="I220" s="130"/>
      <c r="J220" s="130"/>
      <c r="K220" s="130"/>
      <c r="L220" s="130"/>
      <c r="M220" s="130"/>
      <c r="N220" s="130"/>
      <c r="O220" s="130"/>
      <c r="P220" s="131"/>
      <c r="Q220" s="138"/>
      <c r="R220" s="139"/>
      <c r="S220" s="139"/>
      <c r="T220" s="139"/>
      <c r="U220" s="139"/>
      <c r="V220" s="139"/>
      <c r="W220" s="139"/>
      <c r="X220" s="140"/>
      <c r="Z220" s="117" t="s">
        <v>166</v>
      </c>
      <c r="AA220" s="118"/>
      <c r="AB220" s="118"/>
      <c r="AC220" s="119"/>
      <c r="AD220" s="144" t="s">
        <v>41</v>
      </c>
      <c r="AE220" s="145"/>
      <c r="AF220" s="145"/>
      <c r="AG220" s="145"/>
      <c r="AH220" s="146"/>
      <c r="AI220" s="103">
        <v>35000</v>
      </c>
      <c r="AJ220" s="104"/>
      <c r="AK220" s="104"/>
      <c r="AL220" s="104"/>
      <c r="AM220" s="105"/>
      <c r="AN220" s="103">
        <v>35000</v>
      </c>
      <c r="AO220" s="104"/>
      <c r="AP220" s="105"/>
      <c r="AQ220" s="103">
        <v>0</v>
      </c>
      <c r="AR220" s="104"/>
      <c r="AS220" s="104"/>
      <c r="AT220" s="104"/>
      <c r="AU220" s="104"/>
      <c r="AV220" s="104"/>
      <c r="AW220" s="105"/>
      <c r="AX220" s="103">
        <f t="shared" si="4"/>
        <v>70000</v>
      </c>
      <c r="AY220" s="104"/>
      <c r="AZ220" s="104"/>
      <c r="BA220" s="104"/>
      <c r="BB220" s="104"/>
      <c r="BC220" s="104"/>
      <c r="BD220" s="104"/>
      <c r="BE220" s="105"/>
      <c r="BF220" s="77" t="s">
        <v>167</v>
      </c>
      <c r="BG220" s="78"/>
      <c r="BH220" s="78"/>
      <c r="BI220" s="78"/>
      <c r="BJ220" s="78"/>
      <c r="BK220" s="79"/>
      <c r="BL220" s="5"/>
      <c r="BM220" s="153"/>
      <c r="BN220" s="5"/>
      <c r="BO220" s="5"/>
      <c r="BP220" s="5"/>
      <c r="BQ220" s="5"/>
    </row>
    <row r="221" spans="1:69" x14ac:dyDescent="0.3">
      <c r="A221" s="132"/>
      <c r="B221" s="133"/>
      <c r="C221" s="133"/>
      <c r="D221" s="133"/>
      <c r="E221" s="133"/>
      <c r="F221" s="133"/>
      <c r="G221" s="133"/>
      <c r="H221" s="133"/>
      <c r="I221" s="133"/>
      <c r="J221" s="133"/>
      <c r="K221" s="133"/>
      <c r="L221" s="133"/>
      <c r="M221" s="133"/>
      <c r="N221" s="133"/>
      <c r="O221" s="133"/>
      <c r="P221" s="134"/>
      <c r="Q221" s="141"/>
      <c r="R221" s="142"/>
      <c r="S221" s="142"/>
      <c r="T221" s="142"/>
      <c r="U221" s="142"/>
      <c r="V221" s="142"/>
      <c r="W221" s="142"/>
      <c r="X221" s="143"/>
      <c r="Z221" s="120"/>
      <c r="AA221" s="121"/>
      <c r="AB221" s="121"/>
      <c r="AC221" s="122"/>
      <c r="AD221" s="166" t="s">
        <v>42</v>
      </c>
      <c r="AE221" s="167"/>
      <c r="AF221" s="167"/>
      <c r="AG221" s="167"/>
      <c r="AH221" s="168"/>
      <c r="AI221" s="106">
        <v>35000</v>
      </c>
      <c r="AJ221" s="107"/>
      <c r="AK221" s="107"/>
      <c r="AL221" s="107"/>
      <c r="AM221" s="108"/>
      <c r="AN221" s="106">
        <v>35000</v>
      </c>
      <c r="AO221" s="107"/>
      <c r="AP221" s="108"/>
      <c r="AQ221" s="106">
        <v>0</v>
      </c>
      <c r="AR221" s="107"/>
      <c r="AS221" s="107"/>
      <c r="AT221" s="107"/>
      <c r="AU221" s="107"/>
      <c r="AV221" s="107"/>
      <c r="AW221" s="108"/>
      <c r="AX221" s="106">
        <f t="shared" si="4"/>
        <v>70000</v>
      </c>
      <c r="AY221" s="107"/>
      <c r="AZ221" s="107"/>
      <c r="BA221" s="107"/>
      <c r="BB221" s="107"/>
      <c r="BC221" s="107"/>
      <c r="BD221" s="107"/>
      <c r="BE221" s="108"/>
      <c r="BF221" s="80"/>
      <c r="BG221" s="81"/>
      <c r="BH221" s="81"/>
      <c r="BI221" s="81"/>
      <c r="BJ221" s="81"/>
      <c r="BK221" s="82"/>
      <c r="BL221" s="5"/>
      <c r="BM221" s="153"/>
      <c r="BN221" s="5"/>
      <c r="BO221" s="5"/>
      <c r="BP221" s="5"/>
      <c r="BQ221" s="5"/>
    </row>
    <row r="222" spans="1:69" x14ac:dyDescent="0.3">
      <c r="A222" s="132"/>
      <c r="B222" s="133"/>
      <c r="C222" s="133"/>
      <c r="D222" s="133"/>
      <c r="E222" s="133"/>
      <c r="F222" s="133"/>
      <c r="G222" s="133"/>
      <c r="H222" s="133"/>
      <c r="I222" s="133"/>
      <c r="J222" s="133"/>
      <c r="K222" s="133"/>
      <c r="L222" s="133"/>
      <c r="M222" s="133"/>
      <c r="N222" s="133"/>
      <c r="O222" s="133"/>
      <c r="P222" s="134"/>
      <c r="Q222" s="1"/>
      <c r="X222" s="11"/>
      <c r="Z222" s="120"/>
      <c r="AA222" s="121"/>
      <c r="AB222" s="121"/>
      <c r="AC222" s="122"/>
      <c r="AD222" s="169"/>
      <c r="AE222" s="170"/>
      <c r="AF222" s="170"/>
      <c r="AG222" s="170"/>
      <c r="AH222" s="171"/>
      <c r="AI222" s="109"/>
      <c r="AJ222" s="110"/>
      <c r="AK222" s="110"/>
      <c r="AL222" s="110"/>
      <c r="AM222" s="111"/>
      <c r="AN222" s="109"/>
      <c r="AO222" s="110"/>
      <c r="AP222" s="111"/>
      <c r="AQ222" s="109"/>
      <c r="AR222" s="110"/>
      <c r="AS222" s="110"/>
      <c r="AT222" s="110"/>
      <c r="AU222" s="110"/>
      <c r="AV222" s="110"/>
      <c r="AW222" s="111"/>
      <c r="AX222" s="109">
        <f t="shared" si="4"/>
        <v>0</v>
      </c>
      <c r="AY222" s="110"/>
      <c r="AZ222" s="110"/>
      <c r="BA222" s="110"/>
      <c r="BB222" s="110"/>
      <c r="BC222" s="110"/>
      <c r="BD222" s="110"/>
      <c r="BE222" s="111"/>
      <c r="BF222" s="80"/>
      <c r="BG222" s="81"/>
      <c r="BH222" s="81"/>
      <c r="BI222" s="81"/>
      <c r="BJ222" s="81"/>
      <c r="BK222" s="82"/>
      <c r="BL222" s="5"/>
      <c r="BM222" s="153"/>
      <c r="BN222" s="5"/>
      <c r="BO222" s="5"/>
      <c r="BP222" s="5"/>
      <c r="BQ222" s="5"/>
    </row>
    <row r="223" spans="1:69" x14ac:dyDescent="0.3">
      <c r="A223" s="135"/>
      <c r="B223" s="136"/>
      <c r="C223" s="136"/>
      <c r="D223" s="136"/>
      <c r="E223" s="136"/>
      <c r="F223" s="136"/>
      <c r="G223" s="136"/>
      <c r="H223" s="136"/>
      <c r="I223" s="136"/>
      <c r="J223" s="136"/>
      <c r="K223" s="136"/>
      <c r="L223" s="136"/>
      <c r="M223" s="136"/>
      <c r="N223" s="136"/>
      <c r="O223" s="136"/>
      <c r="P223" s="137"/>
      <c r="Q223" s="2"/>
      <c r="R223" s="12"/>
      <c r="S223" s="12"/>
      <c r="T223" s="12"/>
      <c r="U223" s="12"/>
      <c r="V223" s="12"/>
      <c r="W223" s="12"/>
      <c r="X223" s="13"/>
      <c r="Z223" s="123"/>
      <c r="AA223" s="124"/>
      <c r="AB223" s="124"/>
      <c r="AC223" s="125"/>
      <c r="AD223" s="154" t="s">
        <v>43</v>
      </c>
      <c r="AE223" s="155"/>
      <c r="AF223" s="155"/>
      <c r="AG223" s="155"/>
      <c r="AH223" s="156"/>
      <c r="AI223" s="106">
        <v>35000</v>
      </c>
      <c r="AJ223" s="107"/>
      <c r="AK223" s="107"/>
      <c r="AL223" s="107"/>
      <c r="AM223" s="108"/>
      <c r="AN223" s="190"/>
      <c r="AO223" s="191"/>
      <c r="AP223" s="192"/>
      <c r="AQ223" s="190"/>
      <c r="AR223" s="191"/>
      <c r="AS223" s="191"/>
      <c r="AT223" s="191"/>
      <c r="AU223" s="191"/>
      <c r="AV223" s="191"/>
      <c r="AW223" s="192"/>
      <c r="AX223" s="103">
        <f t="shared" si="4"/>
        <v>35000</v>
      </c>
      <c r="AY223" s="104"/>
      <c r="AZ223" s="104"/>
      <c r="BA223" s="104"/>
      <c r="BB223" s="104"/>
      <c r="BC223" s="104"/>
      <c r="BD223" s="104"/>
      <c r="BE223" s="105"/>
      <c r="BF223" s="83"/>
      <c r="BG223" s="84"/>
      <c r="BH223" s="84"/>
      <c r="BI223" s="84"/>
      <c r="BJ223" s="84"/>
      <c r="BK223" s="85"/>
      <c r="BL223" s="5"/>
      <c r="BM223" s="153"/>
      <c r="BN223" s="5"/>
      <c r="BO223" s="5"/>
      <c r="BP223" s="5"/>
      <c r="BQ223" s="5"/>
    </row>
    <row r="224" spans="1:69" ht="15" customHeight="1" x14ac:dyDescent="0.3">
      <c r="A224" s="129" t="s">
        <v>180</v>
      </c>
      <c r="B224" s="130"/>
      <c r="C224" s="130"/>
      <c r="D224" s="130"/>
      <c r="E224" s="130"/>
      <c r="F224" s="130"/>
      <c r="G224" s="130"/>
      <c r="H224" s="130"/>
      <c r="I224" s="130"/>
      <c r="J224" s="130"/>
      <c r="K224" s="130"/>
      <c r="L224" s="130"/>
      <c r="M224" s="130"/>
      <c r="N224" s="130"/>
      <c r="O224" s="130"/>
      <c r="P224" s="131"/>
      <c r="Q224" s="138"/>
      <c r="R224" s="139"/>
      <c r="S224" s="139"/>
      <c r="T224" s="139"/>
      <c r="U224" s="139"/>
      <c r="V224" s="139"/>
      <c r="W224" s="139"/>
      <c r="X224" s="140"/>
      <c r="Z224" s="117" t="s">
        <v>166</v>
      </c>
      <c r="AA224" s="118"/>
      <c r="AB224" s="118"/>
      <c r="AC224" s="119"/>
      <c r="AD224" s="144" t="s">
        <v>41</v>
      </c>
      <c r="AE224" s="145"/>
      <c r="AF224" s="145"/>
      <c r="AG224" s="145"/>
      <c r="AH224" s="146"/>
      <c r="AI224" s="103">
        <f>AI216+AI220</f>
        <v>2820819</v>
      </c>
      <c r="AJ224" s="104"/>
      <c r="AK224" s="104"/>
      <c r="AL224" s="104"/>
      <c r="AM224" s="105"/>
      <c r="AN224" s="103">
        <f>AN216+AN220</f>
        <v>6804181</v>
      </c>
      <c r="AO224" s="104"/>
      <c r="AP224" s="105"/>
      <c r="AQ224" s="103">
        <v>0</v>
      </c>
      <c r="AR224" s="104"/>
      <c r="AS224" s="104"/>
      <c r="AT224" s="104"/>
      <c r="AU224" s="104"/>
      <c r="AV224" s="104"/>
      <c r="AW224" s="105"/>
      <c r="AX224" s="103">
        <f t="shared" si="4"/>
        <v>9625000</v>
      </c>
      <c r="AY224" s="104"/>
      <c r="AZ224" s="104"/>
      <c r="BA224" s="104"/>
      <c r="BB224" s="104"/>
      <c r="BC224" s="104"/>
      <c r="BD224" s="104"/>
      <c r="BE224" s="105"/>
      <c r="BF224" s="77" t="s">
        <v>167</v>
      </c>
      <c r="BG224" s="78"/>
      <c r="BH224" s="78"/>
      <c r="BI224" s="78"/>
      <c r="BJ224" s="78"/>
      <c r="BK224" s="79"/>
      <c r="BL224" s="5"/>
      <c r="BM224" s="153"/>
      <c r="BN224" s="5"/>
      <c r="BO224" s="5"/>
      <c r="BP224" s="5"/>
      <c r="BQ224" s="5"/>
    </row>
    <row r="225" spans="1:69" x14ac:dyDescent="0.3">
      <c r="A225" s="132"/>
      <c r="B225" s="133"/>
      <c r="C225" s="133"/>
      <c r="D225" s="133"/>
      <c r="E225" s="133"/>
      <c r="F225" s="133"/>
      <c r="G225" s="133"/>
      <c r="H225" s="133"/>
      <c r="I225" s="133"/>
      <c r="J225" s="133"/>
      <c r="K225" s="133"/>
      <c r="L225" s="133"/>
      <c r="M225" s="133"/>
      <c r="N225" s="133"/>
      <c r="O225" s="133"/>
      <c r="P225" s="134"/>
      <c r="Q225" s="141"/>
      <c r="R225" s="142"/>
      <c r="S225" s="142"/>
      <c r="T225" s="142"/>
      <c r="U225" s="142"/>
      <c r="V225" s="142"/>
      <c r="W225" s="142"/>
      <c r="X225" s="143"/>
      <c r="Z225" s="120"/>
      <c r="AA225" s="121"/>
      <c r="AB225" s="121"/>
      <c r="AC225" s="122"/>
      <c r="AD225" s="166" t="s">
        <v>42</v>
      </c>
      <c r="AE225" s="167"/>
      <c r="AF225" s="167"/>
      <c r="AG225" s="167"/>
      <c r="AH225" s="168"/>
      <c r="AI225" s="106">
        <f>AI217+AI221</f>
        <v>2820819</v>
      </c>
      <c r="AJ225" s="107"/>
      <c r="AK225" s="107"/>
      <c r="AL225" s="107"/>
      <c r="AM225" s="108"/>
      <c r="AN225" s="106">
        <f>AN217+AN221</f>
        <v>6804181</v>
      </c>
      <c r="AO225" s="107"/>
      <c r="AP225" s="108"/>
      <c r="AQ225" s="106">
        <v>0</v>
      </c>
      <c r="AR225" s="107"/>
      <c r="AS225" s="107"/>
      <c r="AT225" s="107"/>
      <c r="AU225" s="107"/>
      <c r="AV225" s="107"/>
      <c r="AW225" s="108"/>
      <c r="AX225" s="106">
        <f t="shared" si="4"/>
        <v>9625000</v>
      </c>
      <c r="AY225" s="107"/>
      <c r="AZ225" s="107"/>
      <c r="BA225" s="107"/>
      <c r="BB225" s="107"/>
      <c r="BC225" s="107"/>
      <c r="BD225" s="107"/>
      <c r="BE225" s="108"/>
      <c r="BF225" s="80"/>
      <c r="BG225" s="81"/>
      <c r="BH225" s="81"/>
      <c r="BI225" s="81"/>
      <c r="BJ225" s="81"/>
      <c r="BK225" s="82"/>
      <c r="BL225" s="5"/>
      <c r="BM225" s="153"/>
      <c r="BN225" s="5"/>
      <c r="BO225" s="5"/>
      <c r="BP225" s="5"/>
      <c r="BQ225" s="5"/>
    </row>
    <row r="226" spans="1:69" x14ac:dyDescent="0.3">
      <c r="A226" s="132"/>
      <c r="B226" s="133"/>
      <c r="C226" s="133"/>
      <c r="D226" s="133"/>
      <c r="E226" s="133"/>
      <c r="F226" s="133"/>
      <c r="G226" s="133"/>
      <c r="H226" s="133"/>
      <c r="I226" s="133"/>
      <c r="J226" s="133"/>
      <c r="K226" s="133"/>
      <c r="L226" s="133"/>
      <c r="M226" s="133"/>
      <c r="N226" s="133"/>
      <c r="O226" s="133"/>
      <c r="P226" s="134"/>
      <c r="Q226" s="1"/>
      <c r="X226" s="11"/>
      <c r="Z226" s="120"/>
      <c r="AA226" s="121"/>
      <c r="AB226" s="121"/>
      <c r="AC226" s="122"/>
      <c r="AD226" s="169"/>
      <c r="AE226" s="170"/>
      <c r="AF226" s="170"/>
      <c r="AG226" s="170"/>
      <c r="AH226" s="171"/>
      <c r="AI226" s="109"/>
      <c r="AJ226" s="110"/>
      <c r="AK226" s="110"/>
      <c r="AL226" s="110"/>
      <c r="AM226" s="111"/>
      <c r="AN226" s="109"/>
      <c r="AO226" s="110"/>
      <c r="AP226" s="111"/>
      <c r="AQ226" s="109"/>
      <c r="AR226" s="110"/>
      <c r="AS226" s="110"/>
      <c r="AT226" s="110"/>
      <c r="AU226" s="110"/>
      <c r="AV226" s="110"/>
      <c r="AW226" s="111"/>
      <c r="AX226" s="109">
        <f t="shared" si="4"/>
        <v>0</v>
      </c>
      <c r="AY226" s="110"/>
      <c r="AZ226" s="110"/>
      <c r="BA226" s="110"/>
      <c r="BB226" s="110"/>
      <c r="BC226" s="110"/>
      <c r="BD226" s="110"/>
      <c r="BE226" s="111"/>
      <c r="BF226" s="80"/>
      <c r="BG226" s="81"/>
      <c r="BH226" s="81"/>
      <c r="BI226" s="81"/>
      <c r="BJ226" s="81"/>
      <c r="BK226" s="82"/>
      <c r="BL226" s="5"/>
      <c r="BM226" s="153"/>
      <c r="BN226" s="5"/>
      <c r="BO226" s="5"/>
      <c r="BP226" s="5"/>
      <c r="BQ226" s="5"/>
    </row>
    <row r="227" spans="1:69" x14ac:dyDescent="0.3">
      <c r="A227" s="135"/>
      <c r="B227" s="136"/>
      <c r="C227" s="136"/>
      <c r="D227" s="136"/>
      <c r="E227" s="136"/>
      <c r="F227" s="136"/>
      <c r="G227" s="136"/>
      <c r="H227" s="136"/>
      <c r="I227" s="136"/>
      <c r="J227" s="136"/>
      <c r="K227" s="136"/>
      <c r="L227" s="136"/>
      <c r="M227" s="136"/>
      <c r="N227" s="136"/>
      <c r="O227" s="136"/>
      <c r="P227" s="137"/>
      <c r="Q227" s="2"/>
      <c r="R227" s="12"/>
      <c r="S227" s="12"/>
      <c r="T227" s="12"/>
      <c r="U227" s="12"/>
      <c r="V227" s="12"/>
      <c r="W227" s="12"/>
      <c r="X227" s="13"/>
      <c r="Z227" s="123"/>
      <c r="AA227" s="124"/>
      <c r="AB227" s="124"/>
      <c r="AC227" s="125"/>
      <c r="AD227" s="154" t="s">
        <v>43</v>
      </c>
      <c r="AE227" s="155"/>
      <c r="AF227" s="155"/>
      <c r="AG227" s="155"/>
      <c r="AH227" s="156"/>
      <c r="AI227" s="106">
        <f>AI219+AI223</f>
        <v>2820819</v>
      </c>
      <c r="AJ227" s="107"/>
      <c r="AK227" s="107"/>
      <c r="AL227" s="107"/>
      <c r="AM227" s="108"/>
      <c r="AN227" s="190"/>
      <c r="AO227" s="191"/>
      <c r="AP227" s="192"/>
      <c r="AQ227" s="190"/>
      <c r="AR227" s="191"/>
      <c r="AS227" s="191"/>
      <c r="AT227" s="191"/>
      <c r="AU227" s="191"/>
      <c r="AV227" s="191"/>
      <c r="AW227" s="192"/>
      <c r="AX227" s="103">
        <f t="shared" si="4"/>
        <v>2820819</v>
      </c>
      <c r="AY227" s="104"/>
      <c r="AZ227" s="104"/>
      <c r="BA227" s="104"/>
      <c r="BB227" s="104"/>
      <c r="BC227" s="104"/>
      <c r="BD227" s="104"/>
      <c r="BE227" s="105"/>
      <c r="BF227" s="83"/>
      <c r="BG227" s="84"/>
      <c r="BH227" s="84"/>
      <c r="BI227" s="84"/>
      <c r="BJ227" s="84"/>
      <c r="BK227" s="85"/>
      <c r="BL227" s="5"/>
      <c r="BM227" s="153"/>
      <c r="BN227" s="5"/>
      <c r="BO227" s="5"/>
      <c r="BP227" s="5"/>
      <c r="BQ227" s="5"/>
    </row>
    <row r="228" spans="1:69" x14ac:dyDescent="0.3">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c r="AA228" s="5"/>
      <c r="AB228" s="5"/>
      <c r="AC228" s="5"/>
      <c r="AD228" s="5"/>
      <c r="AE228" s="5"/>
      <c r="AF228" s="5"/>
      <c r="AG228" s="5"/>
      <c r="AH228" s="5"/>
      <c r="AI228" s="5"/>
      <c r="AJ228" s="5"/>
      <c r="AK228" s="5"/>
      <c r="AL228" s="5"/>
      <c r="AM228" s="5"/>
      <c r="AN228" s="5"/>
      <c r="AO228" s="5"/>
      <c r="AP228" s="5"/>
      <c r="AQ228" s="5"/>
      <c r="AR228" s="5"/>
      <c r="AS228" s="5"/>
      <c r="AT228" s="5"/>
      <c r="AU228" s="5"/>
      <c r="AV228" s="5"/>
      <c r="AW228" s="5"/>
      <c r="AX228" s="5"/>
      <c r="AY228" s="5"/>
      <c r="AZ228" s="5"/>
      <c r="BA228" s="5"/>
      <c r="BB228" s="5"/>
      <c r="BC228" s="5"/>
      <c r="BD228" s="5"/>
      <c r="BE228" s="5"/>
      <c r="BF228" s="5"/>
      <c r="BG228" s="5"/>
      <c r="BH228" s="5"/>
      <c r="BI228" s="5"/>
      <c r="BJ228" s="5"/>
      <c r="BK228" s="5"/>
      <c r="BL228" s="5"/>
      <c r="BM228" s="5"/>
      <c r="BN228" s="5"/>
      <c r="BO228" s="5"/>
      <c r="BP228" s="5"/>
      <c r="BQ228" s="5"/>
    </row>
    <row r="229" spans="1:69" x14ac:dyDescent="0.3">
      <c r="A229" s="160" t="s">
        <v>181</v>
      </c>
      <c r="B229" s="161"/>
      <c r="C229" s="161"/>
      <c r="D229" s="161"/>
      <c r="E229" s="161"/>
      <c r="F229" s="161"/>
      <c r="G229" s="161"/>
      <c r="H229" s="161"/>
      <c r="I229" s="161"/>
      <c r="J229" s="161"/>
      <c r="K229" s="161"/>
      <c r="L229" s="161"/>
      <c r="M229" s="161"/>
      <c r="N229" s="161"/>
      <c r="O229" s="161"/>
      <c r="P229" s="162"/>
      <c r="Q229" s="163" t="s">
        <v>31</v>
      </c>
      <c r="R229" s="164"/>
      <c r="S229" s="164"/>
      <c r="T229" s="164"/>
      <c r="U229" s="164"/>
      <c r="V229" s="164"/>
      <c r="W229" s="164"/>
      <c r="X229" s="165"/>
      <c r="Z229" s="160" t="s">
        <v>32</v>
      </c>
      <c r="AA229" s="161"/>
      <c r="AB229" s="161"/>
      <c r="AC229" s="162"/>
      <c r="AD229" s="157" t="s">
        <v>6</v>
      </c>
      <c r="AE229" s="158"/>
      <c r="AF229" s="158"/>
      <c r="AG229" s="158"/>
      <c r="AH229" s="159"/>
      <c r="AI229" s="160">
        <v>2021</v>
      </c>
      <c r="AJ229" s="161"/>
      <c r="AK229" s="161"/>
      <c r="AL229" s="161"/>
      <c r="AM229" s="162"/>
      <c r="AN229" s="160">
        <v>2022</v>
      </c>
      <c r="AO229" s="161"/>
      <c r="AP229" s="162"/>
      <c r="AQ229" s="160">
        <v>2023</v>
      </c>
      <c r="AR229" s="161"/>
      <c r="AS229" s="161"/>
      <c r="AT229" s="161"/>
      <c r="AU229" s="161"/>
      <c r="AV229" s="161"/>
      <c r="AW229" s="162"/>
      <c r="AX229" s="160" t="s">
        <v>37</v>
      </c>
      <c r="AY229" s="161"/>
      <c r="AZ229" s="161"/>
      <c r="BA229" s="161"/>
      <c r="BB229" s="161"/>
      <c r="BC229" s="161"/>
      <c r="BD229" s="161"/>
      <c r="BE229" s="162"/>
      <c r="BF229" s="160" t="s">
        <v>35</v>
      </c>
      <c r="BG229" s="161"/>
      <c r="BH229" s="161"/>
      <c r="BI229" s="161"/>
      <c r="BJ229" s="161"/>
      <c r="BK229" s="162"/>
      <c r="BL229" s="5"/>
      <c r="BM229" s="5"/>
      <c r="BN229" s="5"/>
      <c r="BO229" s="5"/>
      <c r="BP229" s="5"/>
      <c r="BQ229" s="5"/>
    </row>
    <row r="230" spans="1:69" x14ac:dyDescent="0.3">
      <c r="A230" s="129" t="s">
        <v>165</v>
      </c>
      <c r="B230" s="130"/>
      <c r="C230" s="130"/>
      <c r="D230" s="130"/>
      <c r="E230" s="130"/>
      <c r="F230" s="130"/>
      <c r="G230" s="130"/>
      <c r="H230" s="130"/>
      <c r="I230" s="130"/>
      <c r="J230" s="130"/>
      <c r="K230" s="130"/>
      <c r="L230" s="130"/>
      <c r="M230" s="130"/>
      <c r="N230" s="130"/>
      <c r="O230" s="130"/>
      <c r="P230" s="131"/>
      <c r="Q230" s="138"/>
      <c r="R230" s="139"/>
      <c r="S230" s="139"/>
      <c r="T230" s="139"/>
      <c r="U230" s="139"/>
      <c r="V230" s="139"/>
      <c r="W230" s="139"/>
      <c r="X230" s="140"/>
      <c r="Z230" s="117" t="s">
        <v>166</v>
      </c>
      <c r="AA230" s="118"/>
      <c r="AB230" s="118"/>
      <c r="AC230" s="119"/>
      <c r="AD230" s="144" t="s">
        <v>41</v>
      </c>
      <c r="AE230" s="145"/>
      <c r="AF230" s="145"/>
      <c r="AG230" s="145"/>
      <c r="AH230" s="146"/>
      <c r="AI230" s="88">
        <f>AI184</f>
        <v>35000000</v>
      </c>
      <c r="AJ230" s="89"/>
      <c r="AK230" s="89"/>
      <c r="AL230" s="89"/>
      <c r="AM230" s="90"/>
      <c r="AN230" s="88">
        <f>AN184</f>
        <v>40000000</v>
      </c>
      <c r="AO230" s="89"/>
      <c r="AP230" s="90"/>
      <c r="AQ230" s="88">
        <f>AQ184</f>
        <v>0</v>
      </c>
      <c r="AR230" s="89"/>
      <c r="AS230" s="89"/>
      <c r="AT230" s="89"/>
      <c r="AU230" s="89"/>
      <c r="AV230" s="89"/>
      <c r="AW230" s="90"/>
      <c r="AX230" s="88">
        <f t="shared" ref="AX230:AX253" si="5">SUM(AI230:AW230)</f>
        <v>75000000</v>
      </c>
      <c r="AY230" s="89"/>
      <c r="AZ230" s="89"/>
      <c r="BA230" s="89"/>
      <c r="BB230" s="89"/>
      <c r="BC230" s="89"/>
      <c r="BD230" s="89"/>
      <c r="BE230" s="90"/>
      <c r="BF230" s="77" t="s">
        <v>167</v>
      </c>
      <c r="BG230" s="78"/>
      <c r="BH230" s="78"/>
      <c r="BI230" s="78"/>
      <c r="BJ230" s="78"/>
      <c r="BK230" s="79"/>
      <c r="BL230" s="5"/>
      <c r="BM230" s="23"/>
      <c r="BN230" s="5"/>
      <c r="BO230" s="5"/>
      <c r="BP230" s="5"/>
      <c r="BQ230" s="5"/>
    </row>
    <row r="231" spans="1:69" x14ac:dyDescent="0.3">
      <c r="A231" s="132"/>
      <c r="B231" s="133"/>
      <c r="C231" s="133"/>
      <c r="D231" s="133"/>
      <c r="E231" s="133"/>
      <c r="F231" s="133"/>
      <c r="G231" s="133"/>
      <c r="H231" s="133"/>
      <c r="I231" s="133"/>
      <c r="J231" s="133"/>
      <c r="K231" s="133"/>
      <c r="L231" s="133"/>
      <c r="M231" s="133"/>
      <c r="N231" s="133"/>
      <c r="O231" s="133"/>
      <c r="P231" s="134"/>
      <c r="Q231" s="141"/>
      <c r="R231" s="142"/>
      <c r="S231" s="142"/>
      <c r="T231" s="142"/>
      <c r="U231" s="142"/>
      <c r="V231" s="142"/>
      <c r="W231" s="142"/>
      <c r="X231" s="143"/>
      <c r="Z231" s="120"/>
      <c r="AA231" s="121"/>
      <c r="AB231" s="121"/>
      <c r="AC231" s="122"/>
      <c r="AD231" s="166" t="s">
        <v>42</v>
      </c>
      <c r="AE231" s="167"/>
      <c r="AF231" s="167"/>
      <c r="AG231" s="167"/>
      <c r="AH231" s="168"/>
      <c r="AI231" s="172">
        <f>AI185</f>
        <v>35000000</v>
      </c>
      <c r="AJ231" s="173"/>
      <c r="AK231" s="173"/>
      <c r="AL231" s="173"/>
      <c r="AM231" s="174"/>
      <c r="AN231" s="172">
        <f>AN185</f>
        <v>40000000</v>
      </c>
      <c r="AO231" s="173"/>
      <c r="AP231" s="174"/>
      <c r="AQ231" s="172">
        <f>AQ185</f>
        <v>0</v>
      </c>
      <c r="AR231" s="173"/>
      <c r="AS231" s="173"/>
      <c r="AT231" s="173"/>
      <c r="AU231" s="173"/>
      <c r="AV231" s="173"/>
      <c r="AW231" s="174"/>
      <c r="AX231" s="172">
        <f t="shared" si="5"/>
        <v>75000000</v>
      </c>
      <c r="AY231" s="173"/>
      <c r="AZ231" s="173"/>
      <c r="BA231" s="173"/>
      <c r="BB231" s="173"/>
      <c r="BC231" s="173"/>
      <c r="BD231" s="173"/>
      <c r="BE231" s="174"/>
      <c r="BF231" s="80"/>
      <c r="BG231" s="81"/>
      <c r="BH231" s="81"/>
      <c r="BI231" s="81"/>
      <c r="BJ231" s="81"/>
      <c r="BK231" s="82"/>
      <c r="BL231" s="5"/>
      <c r="BM231" s="5"/>
      <c r="BN231" s="5"/>
      <c r="BO231" s="5"/>
      <c r="BP231" s="5"/>
      <c r="BQ231" s="5"/>
    </row>
    <row r="232" spans="1:69" x14ac:dyDescent="0.3">
      <c r="A232" s="132"/>
      <c r="B232" s="133"/>
      <c r="C232" s="133"/>
      <c r="D232" s="133"/>
      <c r="E232" s="133"/>
      <c r="F232" s="133"/>
      <c r="G232" s="133"/>
      <c r="H232" s="133"/>
      <c r="I232" s="133"/>
      <c r="J232" s="133"/>
      <c r="K232" s="133"/>
      <c r="L232" s="133"/>
      <c r="M232" s="133"/>
      <c r="N232" s="133"/>
      <c r="O232" s="133"/>
      <c r="P232" s="134"/>
      <c r="Q232" s="1"/>
      <c r="X232" s="11"/>
      <c r="Z232" s="120"/>
      <c r="AA232" s="121"/>
      <c r="AB232" s="121"/>
      <c r="AC232" s="122"/>
      <c r="AD232" s="169"/>
      <c r="AE232" s="170"/>
      <c r="AF232" s="170"/>
      <c r="AG232" s="170"/>
      <c r="AH232" s="171"/>
      <c r="AI232" s="175"/>
      <c r="AJ232" s="176"/>
      <c r="AK232" s="176"/>
      <c r="AL232" s="176"/>
      <c r="AM232" s="177"/>
      <c r="AN232" s="175"/>
      <c r="AO232" s="176"/>
      <c r="AP232" s="177"/>
      <c r="AQ232" s="175"/>
      <c r="AR232" s="176"/>
      <c r="AS232" s="176"/>
      <c r="AT232" s="176"/>
      <c r="AU232" s="176"/>
      <c r="AV232" s="176"/>
      <c r="AW232" s="177"/>
      <c r="AX232" s="175">
        <f t="shared" si="5"/>
        <v>0</v>
      </c>
      <c r="AY232" s="176"/>
      <c r="AZ232" s="176"/>
      <c r="BA232" s="176"/>
      <c r="BB232" s="176"/>
      <c r="BC232" s="176"/>
      <c r="BD232" s="176"/>
      <c r="BE232" s="177"/>
      <c r="BF232" s="80"/>
      <c r="BG232" s="81"/>
      <c r="BH232" s="81"/>
      <c r="BI232" s="81"/>
      <c r="BJ232" s="81"/>
      <c r="BK232" s="82"/>
      <c r="BL232" s="5"/>
      <c r="BM232" s="5"/>
      <c r="BN232" s="5"/>
      <c r="BO232" s="5"/>
      <c r="BP232" s="5"/>
      <c r="BQ232" s="5"/>
    </row>
    <row r="233" spans="1:69" x14ac:dyDescent="0.3">
      <c r="A233" s="135"/>
      <c r="B233" s="136"/>
      <c r="C233" s="136"/>
      <c r="D233" s="136"/>
      <c r="E233" s="136"/>
      <c r="F233" s="136"/>
      <c r="G233" s="136"/>
      <c r="H233" s="136"/>
      <c r="I233" s="136"/>
      <c r="J233" s="136"/>
      <c r="K233" s="136"/>
      <c r="L233" s="136"/>
      <c r="M233" s="136"/>
      <c r="N233" s="136"/>
      <c r="O233" s="136"/>
      <c r="P233" s="137"/>
      <c r="Q233" s="2"/>
      <c r="R233" s="12"/>
      <c r="S233" s="12"/>
      <c r="T233" s="12"/>
      <c r="U233" s="12"/>
      <c r="V233" s="12"/>
      <c r="W233" s="12"/>
      <c r="X233" s="13"/>
      <c r="Z233" s="123"/>
      <c r="AA233" s="124"/>
      <c r="AB233" s="124"/>
      <c r="AC233" s="125"/>
      <c r="AD233" s="147" t="s">
        <v>43</v>
      </c>
      <c r="AE233" s="148"/>
      <c r="AF233" s="148"/>
      <c r="AG233" s="148"/>
      <c r="AH233" s="149"/>
      <c r="AI233" s="126">
        <f>AI187</f>
        <v>35000000</v>
      </c>
      <c r="AJ233" s="127"/>
      <c r="AK233" s="127"/>
      <c r="AL233" s="127"/>
      <c r="AM233" s="128"/>
      <c r="AN233" s="91"/>
      <c r="AO233" s="92"/>
      <c r="AP233" s="93"/>
      <c r="AQ233" s="91"/>
      <c r="AR233" s="92"/>
      <c r="AS233" s="92"/>
      <c r="AT233" s="92"/>
      <c r="AU233" s="92"/>
      <c r="AV233" s="92"/>
      <c r="AW233" s="93"/>
      <c r="AX233" s="94">
        <f t="shared" si="5"/>
        <v>35000000</v>
      </c>
      <c r="AY233" s="95"/>
      <c r="AZ233" s="95"/>
      <c r="BA233" s="95"/>
      <c r="BB233" s="95"/>
      <c r="BC233" s="95"/>
      <c r="BD233" s="95"/>
      <c r="BE233" s="96"/>
      <c r="BF233" s="83"/>
      <c r="BG233" s="84"/>
      <c r="BH233" s="84"/>
      <c r="BI233" s="84"/>
      <c r="BJ233" s="84"/>
      <c r="BK233" s="85"/>
      <c r="BL233" s="5"/>
      <c r="BM233" s="5"/>
      <c r="BN233" s="5"/>
      <c r="BO233" s="5"/>
      <c r="BP233" s="5"/>
      <c r="BQ233" s="5"/>
    </row>
    <row r="234" spans="1:69" x14ac:dyDescent="0.3">
      <c r="A234" s="129" t="s">
        <v>169</v>
      </c>
      <c r="B234" s="130"/>
      <c r="C234" s="130"/>
      <c r="D234" s="130"/>
      <c r="E234" s="130"/>
      <c r="F234" s="130"/>
      <c r="G234" s="130"/>
      <c r="H234" s="130"/>
      <c r="I234" s="130"/>
      <c r="J234" s="130"/>
      <c r="K234" s="130"/>
      <c r="L234" s="130"/>
      <c r="M234" s="130"/>
      <c r="N234" s="130"/>
      <c r="O234" s="130"/>
      <c r="P234" s="131"/>
      <c r="Q234" s="138"/>
      <c r="R234" s="139"/>
      <c r="S234" s="139"/>
      <c r="T234" s="139"/>
      <c r="U234" s="139"/>
      <c r="V234" s="139"/>
      <c r="W234" s="139"/>
      <c r="X234" s="140"/>
      <c r="Z234" s="117" t="s">
        <v>166</v>
      </c>
      <c r="AA234" s="118"/>
      <c r="AB234" s="118"/>
      <c r="AC234" s="119"/>
      <c r="AD234" s="144" t="s">
        <v>41</v>
      </c>
      <c r="AE234" s="145"/>
      <c r="AF234" s="145"/>
      <c r="AG234" s="145"/>
      <c r="AH234" s="146"/>
      <c r="AI234" s="88">
        <f>AI188</f>
        <v>25000000</v>
      </c>
      <c r="AJ234" s="89"/>
      <c r="AK234" s="89"/>
      <c r="AL234" s="89"/>
      <c r="AM234" s="90"/>
      <c r="AN234" s="88">
        <f>AN188</f>
        <v>0</v>
      </c>
      <c r="AO234" s="89"/>
      <c r="AP234" s="90"/>
      <c r="AQ234" s="88">
        <f>AQ188</f>
        <v>0</v>
      </c>
      <c r="AR234" s="89"/>
      <c r="AS234" s="89"/>
      <c r="AT234" s="89"/>
      <c r="AU234" s="89"/>
      <c r="AV234" s="89"/>
      <c r="AW234" s="90"/>
      <c r="AX234" s="88">
        <f t="shared" si="5"/>
        <v>25000000</v>
      </c>
      <c r="AY234" s="89"/>
      <c r="AZ234" s="89"/>
      <c r="BA234" s="89"/>
      <c r="BB234" s="89"/>
      <c r="BC234" s="89"/>
      <c r="BD234" s="89"/>
      <c r="BE234" s="90"/>
      <c r="BF234" s="77" t="s">
        <v>167</v>
      </c>
      <c r="BG234" s="78"/>
      <c r="BH234" s="78"/>
      <c r="BI234" s="78"/>
      <c r="BJ234" s="78"/>
      <c r="BK234" s="79"/>
      <c r="BL234" s="5"/>
      <c r="BM234" s="5"/>
      <c r="BN234" s="5"/>
      <c r="BO234" s="5"/>
      <c r="BP234" s="5"/>
      <c r="BQ234" s="5"/>
    </row>
    <row r="235" spans="1:69" x14ac:dyDescent="0.3">
      <c r="A235" s="132"/>
      <c r="B235" s="133"/>
      <c r="C235" s="133"/>
      <c r="D235" s="133"/>
      <c r="E235" s="133"/>
      <c r="F235" s="133"/>
      <c r="G235" s="133"/>
      <c r="H235" s="133"/>
      <c r="I235" s="133"/>
      <c r="J235" s="133"/>
      <c r="K235" s="133"/>
      <c r="L235" s="133"/>
      <c r="M235" s="133"/>
      <c r="N235" s="133"/>
      <c r="O235" s="133"/>
      <c r="P235" s="134"/>
      <c r="Q235" s="141"/>
      <c r="R235" s="142"/>
      <c r="S235" s="142"/>
      <c r="T235" s="142"/>
      <c r="U235" s="142"/>
      <c r="V235" s="142"/>
      <c r="W235" s="142"/>
      <c r="X235" s="143"/>
      <c r="Z235" s="120"/>
      <c r="AA235" s="121"/>
      <c r="AB235" s="121"/>
      <c r="AC235" s="122"/>
      <c r="AD235" s="166" t="s">
        <v>42</v>
      </c>
      <c r="AE235" s="167"/>
      <c r="AF235" s="167"/>
      <c r="AG235" s="167"/>
      <c r="AH235" s="168"/>
      <c r="AI235" s="172">
        <f>AI189</f>
        <v>25000000</v>
      </c>
      <c r="AJ235" s="173"/>
      <c r="AK235" s="173"/>
      <c r="AL235" s="173"/>
      <c r="AM235" s="174"/>
      <c r="AN235" s="172">
        <f>AN189</f>
        <v>0</v>
      </c>
      <c r="AO235" s="173"/>
      <c r="AP235" s="174"/>
      <c r="AQ235" s="172">
        <f>AQ189</f>
        <v>0</v>
      </c>
      <c r="AR235" s="173"/>
      <c r="AS235" s="173"/>
      <c r="AT235" s="173"/>
      <c r="AU235" s="173"/>
      <c r="AV235" s="173"/>
      <c r="AW235" s="174"/>
      <c r="AX235" s="172">
        <f t="shared" si="5"/>
        <v>25000000</v>
      </c>
      <c r="AY235" s="173"/>
      <c r="AZ235" s="173"/>
      <c r="BA235" s="173"/>
      <c r="BB235" s="173"/>
      <c r="BC235" s="173"/>
      <c r="BD235" s="173"/>
      <c r="BE235" s="174"/>
      <c r="BF235" s="80"/>
      <c r="BG235" s="81"/>
      <c r="BH235" s="81"/>
      <c r="BI235" s="81"/>
      <c r="BJ235" s="81"/>
      <c r="BK235" s="82"/>
      <c r="BL235" s="5"/>
      <c r="BM235" s="5"/>
      <c r="BN235" s="5"/>
      <c r="BO235" s="5"/>
      <c r="BP235" s="5"/>
      <c r="BQ235" s="5"/>
    </row>
    <row r="236" spans="1:69" x14ac:dyDescent="0.3">
      <c r="A236" s="132"/>
      <c r="B236" s="133"/>
      <c r="C236" s="133"/>
      <c r="D236" s="133"/>
      <c r="E236" s="133"/>
      <c r="F236" s="133"/>
      <c r="G236" s="133"/>
      <c r="H236" s="133"/>
      <c r="I236" s="133"/>
      <c r="J236" s="133"/>
      <c r="K236" s="133"/>
      <c r="L236" s="133"/>
      <c r="M236" s="133"/>
      <c r="N236" s="133"/>
      <c r="O236" s="133"/>
      <c r="P236" s="134"/>
      <c r="Q236" s="1"/>
      <c r="X236" s="11"/>
      <c r="Z236" s="120"/>
      <c r="AA236" s="121"/>
      <c r="AB236" s="121"/>
      <c r="AC236" s="122"/>
      <c r="AD236" s="169"/>
      <c r="AE236" s="170"/>
      <c r="AF236" s="170"/>
      <c r="AG236" s="170"/>
      <c r="AH236" s="171"/>
      <c r="AI236" s="175"/>
      <c r="AJ236" s="176"/>
      <c r="AK236" s="176"/>
      <c r="AL236" s="176"/>
      <c r="AM236" s="177"/>
      <c r="AN236" s="175"/>
      <c r="AO236" s="176"/>
      <c r="AP236" s="177"/>
      <c r="AQ236" s="175"/>
      <c r="AR236" s="176"/>
      <c r="AS236" s="176"/>
      <c r="AT236" s="176"/>
      <c r="AU236" s="176"/>
      <c r="AV236" s="176"/>
      <c r="AW236" s="177"/>
      <c r="AX236" s="175">
        <f t="shared" si="5"/>
        <v>0</v>
      </c>
      <c r="AY236" s="176"/>
      <c r="AZ236" s="176"/>
      <c r="BA236" s="176"/>
      <c r="BB236" s="176"/>
      <c r="BC236" s="176"/>
      <c r="BD236" s="176"/>
      <c r="BE236" s="177"/>
      <c r="BF236" s="80"/>
      <c r="BG236" s="81"/>
      <c r="BH236" s="81"/>
      <c r="BI236" s="81"/>
      <c r="BJ236" s="81"/>
      <c r="BK236" s="82"/>
      <c r="BL236" s="5"/>
      <c r="BM236" s="5"/>
      <c r="BN236" s="5"/>
      <c r="BO236" s="5"/>
      <c r="BP236" s="5"/>
      <c r="BQ236" s="5"/>
    </row>
    <row r="237" spans="1:69" x14ac:dyDescent="0.3">
      <c r="A237" s="135"/>
      <c r="B237" s="136"/>
      <c r="C237" s="136"/>
      <c r="D237" s="136"/>
      <c r="E237" s="136"/>
      <c r="F237" s="136"/>
      <c r="G237" s="136"/>
      <c r="H237" s="136"/>
      <c r="I237" s="136"/>
      <c r="J237" s="136"/>
      <c r="K237" s="136"/>
      <c r="L237" s="136"/>
      <c r="M237" s="136"/>
      <c r="N237" s="136"/>
      <c r="O237" s="136"/>
      <c r="P237" s="137"/>
      <c r="Q237" s="2"/>
      <c r="R237" s="12"/>
      <c r="S237" s="12"/>
      <c r="T237" s="12"/>
      <c r="U237" s="12"/>
      <c r="V237" s="12"/>
      <c r="W237" s="12"/>
      <c r="X237" s="13"/>
      <c r="Z237" s="123"/>
      <c r="AA237" s="124"/>
      <c r="AB237" s="124"/>
      <c r="AC237" s="125"/>
      <c r="AD237" s="147" t="s">
        <v>43</v>
      </c>
      <c r="AE237" s="148"/>
      <c r="AF237" s="148"/>
      <c r="AG237" s="148"/>
      <c r="AH237" s="149"/>
      <c r="AI237" s="126">
        <f>AI191</f>
        <v>25000000</v>
      </c>
      <c r="AJ237" s="127"/>
      <c r="AK237" s="127"/>
      <c r="AL237" s="127"/>
      <c r="AM237" s="128"/>
      <c r="AN237" s="91"/>
      <c r="AO237" s="92"/>
      <c r="AP237" s="93"/>
      <c r="AQ237" s="91"/>
      <c r="AR237" s="92"/>
      <c r="AS237" s="92"/>
      <c r="AT237" s="92"/>
      <c r="AU237" s="92"/>
      <c r="AV237" s="92"/>
      <c r="AW237" s="93"/>
      <c r="AX237" s="94">
        <f t="shared" si="5"/>
        <v>25000000</v>
      </c>
      <c r="AY237" s="95"/>
      <c r="AZ237" s="95"/>
      <c r="BA237" s="95"/>
      <c r="BB237" s="95"/>
      <c r="BC237" s="95"/>
      <c r="BD237" s="95"/>
      <c r="BE237" s="96"/>
      <c r="BF237" s="83"/>
      <c r="BG237" s="84"/>
      <c r="BH237" s="84"/>
      <c r="BI237" s="84"/>
      <c r="BJ237" s="84"/>
      <c r="BK237" s="85"/>
      <c r="BL237" s="5"/>
      <c r="BM237" s="5"/>
      <c r="BN237" s="5"/>
      <c r="BO237" s="5"/>
      <c r="BP237" s="5"/>
      <c r="BQ237" s="5"/>
    </row>
    <row r="238" spans="1:69" x14ac:dyDescent="0.3">
      <c r="A238" s="129" t="s">
        <v>182</v>
      </c>
      <c r="B238" s="130"/>
      <c r="C238" s="130"/>
      <c r="D238" s="130"/>
      <c r="E238" s="130"/>
      <c r="F238" s="130"/>
      <c r="G238" s="130"/>
      <c r="H238" s="130"/>
      <c r="I238" s="130"/>
      <c r="J238" s="130"/>
      <c r="K238" s="130"/>
      <c r="L238" s="130"/>
      <c r="M238" s="130"/>
      <c r="N238" s="130"/>
      <c r="O238" s="130"/>
      <c r="P238" s="131"/>
      <c r="Q238" s="138"/>
      <c r="R238" s="139"/>
      <c r="S238" s="139"/>
      <c r="T238" s="139"/>
      <c r="U238" s="139"/>
      <c r="V238" s="139"/>
      <c r="W238" s="139"/>
      <c r="X238" s="140"/>
      <c r="Z238" s="117" t="s">
        <v>166</v>
      </c>
      <c r="AA238" s="118"/>
      <c r="AB238" s="118"/>
      <c r="AC238" s="119"/>
      <c r="AD238" s="144" t="s">
        <v>41</v>
      </c>
      <c r="AE238" s="145"/>
      <c r="AF238" s="145"/>
      <c r="AG238" s="145"/>
      <c r="AH238" s="146"/>
      <c r="AI238" s="88">
        <f>AI192+AI202+AI216+AI220</f>
        <v>30143968</v>
      </c>
      <c r="AJ238" s="89"/>
      <c r="AK238" s="89"/>
      <c r="AL238" s="89"/>
      <c r="AM238" s="90"/>
      <c r="AN238" s="88">
        <f>AN192+AN202+AN216+AN220</f>
        <v>31804181</v>
      </c>
      <c r="AO238" s="89"/>
      <c r="AP238" s="90"/>
      <c r="AQ238" s="88">
        <f>AQ192+AQ202+AQ216+AQ220</f>
        <v>0</v>
      </c>
      <c r="AR238" s="89"/>
      <c r="AS238" s="89"/>
      <c r="AT238" s="89"/>
      <c r="AU238" s="89"/>
      <c r="AV238" s="89"/>
      <c r="AW238" s="90"/>
      <c r="AX238" s="88">
        <f t="shared" si="5"/>
        <v>61948149</v>
      </c>
      <c r="AY238" s="89"/>
      <c r="AZ238" s="89"/>
      <c r="BA238" s="89"/>
      <c r="BB238" s="89"/>
      <c r="BC238" s="89"/>
      <c r="BD238" s="89"/>
      <c r="BE238" s="90"/>
      <c r="BF238" s="77" t="s">
        <v>167</v>
      </c>
      <c r="BG238" s="78"/>
      <c r="BH238" s="78"/>
      <c r="BI238" s="78"/>
      <c r="BJ238" s="78"/>
      <c r="BK238" s="79"/>
      <c r="BL238" s="5"/>
      <c r="BM238" s="5"/>
      <c r="BN238" s="5"/>
      <c r="BO238" s="5"/>
      <c r="BP238" s="5"/>
      <c r="BQ238" s="5"/>
    </row>
    <row r="239" spans="1:69" x14ac:dyDescent="0.3">
      <c r="A239" s="132"/>
      <c r="B239" s="133"/>
      <c r="C239" s="133"/>
      <c r="D239" s="133"/>
      <c r="E239" s="133"/>
      <c r="F239" s="133"/>
      <c r="G239" s="133"/>
      <c r="H239" s="133"/>
      <c r="I239" s="133"/>
      <c r="J239" s="133"/>
      <c r="K239" s="133"/>
      <c r="L239" s="133"/>
      <c r="M239" s="133"/>
      <c r="N239" s="133"/>
      <c r="O239" s="133"/>
      <c r="P239" s="134"/>
      <c r="Q239" s="141"/>
      <c r="R239" s="142"/>
      <c r="S239" s="142"/>
      <c r="T239" s="142"/>
      <c r="U239" s="142"/>
      <c r="V239" s="142"/>
      <c r="W239" s="142"/>
      <c r="X239" s="143"/>
      <c r="Z239" s="120"/>
      <c r="AA239" s="121"/>
      <c r="AB239" s="121"/>
      <c r="AC239" s="122"/>
      <c r="AD239" s="166" t="s">
        <v>42</v>
      </c>
      <c r="AE239" s="167"/>
      <c r="AF239" s="167"/>
      <c r="AG239" s="167"/>
      <c r="AH239" s="168"/>
      <c r="AI239" s="172">
        <f>AI193+AI203+AI217+AI221</f>
        <v>30143968</v>
      </c>
      <c r="AJ239" s="173"/>
      <c r="AK239" s="173"/>
      <c r="AL239" s="173"/>
      <c r="AM239" s="174"/>
      <c r="AN239" s="172">
        <f>AN193+AN203+AN217+AN221</f>
        <v>31804181</v>
      </c>
      <c r="AO239" s="173"/>
      <c r="AP239" s="174"/>
      <c r="AQ239" s="172">
        <f>AQ193+AQ203+AQ217+AQ221</f>
        <v>0</v>
      </c>
      <c r="AR239" s="173"/>
      <c r="AS239" s="173"/>
      <c r="AT239" s="173"/>
      <c r="AU239" s="173"/>
      <c r="AV239" s="173"/>
      <c r="AW239" s="174"/>
      <c r="AX239" s="172">
        <f t="shared" si="5"/>
        <v>61948149</v>
      </c>
      <c r="AY239" s="173"/>
      <c r="AZ239" s="173"/>
      <c r="BA239" s="173"/>
      <c r="BB239" s="173"/>
      <c r="BC239" s="173"/>
      <c r="BD239" s="173"/>
      <c r="BE239" s="174"/>
      <c r="BF239" s="80"/>
      <c r="BG239" s="81"/>
      <c r="BH239" s="81"/>
      <c r="BI239" s="81"/>
      <c r="BJ239" s="81"/>
      <c r="BK239" s="82"/>
      <c r="BL239" s="5"/>
      <c r="BM239" s="5"/>
      <c r="BN239" s="5"/>
      <c r="BO239" s="5"/>
      <c r="BP239" s="5"/>
      <c r="BQ239" s="5"/>
    </row>
    <row r="240" spans="1:69" x14ac:dyDescent="0.3">
      <c r="A240" s="132"/>
      <c r="B240" s="133"/>
      <c r="C240" s="133"/>
      <c r="D240" s="133"/>
      <c r="E240" s="133"/>
      <c r="F240" s="133"/>
      <c r="G240" s="133"/>
      <c r="H240" s="133"/>
      <c r="I240" s="133"/>
      <c r="J240" s="133"/>
      <c r="K240" s="133"/>
      <c r="L240" s="133"/>
      <c r="M240" s="133"/>
      <c r="N240" s="133"/>
      <c r="O240" s="133"/>
      <c r="P240" s="134"/>
      <c r="Q240" s="1"/>
      <c r="X240" s="11"/>
      <c r="Z240" s="120"/>
      <c r="AA240" s="121"/>
      <c r="AB240" s="121"/>
      <c r="AC240" s="122"/>
      <c r="AD240" s="169"/>
      <c r="AE240" s="170"/>
      <c r="AF240" s="170"/>
      <c r="AG240" s="170"/>
      <c r="AH240" s="171"/>
      <c r="AI240" s="175"/>
      <c r="AJ240" s="176"/>
      <c r="AK240" s="176"/>
      <c r="AL240" s="176"/>
      <c r="AM240" s="177"/>
      <c r="AN240" s="175"/>
      <c r="AO240" s="176"/>
      <c r="AP240" s="177"/>
      <c r="AQ240" s="175"/>
      <c r="AR240" s="176"/>
      <c r="AS240" s="176"/>
      <c r="AT240" s="176"/>
      <c r="AU240" s="176"/>
      <c r="AV240" s="176"/>
      <c r="AW240" s="177"/>
      <c r="AX240" s="175">
        <f t="shared" si="5"/>
        <v>0</v>
      </c>
      <c r="AY240" s="176"/>
      <c r="AZ240" s="176"/>
      <c r="BA240" s="176"/>
      <c r="BB240" s="176"/>
      <c r="BC240" s="176"/>
      <c r="BD240" s="176"/>
      <c r="BE240" s="177"/>
      <c r="BF240" s="80"/>
      <c r="BG240" s="81"/>
      <c r="BH240" s="81"/>
      <c r="BI240" s="81"/>
      <c r="BJ240" s="81"/>
      <c r="BK240" s="82"/>
      <c r="BL240" s="5"/>
      <c r="BM240" s="5"/>
      <c r="BN240" s="5"/>
      <c r="BO240" s="5"/>
      <c r="BP240" s="5"/>
      <c r="BQ240" s="25"/>
    </row>
    <row r="241" spans="1:69" x14ac:dyDescent="0.3">
      <c r="A241" s="135"/>
      <c r="B241" s="136"/>
      <c r="C241" s="136"/>
      <c r="D241" s="136"/>
      <c r="E241" s="136"/>
      <c r="F241" s="136"/>
      <c r="G241" s="136"/>
      <c r="H241" s="136"/>
      <c r="I241" s="136"/>
      <c r="J241" s="136"/>
      <c r="K241" s="136"/>
      <c r="L241" s="136"/>
      <c r="M241" s="136"/>
      <c r="N241" s="136"/>
      <c r="O241" s="136"/>
      <c r="P241" s="137"/>
      <c r="Q241" s="2"/>
      <c r="R241" s="12"/>
      <c r="S241" s="12"/>
      <c r="T241" s="12"/>
      <c r="U241" s="12"/>
      <c r="V241" s="12"/>
      <c r="W241" s="12"/>
      <c r="X241" s="13"/>
      <c r="Z241" s="123"/>
      <c r="AA241" s="124"/>
      <c r="AB241" s="124"/>
      <c r="AC241" s="125"/>
      <c r="AD241" s="147" t="s">
        <v>43</v>
      </c>
      <c r="AE241" s="148"/>
      <c r="AF241" s="148"/>
      <c r="AG241" s="148"/>
      <c r="AH241" s="149"/>
      <c r="AI241" s="178">
        <f>AI195+AI205+AI219+AI223</f>
        <v>30143968</v>
      </c>
      <c r="AJ241" s="188"/>
      <c r="AK241" s="188"/>
      <c r="AL241" s="188"/>
      <c r="AM241" s="189"/>
      <c r="AN241" s="91"/>
      <c r="AO241" s="92"/>
      <c r="AP241" s="93"/>
      <c r="AQ241" s="91"/>
      <c r="AR241" s="92"/>
      <c r="AS241" s="92"/>
      <c r="AT241" s="92"/>
      <c r="AU241" s="92"/>
      <c r="AV241" s="92"/>
      <c r="AW241" s="93"/>
      <c r="AX241" s="94">
        <f t="shared" si="5"/>
        <v>30143968</v>
      </c>
      <c r="AY241" s="95"/>
      <c r="AZ241" s="95"/>
      <c r="BA241" s="95"/>
      <c r="BB241" s="95"/>
      <c r="BC241" s="95"/>
      <c r="BD241" s="95"/>
      <c r="BE241" s="96"/>
      <c r="BF241" s="83"/>
      <c r="BG241" s="84"/>
      <c r="BH241" s="84"/>
      <c r="BI241" s="84"/>
      <c r="BJ241" s="84"/>
      <c r="BK241" s="85"/>
      <c r="BL241" s="5"/>
      <c r="BM241" s="5"/>
      <c r="BN241" s="5"/>
      <c r="BO241" s="5"/>
      <c r="BP241" s="5"/>
      <c r="BQ241" s="5"/>
    </row>
    <row r="242" spans="1:69" x14ac:dyDescent="0.3">
      <c r="A242" s="179" t="s">
        <v>183</v>
      </c>
      <c r="B242" s="180"/>
      <c r="C242" s="180"/>
      <c r="D242" s="180"/>
      <c r="E242" s="180"/>
      <c r="F242" s="180"/>
      <c r="G242" s="180"/>
      <c r="H242" s="180"/>
      <c r="I242" s="180"/>
      <c r="J242" s="180"/>
      <c r="K242" s="180"/>
      <c r="L242" s="180"/>
      <c r="M242" s="180"/>
      <c r="N242" s="180"/>
      <c r="O242" s="180"/>
      <c r="P242" s="181"/>
      <c r="Q242" s="138"/>
      <c r="R242" s="139"/>
      <c r="S242" s="139"/>
      <c r="T242" s="139"/>
      <c r="U242" s="139"/>
      <c r="V242" s="139"/>
      <c r="W242" s="139"/>
      <c r="X242" s="140"/>
      <c r="Z242" s="117" t="s">
        <v>166</v>
      </c>
      <c r="AA242" s="118"/>
      <c r="AB242" s="118"/>
      <c r="AC242" s="119"/>
      <c r="AD242" s="144" t="s">
        <v>41</v>
      </c>
      <c r="AE242" s="145"/>
      <c r="AF242" s="145"/>
      <c r="AG242" s="145"/>
      <c r="AH242" s="146"/>
      <c r="AI242" s="88">
        <f>AI230+AI234+AI238</f>
        <v>90143968</v>
      </c>
      <c r="AJ242" s="89"/>
      <c r="AK242" s="89"/>
      <c r="AL242" s="89"/>
      <c r="AM242" s="90"/>
      <c r="AN242" s="88">
        <f>AN230+AN234+AN238</f>
        <v>71804181</v>
      </c>
      <c r="AO242" s="89"/>
      <c r="AP242" s="90"/>
      <c r="AQ242" s="88">
        <f>AQ230+AQ234+AQ238</f>
        <v>0</v>
      </c>
      <c r="AR242" s="89"/>
      <c r="AS242" s="89"/>
      <c r="AT242" s="89"/>
      <c r="AU242" s="89"/>
      <c r="AV242" s="89"/>
      <c r="AW242" s="90"/>
      <c r="AX242" s="88">
        <f>SUM(AI242:AW242)</f>
        <v>161948149</v>
      </c>
      <c r="AY242" s="89"/>
      <c r="AZ242" s="89"/>
      <c r="BA242" s="89"/>
      <c r="BB242" s="89"/>
      <c r="BC242" s="89"/>
      <c r="BD242" s="89"/>
      <c r="BE242" s="90"/>
      <c r="BF242" s="77" t="s">
        <v>167</v>
      </c>
      <c r="BG242" s="78"/>
      <c r="BH242" s="78"/>
      <c r="BI242" s="78"/>
      <c r="BJ242" s="78"/>
      <c r="BK242" s="79"/>
      <c r="BL242" s="5"/>
      <c r="BM242" s="5"/>
      <c r="BN242" s="5"/>
      <c r="BO242" s="5"/>
      <c r="BP242" s="5"/>
      <c r="BQ242" s="5"/>
    </row>
    <row r="243" spans="1:69" x14ac:dyDescent="0.3">
      <c r="A243" s="182"/>
      <c r="B243" s="183"/>
      <c r="C243" s="183"/>
      <c r="D243" s="183"/>
      <c r="E243" s="183"/>
      <c r="F243" s="183"/>
      <c r="G243" s="183"/>
      <c r="H243" s="183"/>
      <c r="I243" s="183"/>
      <c r="J243" s="183"/>
      <c r="K243" s="183"/>
      <c r="L243" s="183"/>
      <c r="M243" s="183"/>
      <c r="N243" s="183"/>
      <c r="O243" s="183"/>
      <c r="P243" s="184"/>
      <c r="Q243" s="141"/>
      <c r="R243" s="142"/>
      <c r="S243" s="142"/>
      <c r="T243" s="142"/>
      <c r="U243" s="142"/>
      <c r="V243" s="142"/>
      <c r="W243" s="142"/>
      <c r="X243" s="143"/>
      <c r="Z243" s="120"/>
      <c r="AA243" s="121"/>
      <c r="AB243" s="121"/>
      <c r="AC243" s="122"/>
      <c r="AD243" s="166" t="s">
        <v>42</v>
      </c>
      <c r="AE243" s="167"/>
      <c r="AF243" s="167"/>
      <c r="AG243" s="167"/>
      <c r="AH243" s="168"/>
      <c r="AI243" s="172">
        <f>AI231+AI235+AI239</f>
        <v>90143968</v>
      </c>
      <c r="AJ243" s="173"/>
      <c r="AK243" s="173"/>
      <c r="AL243" s="173"/>
      <c r="AM243" s="174"/>
      <c r="AN243" s="172">
        <f>AN231+AN235+AN239</f>
        <v>71804181</v>
      </c>
      <c r="AO243" s="173"/>
      <c r="AP243" s="174"/>
      <c r="AQ243" s="172">
        <f>AQ231+AQ235+AQ239</f>
        <v>0</v>
      </c>
      <c r="AR243" s="173"/>
      <c r="AS243" s="173"/>
      <c r="AT243" s="173"/>
      <c r="AU243" s="173"/>
      <c r="AV243" s="173"/>
      <c r="AW243" s="174"/>
      <c r="AX243" s="172">
        <f t="shared" ref="AX243:AX245" si="6">SUM(AI243:AW243)</f>
        <v>161948149</v>
      </c>
      <c r="AY243" s="173"/>
      <c r="AZ243" s="173"/>
      <c r="BA243" s="173"/>
      <c r="BB243" s="173"/>
      <c r="BC243" s="173"/>
      <c r="BD243" s="173"/>
      <c r="BE243" s="174"/>
      <c r="BF243" s="80"/>
      <c r="BG243" s="81"/>
      <c r="BH243" s="81"/>
      <c r="BI243" s="81"/>
      <c r="BJ243" s="81"/>
      <c r="BK243" s="82"/>
      <c r="BL243" s="5"/>
      <c r="BM243" s="5"/>
      <c r="BN243" s="5"/>
      <c r="BO243" s="5"/>
      <c r="BP243" s="5"/>
      <c r="BQ243" s="5"/>
    </row>
    <row r="244" spans="1:69" x14ac:dyDescent="0.3">
      <c r="A244" s="182"/>
      <c r="B244" s="183"/>
      <c r="C244" s="183"/>
      <c r="D244" s="183"/>
      <c r="E244" s="183"/>
      <c r="F244" s="183"/>
      <c r="G244" s="183"/>
      <c r="H244" s="183"/>
      <c r="I244" s="183"/>
      <c r="J244" s="183"/>
      <c r="K244" s="183"/>
      <c r="L244" s="183"/>
      <c r="M244" s="183"/>
      <c r="N244" s="183"/>
      <c r="O244" s="183"/>
      <c r="P244" s="184"/>
      <c r="Q244" s="1"/>
      <c r="X244" s="11"/>
      <c r="Z244" s="120"/>
      <c r="AA244" s="121"/>
      <c r="AB244" s="121"/>
      <c r="AC244" s="122"/>
      <c r="AD244" s="169"/>
      <c r="AE244" s="170"/>
      <c r="AF244" s="170"/>
      <c r="AG244" s="170"/>
      <c r="AH244" s="171"/>
      <c r="AI244" s="175"/>
      <c r="AJ244" s="176"/>
      <c r="AK244" s="176"/>
      <c r="AL244" s="176"/>
      <c r="AM244" s="177"/>
      <c r="AN244" s="175"/>
      <c r="AO244" s="176"/>
      <c r="AP244" s="177"/>
      <c r="AQ244" s="175"/>
      <c r="AR244" s="176"/>
      <c r="AS244" s="176"/>
      <c r="AT244" s="176"/>
      <c r="AU244" s="176"/>
      <c r="AV244" s="176"/>
      <c r="AW244" s="177"/>
      <c r="AX244" s="175">
        <f t="shared" si="6"/>
        <v>0</v>
      </c>
      <c r="AY244" s="176"/>
      <c r="AZ244" s="176"/>
      <c r="BA244" s="176"/>
      <c r="BB244" s="176"/>
      <c r="BC244" s="176"/>
      <c r="BD244" s="176"/>
      <c r="BE244" s="177"/>
      <c r="BF244" s="80"/>
      <c r="BG244" s="81"/>
      <c r="BH244" s="81"/>
      <c r="BI244" s="81"/>
      <c r="BJ244" s="81"/>
      <c r="BK244" s="82"/>
      <c r="BL244" s="5"/>
      <c r="BM244" s="5"/>
      <c r="BN244" s="5"/>
      <c r="BO244" s="5"/>
      <c r="BP244" s="5"/>
      <c r="BQ244" s="5"/>
    </row>
    <row r="245" spans="1:69" x14ac:dyDescent="0.3">
      <c r="A245" s="185"/>
      <c r="B245" s="186"/>
      <c r="C245" s="186"/>
      <c r="D245" s="186"/>
      <c r="E245" s="186"/>
      <c r="F245" s="186"/>
      <c r="G245" s="186"/>
      <c r="H245" s="186"/>
      <c r="I245" s="186"/>
      <c r="J245" s="186"/>
      <c r="K245" s="186"/>
      <c r="L245" s="186"/>
      <c r="M245" s="186"/>
      <c r="N245" s="186"/>
      <c r="O245" s="186"/>
      <c r="P245" s="187"/>
      <c r="Q245" s="2"/>
      <c r="R245" s="12"/>
      <c r="S245" s="12"/>
      <c r="T245" s="12"/>
      <c r="U245" s="12"/>
      <c r="V245" s="12"/>
      <c r="W245" s="12"/>
      <c r="X245" s="13"/>
      <c r="Z245" s="123"/>
      <c r="AA245" s="124"/>
      <c r="AB245" s="124"/>
      <c r="AC245" s="125"/>
      <c r="AD245" s="147" t="s">
        <v>43</v>
      </c>
      <c r="AE245" s="148"/>
      <c r="AF245" s="148"/>
      <c r="AG245" s="148"/>
      <c r="AH245" s="149"/>
      <c r="AI245" s="178">
        <f>AI233+AI237+AI241</f>
        <v>90143968</v>
      </c>
      <c r="AJ245" s="92"/>
      <c r="AK245" s="92"/>
      <c r="AL245" s="92"/>
      <c r="AM245" s="93"/>
      <c r="AN245" s="91"/>
      <c r="AO245" s="92"/>
      <c r="AP245" s="93"/>
      <c r="AQ245" s="91"/>
      <c r="AR245" s="92"/>
      <c r="AS245" s="92"/>
      <c r="AT245" s="92"/>
      <c r="AU245" s="92"/>
      <c r="AV245" s="92"/>
      <c r="AW245" s="93"/>
      <c r="AX245" s="94">
        <f t="shared" si="6"/>
        <v>90143968</v>
      </c>
      <c r="AY245" s="95"/>
      <c r="AZ245" s="95"/>
      <c r="BA245" s="95"/>
      <c r="BB245" s="95"/>
      <c r="BC245" s="95"/>
      <c r="BD245" s="95"/>
      <c r="BE245" s="96"/>
      <c r="BF245" s="83"/>
      <c r="BG245" s="84"/>
      <c r="BH245" s="84"/>
      <c r="BI245" s="84"/>
      <c r="BJ245" s="84"/>
      <c r="BK245" s="85"/>
      <c r="BL245" s="5"/>
      <c r="BM245" s="5"/>
      <c r="BN245" s="5"/>
      <c r="BO245" s="5"/>
      <c r="BP245" s="5"/>
      <c r="BQ245" s="5"/>
    </row>
    <row r="246" spans="1:69" x14ac:dyDescent="0.3">
      <c r="A246" s="129" t="s">
        <v>175</v>
      </c>
      <c r="B246" s="130"/>
      <c r="C246" s="130"/>
      <c r="D246" s="130"/>
      <c r="E246" s="130"/>
      <c r="F246" s="130"/>
      <c r="G246" s="130"/>
      <c r="H246" s="130"/>
      <c r="I246" s="130"/>
      <c r="J246" s="130"/>
      <c r="K246" s="130"/>
      <c r="L246" s="130"/>
      <c r="M246" s="130"/>
      <c r="N246" s="130"/>
      <c r="O246" s="130"/>
      <c r="P246" s="131"/>
      <c r="Q246" s="138"/>
      <c r="R246" s="139"/>
      <c r="S246" s="139"/>
      <c r="T246" s="139"/>
      <c r="U246" s="139"/>
      <c r="V246" s="139"/>
      <c r="W246" s="139"/>
      <c r="X246" s="140"/>
      <c r="Z246" s="117" t="s">
        <v>166</v>
      </c>
      <c r="AA246" s="118"/>
      <c r="AB246" s="118"/>
      <c r="AC246" s="119"/>
      <c r="AD246" s="144" t="s">
        <v>41</v>
      </c>
      <c r="AE246" s="145"/>
      <c r="AF246" s="145"/>
      <c r="AG246" s="145"/>
      <c r="AH246" s="146"/>
      <c r="AI246" s="88">
        <f>AI206</f>
        <v>122271</v>
      </c>
      <c r="AJ246" s="89"/>
      <c r="AK246" s="89"/>
      <c r="AL246" s="89"/>
      <c r="AM246" s="90"/>
      <c r="AN246" s="88">
        <f>AN206</f>
        <v>0</v>
      </c>
      <c r="AO246" s="89"/>
      <c r="AP246" s="90"/>
      <c r="AQ246" s="88">
        <f>AQ210</f>
        <v>0</v>
      </c>
      <c r="AR246" s="89"/>
      <c r="AS246" s="89"/>
      <c r="AT246" s="89"/>
      <c r="AU246" s="89"/>
      <c r="AV246" s="89"/>
      <c r="AW246" s="90"/>
      <c r="AX246" s="88">
        <f t="shared" si="5"/>
        <v>122271</v>
      </c>
      <c r="AY246" s="89"/>
      <c r="AZ246" s="89"/>
      <c r="BA246" s="89"/>
      <c r="BB246" s="89"/>
      <c r="BC246" s="89"/>
      <c r="BD246" s="89"/>
      <c r="BE246" s="90"/>
      <c r="BF246" s="77" t="s">
        <v>167</v>
      </c>
      <c r="BG246" s="78"/>
      <c r="BH246" s="78"/>
      <c r="BI246" s="78"/>
      <c r="BJ246" s="78"/>
      <c r="BK246" s="79"/>
      <c r="BL246" s="5"/>
      <c r="BM246" s="5"/>
      <c r="BN246" s="5"/>
      <c r="BO246" s="5"/>
      <c r="BP246" s="5"/>
      <c r="BQ246" s="5"/>
    </row>
    <row r="247" spans="1:69" x14ac:dyDescent="0.3">
      <c r="A247" s="132"/>
      <c r="B247" s="133"/>
      <c r="C247" s="133"/>
      <c r="D247" s="133"/>
      <c r="E247" s="133"/>
      <c r="F247" s="133"/>
      <c r="G247" s="133"/>
      <c r="H247" s="133"/>
      <c r="I247" s="133"/>
      <c r="J247" s="133"/>
      <c r="K247" s="133"/>
      <c r="L247" s="133"/>
      <c r="M247" s="133"/>
      <c r="N247" s="133"/>
      <c r="O247" s="133"/>
      <c r="P247" s="134"/>
      <c r="Q247" s="141"/>
      <c r="R247" s="142"/>
      <c r="S247" s="142"/>
      <c r="T247" s="142"/>
      <c r="U247" s="142"/>
      <c r="V247" s="142"/>
      <c r="W247" s="142"/>
      <c r="X247" s="143"/>
      <c r="Z247" s="120"/>
      <c r="AA247" s="121"/>
      <c r="AB247" s="121"/>
      <c r="AC247" s="122"/>
      <c r="AD247" s="166" t="s">
        <v>42</v>
      </c>
      <c r="AE247" s="167"/>
      <c r="AF247" s="167"/>
      <c r="AG247" s="167"/>
      <c r="AH247" s="168"/>
      <c r="AI247" s="172">
        <f>AI207</f>
        <v>122271</v>
      </c>
      <c r="AJ247" s="173"/>
      <c r="AK247" s="173"/>
      <c r="AL247" s="173"/>
      <c r="AM247" s="174"/>
      <c r="AN247" s="172">
        <f>AN207</f>
        <v>0</v>
      </c>
      <c r="AO247" s="173"/>
      <c r="AP247" s="174"/>
      <c r="AQ247" s="172">
        <f>AQ207</f>
        <v>0</v>
      </c>
      <c r="AR247" s="173"/>
      <c r="AS247" s="173"/>
      <c r="AT247" s="173"/>
      <c r="AU247" s="173"/>
      <c r="AV247" s="173"/>
      <c r="AW247" s="174"/>
      <c r="AX247" s="172">
        <f t="shared" si="5"/>
        <v>122271</v>
      </c>
      <c r="AY247" s="173"/>
      <c r="AZ247" s="173"/>
      <c r="BA247" s="173"/>
      <c r="BB247" s="173"/>
      <c r="BC247" s="173"/>
      <c r="BD247" s="173"/>
      <c r="BE247" s="174"/>
      <c r="BF247" s="80"/>
      <c r="BG247" s="81"/>
      <c r="BH247" s="81"/>
      <c r="BI247" s="81"/>
      <c r="BJ247" s="81"/>
      <c r="BK247" s="82"/>
      <c r="BL247" s="5"/>
      <c r="BM247" s="5"/>
      <c r="BN247" s="5"/>
      <c r="BO247" s="5"/>
      <c r="BP247" s="5"/>
      <c r="BQ247" s="5"/>
    </row>
    <row r="248" spans="1:69" x14ac:dyDescent="0.3">
      <c r="A248" s="132"/>
      <c r="B248" s="133"/>
      <c r="C248" s="133"/>
      <c r="D248" s="133"/>
      <c r="E248" s="133"/>
      <c r="F248" s="133"/>
      <c r="G248" s="133"/>
      <c r="H248" s="133"/>
      <c r="I248" s="133"/>
      <c r="J248" s="133"/>
      <c r="K248" s="133"/>
      <c r="L248" s="133"/>
      <c r="M248" s="133"/>
      <c r="N248" s="133"/>
      <c r="O248" s="133"/>
      <c r="P248" s="134"/>
      <c r="Q248" s="1"/>
      <c r="X248" s="11"/>
      <c r="Z248" s="120"/>
      <c r="AA248" s="121"/>
      <c r="AB248" s="121"/>
      <c r="AC248" s="122"/>
      <c r="AD248" s="169"/>
      <c r="AE248" s="170"/>
      <c r="AF248" s="170"/>
      <c r="AG248" s="170"/>
      <c r="AH248" s="171"/>
      <c r="AI248" s="175"/>
      <c r="AJ248" s="176"/>
      <c r="AK248" s="176"/>
      <c r="AL248" s="176"/>
      <c r="AM248" s="177"/>
      <c r="AN248" s="175"/>
      <c r="AO248" s="176"/>
      <c r="AP248" s="177"/>
      <c r="AQ248" s="175"/>
      <c r="AR248" s="176"/>
      <c r="AS248" s="176"/>
      <c r="AT248" s="176"/>
      <c r="AU248" s="176"/>
      <c r="AV248" s="176"/>
      <c r="AW248" s="177"/>
      <c r="AX248" s="175">
        <f t="shared" si="5"/>
        <v>0</v>
      </c>
      <c r="AY248" s="176"/>
      <c r="AZ248" s="176"/>
      <c r="BA248" s="176"/>
      <c r="BB248" s="176"/>
      <c r="BC248" s="176"/>
      <c r="BD248" s="176"/>
      <c r="BE248" s="177"/>
      <c r="BF248" s="80"/>
      <c r="BG248" s="81"/>
      <c r="BH248" s="81"/>
      <c r="BI248" s="81"/>
      <c r="BJ248" s="81"/>
      <c r="BK248" s="82"/>
      <c r="BL248" s="5"/>
      <c r="BM248" s="5"/>
      <c r="BN248" s="5"/>
      <c r="BO248" s="5"/>
      <c r="BP248" s="5"/>
      <c r="BQ248" s="5"/>
    </row>
    <row r="249" spans="1:69" x14ac:dyDescent="0.3">
      <c r="A249" s="135"/>
      <c r="B249" s="136"/>
      <c r="C249" s="136"/>
      <c r="D249" s="136"/>
      <c r="E249" s="136"/>
      <c r="F249" s="136"/>
      <c r="G249" s="136"/>
      <c r="H249" s="136"/>
      <c r="I249" s="136"/>
      <c r="J249" s="136"/>
      <c r="K249" s="136"/>
      <c r="L249" s="136"/>
      <c r="M249" s="136"/>
      <c r="N249" s="136"/>
      <c r="O249" s="136"/>
      <c r="P249" s="137"/>
      <c r="Q249" s="2"/>
      <c r="R249" s="12"/>
      <c r="S249" s="12"/>
      <c r="T249" s="12"/>
      <c r="U249" s="12"/>
      <c r="V249" s="12"/>
      <c r="W249" s="12"/>
      <c r="X249" s="13"/>
      <c r="Z249" s="123"/>
      <c r="AA249" s="124"/>
      <c r="AB249" s="124"/>
      <c r="AC249" s="125"/>
      <c r="AD249" s="147" t="s">
        <v>43</v>
      </c>
      <c r="AE249" s="148"/>
      <c r="AF249" s="148"/>
      <c r="AG249" s="148"/>
      <c r="AH249" s="149"/>
      <c r="AI249" s="178">
        <f>AI209</f>
        <v>122271</v>
      </c>
      <c r="AJ249" s="92"/>
      <c r="AK249" s="92"/>
      <c r="AL249" s="92"/>
      <c r="AM249" s="93"/>
      <c r="AN249" s="91"/>
      <c r="AO249" s="92"/>
      <c r="AP249" s="93"/>
      <c r="AQ249" s="91"/>
      <c r="AR249" s="92"/>
      <c r="AS249" s="92"/>
      <c r="AT249" s="92"/>
      <c r="AU249" s="92"/>
      <c r="AV249" s="92"/>
      <c r="AW249" s="93"/>
      <c r="AX249" s="94">
        <f t="shared" si="5"/>
        <v>122271</v>
      </c>
      <c r="AY249" s="95"/>
      <c r="AZ249" s="95"/>
      <c r="BA249" s="95"/>
      <c r="BB249" s="95"/>
      <c r="BC249" s="95"/>
      <c r="BD249" s="95"/>
      <c r="BE249" s="96"/>
      <c r="BF249" s="83"/>
      <c r="BG249" s="84"/>
      <c r="BH249" s="84"/>
      <c r="BI249" s="84"/>
      <c r="BJ249" s="84"/>
      <c r="BK249" s="85"/>
      <c r="BL249" s="5"/>
      <c r="BM249" s="5"/>
      <c r="BN249" s="5"/>
      <c r="BO249" s="5"/>
      <c r="BP249" s="5"/>
      <c r="BQ249" s="5"/>
    </row>
    <row r="250" spans="1:69" x14ac:dyDescent="0.3">
      <c r="A250" s="179" t="s">
        <v>181</v>
      </c>
      <c r="B250" s="180"/>
      <c r="C250" s="180"/>
      <c r="D250" s="180"/>
      <c r="E250" s="180"/>
      <c r="F250" s="180"/>
      <c r="G250" s="180"/>
      <c r="H250" s="180"/>
      <c r="I250" s="180"/>
      <c r="J250" s="180"/>
      <c r="K250" s="180"/>
      <c r="L250" s="180"/>
      <c r="M250" s="180"/>
      <c r="N250" s="180"/>
      <c r="O250" s="180"/>
      <c r="P250" s="181"/>
      <c r="Q250" s="138"/>
      <c r="R250" s="139"/>
      <c r="S250" s="139"/>
      <c r="T250" s="139"/>
      <c r="U250" s="139"/>
      <c r="V250" s="139"/>
      <c r="W250" s="139"/>
      <c r="X250" s="140"/>
      <c r="Z250" s="117" t="s">
        <v>166</v>
      </c>
      <c r="AA250" s="118"/>
      <c r="AB250" s="118"/>
      <c r="AC250" s="119"/>
      <c r="AD250" s="144" t="s">
        <v>41</v>
      </c>
      <c r="AE250" s="145"/>
      <c r="AF250" s="145"/>
      <c r="AG250" s="145"/>
      <c r="AH250" s="146"/>
      <c r="AI250" s="88">
        <f>AI242+AI246</f>
        <v>90266239</v>
      </c>
      <c r="AJ250" s="89"/>
      <c r="AK250" s="89"/>
      <c r="AL250" s="89"/>
      <c r="AM250" s="90"/>
      <c r="AN250" s="88">
        <f>AN242+AN246</f>
        <v>71804181</v>
      </c>
      <c r="AO250" s="89"/>
      <c r="AP250" s="90"/>
      <c r="AQ250" s="88">
        <f>AQ242+AQ246</f>
        <v>0</v>
      </c>
      <c r="AR250" s="89"/>
      <c r="AS250" s="89"/>
      <c r="AT250" s="89"/>
      <c r="AU250" s="89"/>
      <c r="AV250" s="89"/>
      <c r="AW250" s="90"/>
      <c r="AX250" s="88">
        <f>SUM(AI250:AW250)</f>
        <v>162070420</v>
      </c>
      <c r="AY250" s="89"/>
      <c r="AZ250" s="89"/>
      <c r="BA250" s="89"/>
      <c r="BB250" s="89"/>
      <c r="BC250" s="89"/>
      <c r="BD250" s="89"/>
      <c r="BE250" s="90"/>
      <c r="BF250" s="77" t="s">
        <v>167</v>
      </c>
      <c r="BG250" s="78"/>
      <c r="BH250" s="78"/>
      <c r="BI250" s="78"/>
      <c r="BJ250" s="78"/>
      <c r="BK250" s="79"/>
      <c r="BL250" s="5"/>
      <c r="BM250" s="5"/>
      <c r="BN250" s="5"/>
      <c r="BO250" s="5"/>
      <c r="BP250" s="5"/>
      <c r="BQ250" s="5"/>
    </row>
    <row r="251" spans="1:69" x14ac:dyDescent="0.3">
      <c r="A251" s="182"/>
      <c r="B251" s="183"/>
      <c r="C251" s="183"/>
      <c r="D251" s="183"/>
      <c r="E251" s="183"/>
      <c r="F251" s="183"/>
      <c r="G251" s="183"/>
      <c r="H251" s="183"/>
      <c r="I251" s="183"/>
      <c r="J251" s="183"/>
      <c r="K251" s="183"/>
      <c r="L251" s="183"/>
      <c r="M251" s="183"/>
      <c r="N251" s="183"/>
      <c r="O251" s="183"/>
      <c r="P251" s="184"/>
      <c r="Q251" s="141"/>
      <c r="R251" s="142"/>
      <c r="S251" s="142"/>
      <c r="T251" s="142"/>
      <c r="U251" s="142"/>
      <c r="V251" s="142"/>
      <c r="W251" s="142"/>
      <c r="X251" s="143"/>
      <c r="Z251" s="120"/>
      <c r="AA251" s="121"/>
      <c r="AB251" s="121"/>
      <c r="AC251" s="122"/>
      <c r="AD251" s="166" t="s">
        <v>42</v>
      </c>
      <c r="AE251" s="167"/>
      <c r="AF251" s="167"/>
      <c r="AG251" s="167"/>
      <c r="AH251" s="168"/>
      <c r="AI251" s="172">
        <f>AI243+AI247</f>
        <v>90266239</v>
      </c>
      <c r="AJ251" s="173"/>
      <c r="AK251" s="173"/>
      <c r="AL251" s="173"/>
      <c r="AM251" s="174"/>
      <c r="AN251" s="172">
        <f>AN243+AN247</f>
        <v>71804181</v>
      </c>
      <c r="AO251" s="173"/>
      <c r="AP251" s="174"/>
      <c r="AQ251" s="172">
        <f>AQ243+AQ247</f>
        <v>0</v>
      </c>
      <c r="AR251" s="173"/>
      <c r="AS251" s="173"/>
      <c r="AT251" s="173"/>
      <c r="AU251" s="173"/>
      <c r="AV251" s="173"/>
      <c r="AW251" s="174"/>
      <c r="AX251" s="172">
        <f>SUM(AI251:AW251)</f>
        <v>162070420</v>
      </c>
      <c r="AY251" s="173"/>
      <c r="AZ251" s="173"/>
      <c r="BA251" s="173"/>
      <c r="BB251" s="173"/>
      <c r="BC251" s="173"/>
      <c r="BD251" s="173"/>
      <c r="BE251" s="174"/>
      <c r="BF251" s="80"/>
      <c r="BG251" s="81"/>
      <c r="BH251" s="81"/>
      <c r="BI251" s="81"/>
      <c r="BJ251" s="81"/>
      <c r="BK251" s="82"/>
      <c r="BL251" s="5"/>
      <c r="BM251" s="5"/>
      <c r="BN251" s="5"/>
      <c r="BO251" s="5"/>
      <c r="BP251" s="5"/>
      <c r="BQ251" s="5"/>
    </row>
    <row r="252" spans="1:69" x14ac:dyDescent="0.3">
      <c r="A252" s="182"/>
      <c r="B252" s="183"/>
      <c r="C252" s="183"/>
      <c r="D252" s="183"/>
      <c r="E252" s="183"/>
      <c r="F252" s="183"/>
      <c r="G252" s="183"/>
      <c r="H252" s="183"/>
      <c r="I252" s="183"/>
      <c r="J252" s="183"/>
      <c r="K252" s="183"/>
      <c r="L252" s="183"/>
      <c r="M252" s="183"/>
      <c r="N252" s="183"/>
      <c r="O252" s="183"/>
      <c r="P252" s="184"/>
      <c r="Q252" s="1"/>
      <c r="X252" s="11"/>
      <c r="Z252" s="120"/>
      <c r="AA252" s="121"/>
      <c r="AB252" s="121"/>
      <c r="AC252" s="122"/>
      <c r="AD252" s="169"/>
      <c r="AE252" s="170"/>
      <c r="AF252" s="170"/>
      <c r="AG252" s="170"/>
      <c r="AH252" s="171"/>
      <c r="AI252" s="175"/>
      <c r="AJ252" s="176"/>
      <c r="AK252" s="176"/>
      <c r="AL252" s="176"/>
      <c r="AM252" s="177"/>
      <c r="AN252" s="175"/>
      <c r="AO252" s="176"/>
      <c r="AP252" s="177"/>
      <c r="AQ252" s="175"/>
      <c r="AR252" s="176"/>
      <c r="AS252" s="176"/>
      <c r="AT252" s="176"/>
      <c r="AU252" s="176"/>
      <c r="AV252" s="176"/>
      <c r="AW252" s="177"/>
      <c r="AX252" s="175">
        <f t="shared" si="5"/>
        <v>0</v>
      </c>
      <c r="AY252" s="176"/>
      <c r="AZ252" s="176"/>
      <c r="BA252" s="176"/>
      <c r="BB252" s="176"/>
      <c r="BC252" s="176"/>
      <c r="BD252" s="176"/>
      <c r="BE252" s="177"/>
      <c r="BF252" s="80"/>
      <c r="BG252" s="81"/>
      <c r="BH252" s="81"/>
      <c r="BI252" s="81"/>
      <c r="BJ252" s="81"/>
      <c r="BK252" s="82"/>
      <c r="BL252" s="5"/>
      <c r="BM252" s="5"/>
      <c r="BN252" s="5"/>
      <c r="BO252" s="5"/>
      <c r="BP252" s="5"/>
      <c r="BQ252" s="24"/>
    </row>
    <row r="253" spans="1:69" x14ac:dyDescent="0.3">
      <c r="A253" s="185"/>
      <c r="B253" s="186"/>
      <c r="C253" s="186"/>
      <c r="D253" s="186"/>
      <c r="E253" s="186"/>
      <c r="F253" s="186"/>
      <c r="G253" s="186"/>
      <c r="H253" s="186"/>
      <c r="I253" s="186"/>
      <c r="J253" s="186"/>
      <c r="K253" s="186"/>
      <c r="L253" s="186"/>
      <c r="M253" s="186"/>
      <c r="N253" s="186"/>
      <c r="O253" s="186"/>
      <c r="P253" s="187"/>
      <c r="Q253" s="2"/>
      <c r="R253" s="12"/>
      <c r="S253" s="12"/>
      <c r="T253" s="12"/>
      <c r="U253" s="12"/>
      <c r="V253" s="12"/>
      <c r="W253" s="12"/>
      <c r="X253" s="13"/>
      <c r="Z253" s="123"/>
      <c r="AA253" s="124"/>
      <c r="AB253" s="124"/>
      <c r="AC253" s="125"/>
      <c r="AD253" s="147" t="s">
        <v>43</v>
      </c>
      <c r="AE253" s="148"/>
      <c r="AF253" s="148"/>
      <c r="AG253" s="148"/>
      <c r="AH253" s="149"/>
      <c r="AI253" s="178">
        <f>AI245+AI249</f>
        <v>90266239</v>
      </c>
      <c r="AJ253" s="92"/>
      <c r="AK253" s="92"/>
      <c r="AL253" s="92"/>
      <c r="AM253" s="93"/>
      <c r="AN253" s="91"/>
      <c r="AO253" s="92"/>
      <c r="AP253" s="93"/>
      <c r="AQ253" s="91"/>
      <c r="AR253" s="92"/>
      <c r="AS253" s="92"/>
      <c r="AT253" s="92"/>
      <c r="AU253" s="92"/>
      <c r="AV253" s="92"/>
      <c r="AW253" s="93"/>
      <c r="AX253" s="94">
        <f t="shared" si="5"/>
        <v>90266239</v>
      </c>
      <c r="AY253" s="95"/>
      <c r="AZ253" s="95"/>
      <c r="BA253" s="95"/>
      <c r="BB253" s="95"/>
      <c r="BC253" s="95"/>
      <c r="BD253" s="95"/>
      <c r="BE253" s="96"/>
      <c r="BF253" s="83"/>
      <c r="BG253" s="84"/>
      <c r="BH253" s="84"/>
      <c r="BI253" s="84"/>
      <c r="BJ253" s="84"/>
      <c r="BK253" s="85"/>
      <c r="BL253" s="5"/>
      <c r="BM253" s="4"/>
      <c r="BN253" s="5"/>
      <c r="BO253" s="5"/>
      <c r="BP253" s="5"/>
      <c r="BQ253" s="24"/>
    </row>
    <row r="254" spans="1:69" x14ac:dyDescent="0.3">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c r="AA254" s="5"/>
      <c r="AB254" s="5"/>
      <c r="AC254" s="5"/>
      <c r="AD254" s="5"/>
      <c r="AE254" s="5"/>
      <c r="AF254" s="5"/>
      <c r="AG254" s="5"/>
      <c r="AH254" s="5"/>
      <c r="AI254" s="5"/>
      <c r="AJ254" s="5"/>
      <c r="AK254" s="5"/>
      <c r="AL254" s="5"/>
      <c r="AM254" s="5"/>
      <c r="AN254" s="5"/>
      <c r="AO254" s="5"/>
      <c r="AP254" s="5"/>
      <c r="AQ254" s="5"/>
      <c r="AR254" s="5"/>
      <c r="AS254" s="5"/>
      <c r="AT254" s="5"/>
      <c r="AU254" s="5"/>
      <c r="AV254" s="5"/>
      <c r="AW254" s="5"/>
      <c r="AX254" s="5"/>
      <c r="AY254" s="5"/>
      <c r="AZ254" s="5"/>
      <c r="BA254" s="5"/>
      <c r="BB254" s="5"/>
      <c r="BC254" s="5"/>
      <c r="BD254" s="5"/>
      <c r="BE254" s="5"/>
      <c r="BF254" s="5"/>
      <c r="BG254" s="5"/>
      <c r="BH254" s="5"/>
      <c r="BI254" s="5"/>
      <c r="BJ254" s="5"/>
      <c r="BK254" s="5"/>
      <c r="BL254" s="5"/>
      <c r="BM254" s="5"/>
      <c r="BN254" s="5"/>
      <c r="BO254" s="5"/>
      <c r="BP254" s="5"/>
      <c r="BQ254" s="24"/>
    </row>
    <row r="255" spans="1:69" x14ac:dyDescent="0.3">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c r="AA255" s="5"/>
      <c r="AB255" s="5"/>
      <c r="AC255" s="5"/>
      <c r="AD255" s="5"/>
      <c r="AE255" s="5"/>
      <c r="AF255" s="5"/>
      <c r="AG255" s="5"/>
      <c r="AH255" s="5"/>
      <c r="AI255" s="5"/>
      <c r="AJ255" s="5"/>
      <c r="AK255" s="5"/>
      <c r="AL255" s="5"/>
      <c r="AM255" s="5"/>
      <c r="AN255" s="5"/>
      <c r="AO255" s="5"/>
      <c r="AP255" s="5"/>
      <c r="AQ255" s="5"/>
      <c r="AR255" s="5"/>
      <c r="AS255" s="5"/>
      <c r="AT255" s="5"/>
      <c r="AU255" s="5"/>
      <c r="AV255" s="5"/>
      <c r="AW255" s="5"/>
      <c r="AX255" s="5"/>
      <c r="AY255" s="5"/>
      <c r="AZ255" s="5"/>
      <c r="BA255" s="5"/>
      <c r="BB255" s="5"/>
      <c r="BC255" s="5"/>
      <c r="BD255" s="5"/>
      <c r="BE255" s="5"/>
      <c r="BF255" s="5"/>
      <c r="BG255" s="5"/>
      <c r="BH255" s="5"/>
      <c r="BI255" s="5"/>
      <c r="BJ255" s="5"/>
      <c r="BK255" s="5"/>
      <c r="BL255" s="5"/>
      <c r="BM255" s="5"/>
      <c r="BN255" s="5"/>
      <c r="BO255" s="5"/>
      <c r="BP255" s="5"/>
      <c r="BQ255" s="5"/>
    </row>
    <row r="256" spans="1:69" x14ac:dyDescent="0.3">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c r="AA256" s="5"/>
      <c r="AB256" s="5"/>
      <c r="AC256" s="5"/>
      <c r="AD256" s="5"/>
      <c r="AE256" s="5"/>
      <c r="AF256" s="5"/>
      <c r="AG256" s="5"/>
      <c r="AH256" s="5"/>
      <c r="AI256" s="5"/>
      <c r="AJ256" s="5"/>
      <c r="AK256" s="5"/>
      <c r="AL256" s="5"/>
      <c r="AM256" s="5"/>
      <c r="AN256" s="5"/>
      <c r="AO256" s="5"/>
      <c r="AP256" s="5"/>
      <c r="AQ256" s="5"/>
      <c r="AR256" s="5"/>
      <c r="AS256" s="5"/>
      <c r="AT256" s="5"/>
      <c r="AU256" s="5"/>
      <c r="AV256" s="5"/>
      <c r="AW256" s="5"/>
      <c r="AX256" s="5"/>
      <c r="AY256" s="5"/>
      <c r="AZ256" s="5"/>
      <c r="BA256" s="5"/>
      <c r="BB256" s="5"/>
      <c r="BC256" s="5"/>
      <c r="BD256" s="5"/>
      <c r="BE256" s="5"/>
      <c r="BF256" s="5"/>
      <c r="BG256" s="5"/>
      <c r="BH256" s="5"/>
      <c r="BI256" s="5"/>
      <c r="BJ256" s="5"/>
      <c r="BK256" s="5"/>
      <c r="BL256" s="5"/>
      <c r="BM256" s="5"/>
      <c r="BN256" s="5"/>
      <c r="BO256" s="5"/>
      <c r="BP256" s="5"/>
      <c r="BQ256" s="5"/>
    </row>
    <row r="257" spans="1:69" ht="15" customHeight="1" x14ac:dyDescent="0.3">
      <c r="A257" s="206" t="s">
        <v>184</v>
      </c>
      <c r="B257" s="206"/>
      <c r="C257" s="206"/>
      <c r="D257" s="206"/>
      <c r="E257" s="206"/>
      <c r="F257" s="206"/>
      <c r="G257" s="206"/>
      <c r="H257" s="206"/>
      <c r="I257" s="206"/>
      <c r="J257" s="206"/>
      <c r="K257" s="206"/>
      <c r="L257" s="206"/>
      <c r="M257" s="206"/>
      <c r="N257" s="206"/>
      <c r="O257" s="206"/>
      <c r="P257" s="206"/>
      <c r="Q257" s="206"/>
      <c r="R257" s="206"/>
      <c r="S257" s="206"/>
      <c r="T257" s="206"/>
      <c r="U257" s="206"/>
      <c r="V257" s="206"/>
      <c r="W257" s="206"/>
      <c r="X257" s="206"/>
      <c r="Y257" s="206"/>
      <c r="Z257" s="206"/>
      <c r="AA257" s="206"/>
      <c r="AB257" s="206"/>
      <c r="AC257" s="206"/>
      <c r="AD257" s="206"/>
      <c r="AE257" s="206"/>
      <c r="AF257" s="206"/>
      <c r="AG257" s="206"/>
      <c r="AH257" s="206"/>
      <c r="AI257" s="206"/>
      <c r="AJ257" s="206"/>
      <c r="AK257" s="206"/>
      <c r="AL257" s="206"/>
      <c r="AM257" s="206"/>
      <c r="AN257" s="206"/>
      <c r="AO257" s="206"/>
      <c r="AP257" s="206"/>
      <c r="AQ257" s="206"/>
      <c r="AR257" s="206"/>
      <c r="AS257" s="206"/>
      <c r="AT257" s="206"/>
      <c r="AU257" s="206"/>
      <c r="AV257" s="206"/>
      <c r="AW257" s="206"/>
      <c r="AX257" s="206"/>
      <c r="AY257" s="206"/>
      <c r="AZ257" s="206"/>
      <c r="BA257" s="206"/>
      <c r="BB257" s="206"/>
      <c r="BC257" s="206"/>
      <c r="BD257" s="206"/>
      <c r="BE257" s="206"/>
      <c r="BF257" s="206"/>
      <c r="BG257" s="206"/>
      <c r="BH257" s="206"/>
      <c r="BI257" s="206"/>
      <c r="BJ257" s="206"/>
      <c r="BK257" s="206"/>
      <c r="BL257" s="206"/>
      <c r="BM257" s="206"/>
      <c r="BN257" s="206"/>
      <c r="BO257" s="206"/>
      <c r="BP257" s="206"/>
      <c r="BQ257" s="206"/>
    </row>
    <row r="258" spans="1:69" ht="15" customHeight="1" x14ac:dyDescent="0.3">
      <c r="A258" s="207" t="s">
        <v>185</v>
      </c>
      <c r="B258" s="207"/>
      <c r="C258" s="207"/>
      <c r="D258" s="207"/>
      <c r="E258" s="207"/>
      <c r="F258" s="207"/>
      <c r="G258" s="207"/>
      <c r="H258" s="207"/>
      <c r="I258" s="207"/>
      <c r="J258" s="207"/>
      <c r="K258" s="207"/>
      <c r="L258" s="207"/>
      <c r="M258" s="207"/>
      <c r="N258" s="207"/>
      <c r="O258" s="207"/>
      <c r="P258" s="207"/>
      <c r="Q258" s="207"/>
      <c r="R258" s="207"/>
      <c r="S258" s="207"/>
      <c r="T258" s="207"/>
      <c r="U258" s="207"/>
      <c r="V258" s="207"/>
      <c r="W258" s="207"/>
      <c r="X258" s="207"/>
      <c r="Y258" s="207"/>
      <c r="Z258" s="207"/>
      <c r="AA258" s="207"/>
      <c r="AB258" s="207"/>
      <c r="AC258" s="207"/>
      <c r="AD258" s="207"/>
      <c r="AE258" s="207"/>
      <c r="AF258" s="207"/>
      <c r="AG258" s="207"/>
      <c r="AH258" s="207"/>
      <c r="AI258" s="207"/>
      <c r="AJ258" s="207"/>
      <c r="AK258" s="207"/>
      <c r="AL258" s="207"/>
      <c r="AM258" s="207"/>
      <c r="AN258" s="207"/>
      <c r="AO258" s="207"/>
      <c r="AP258" s="207"/>
      <c r="AQ258" s="207"/>
      <c r="AR258" s="207"/>
      <c r="AS258" s="207"/>
      <c r="AT258" s="207"/>
      <c r="AU258" s="207"/>
      <c r="AV258" s="207"/>
      <c r="AW258" s="207"/>
      <c r="AX258" s="207"/>
      <c r="AY258" s="207"/>
      <c r="AZ258" s="207"/>
      <c r="BA258" s="207"/>
      <c r="BB258" s="207"/>
      <c r="BC258" s="207"/>
      <c r="BD258" s="207"/>
      <c r="BE258" s="207"/>
      <c r="BF258" s="207"/>
      <c r="BG258" s="207"/>
      <c r="BH258" s="207"/>
      <c r="BI258" s="207"/>
      <c r="BJ258" s="207"/>
      <c r="BK258" s="207"/>
      <c r="BL258" s="207"/>
      <c r="BM258" s="207"/>
      <c r="BN258" s="207"/>
      <c r="BO258" s="207"/>
      <c r="BP258" s="207"/>
      <c r="BQ258" s="207"/>
    </row>
    <row r="259" spans="1:69" ht="15" customHeight="1" x14ac:dyDescent="0.3">
      <c r="A259" s="115" t="s">
        <v>186</v>
      </c>
      <c r="B259" s="115"/>
      <c r="C259" s="115"/>
      <c r="D259" s="115"/>
      <c r="E259" s="115"/>
      <c r="F259" s="115"/>
      <c r="G259" s="115"/>
      <c r="H259" s="115"/>
      <c r="I259" s="115"/>
      <c r="J259" s="115"/>
      <c r="K259" s="115"/>
      <c r="L259" s="115"/>
      <c r="M259" s="115"/>
      <c r="N259" s="115"/>
      <c r="O259" s="115"/>
      <c r="P259" s="115"/>
      <c r="Q259" s="115"/>
      <c r="R259" s="115"/>
      <c r="S259" s="115"/>
      <c r="T259" s="115"/>
      <c r="U259" s="115"/>
      <c r="V259" s="115"/>
      <c r="W259" s="115"/>
      <c r="X259" s="115"/>
      <c r="Y259" s="115"/>
      <c r="Z259" s="115"/>
      <c r="AA259" s="115"/>
      <c r="AB259" s="115"/>
      <c r="AC259" s="115"/>
      <c r="AD259" s="115"/>
      <c r="AE259" s="115"/>
      <c r="AF259" s="115"/>
      <c r="AG259" s="115"/>
      <c r="AH259" s="115"/>
      <c r="AI259" s="115"/>
      <c r="AJ259" s="115"/>
      <c r="AK259" s="115"/>
      <c r="AL259" s="115"/>
      <c r="AM259" s="115"/>
      <c r="AN259" s="115"/>
      <c r="AO259" s="115"/>
      <c r="AP259" s="115"/>
      <c r="AQ259" s="115"/>
      <c r="AR259" s="115"/>
      <c r="AS259" s="115"/>
      <c r="AT259" s="115"/>
      <c r="AU259" s="115"/>
      <c r="AV259" s="115"/>
      <c r="AW259" s="115"/>
      <c r="AX259" s="115"/>
      <c r="AY259" s="115"/>
      <c r="AZ259" s="115"/>
      <c r="BA259" s="115"/>
      <c r="BB259" s="115"/>
      <c r="BC259" s="115"/>
      <c r="BD259" s="115"/>
      <c r="BE259" s="115"/>
      <c r="BF259" s="115"/>
      <c r="BG259" s="115"/>
      <c r="BH259" s="115"/>
      <c r="BI259" s="115"/>
      <c r="BJ259" s="115"/>
      <c r="BK259" s="115"/>
      <c r="BL259" s="115"/>
      <c r="BM259" s="115"/>
      <c r="BN259" s="115"/>
      <c r="BO259" s="115"/>
      <c r="BP259" s="115"/>
      <c r="BQ259" s="115"/>
    </row>
    <row r="260" spans="1:69" ht="15" customHeight="1" x14ac:dyDescent="0.3">
      <c r="A260" s="207" t="s">
        <v>185</v>
      </c>
      <c r="B260" s="207"/>
      <c r="C260" s="207"/>
      <c r="D260" s="207"/>
      <c r="E260" s="207"/>
      <c r="F260" s="207"/>
      <c r="G260" s="207"/>
      <c r="H260" s="207"/>
      <c r="I260" s="207"/>
      <c r="J260" s="207"/>
      <c r="K260" s="207"/>
      <c r="L260" s="207"/>
      <c r="M260" s="207"/>
      <c r="N260" s="207"/>
      <c r="O260" s="207"/>
      <c r="P260" s="207"/>
      <c r="Q260" s="207"/>
      <c r="R260" s="207"/>
      <c r="S260" s="207"/>
      <c r="T260" s="207"/>
      <c r="U260" s="207"/>
      <c r="V260" s="207"/>
      <c r="W260" s="207"/>
      <c r="X260" s="207"/>
      <c r="Y260" s="207"/>
      <c r="Z260" s="207"/>
      <c r="AA260" s="207"/>
      <c r="AB260" s="207"/>
      <c r="AC260" s="207"/>
      <c r="AD260" s="207"/>
      <c r="AE260" s="207"/>
      <c r="AF260" s="207"/>
      <c r="AG260" s="207"/>
      <c r="AH260" s="207"/>
      <c r="AI260" s="207"/>
      <c r="AJ260" s="207"/>
      <c r="AK260" s="207"/>
      <c r="AL260" s="207"/>
      <c r="AM260" s="207"/>
      <c r="AN260" s="207"/>
      <c r="AO260" s="207"/>
      <c r="AP260" s="207"/>
      <c r="AQ260" s="207"/>
      <c r="AR260" s="207"/>
      <c r="AS260" s="207"/>
      <c r="AT260" s="207"/>
      <c r="AU260" s="207"/>
      <c r="AV260" s="207"/>
      <c r="AW260" s="207"/>
      <c r="AX260" s="207"/>
      <c r="AY260" s="207"/>
      <c r="AZ260" s="207"/>
      <c r="BA260" s="207"/>
      <c r="BB260" s="207"/>
      <c r="BC260" s="207"/>
      <c r="BD260" s="207"/>
      <c r="BE260" s="207"/>
      <c r="BF260" s="207"/>
      <c r="BG260" s="207"/>
      <c r="BH260" s="207"/>
      <c r="BI260" s="207"/>
      <c r="BJ260" s="207"/>
      <c r="BK260" s="207"/>
      <c r="BL260" s="207"/>
      <c r="BM260" s="207"/>
      <c r="BN260" s="207"/>
      <c r="BO260" s="207"/>
      <c r="BP260" s="207"/>
      <c r="BQ260" s="207"/>
    </row>
    <row r="261" spans="1:69" ht="7.35" customHeight="1" x14ac:dyDescent="0.3">
      <c r="A261" s="205" t="s">
        <v>6</v>
      </c>
      <c r="B261" s="67"/>
      <c r="C261" s="67"/>
      <c r="D261" s="67"/>
      <c r="E261" s="67"/>
      <c r="F261" s="67"/>
      <c r="G261" s="67"/>
      <c r="H261" s="67"/>
      <c r="I261" s="67"/>
      <c r="J261" s="67"/>
      <c r="K261" s="67"/>
      <c r="L261" s="67"/>
      <c r="M261" s="67"/>
      <c r="N261" s="67"/>
      <c r="O261" s="67"/>
      <c r="P261" s="67"/>
      <c r="Q261" s="67"/>
      <c r="R261" s="67"/>
      <c r="S261" s="67"/>
      <c r="T261" s="67"/>
      <c r="U261" s="67"/>
      <c r="V261" s="67"/>
      <c r="W261" s="67"/>
      <c r="X261" s="67"/>
      <c r="Y261" s="67"/>
      <c r="Z261" s="67"/>
      <c r="AA261" s="67"/>
      <c r="AB261" s="67"/>
      <c r="AC261" s="67"/>
      <c r="AD261" s="67"/>
      <c r="AE261" s="67"/>
      <c r="AF261" s="67"/>
      <c r="AG261" s="67"/>
      <c r="AH261" s="67"/>
      <c r="AI261" s="67"/>
      <c r="AJ261" s="67"/>
      <c r="AK261" s="67"/>
      <c r="AL261" s="67"/>
      <c r="AM261" s="67"/>
      <c r="AN261" s="67"/>
      <c r="AO261" s="67"/>
      <c r="AP261" s="67"/>
      <c r="AQ261" s="67"/>
      <c r="AR261" s="67"/>
      <c r="AS261" s="67"/>
      <c r="AT261" s="67"/>
      <c r="AU261" s="67"/>
      <c r="AV261" s="67"/>
      <c r="AW261" s="67"/>
      <c r="AX261" s="67"/>
      <c r="AY261" s="67"/>
      <c r="AZ261" s="67"/>
      <c r="BA261" s="67"/>
      <c r="BB261" s="67"/>
      <c r="BC261" s="67"/>
      <c r="BD261" s="67"/>
      <c r="BE261" s="67"/>
      <c r="BF261" s="67"/>
      <c r="BG261" s="67"/>
      <c r="BH261" s="67"/>
      <c r="BI261" s="67"/>
      <c r="BJ261" s="67"/>
      <c r="BK261" s="67"/>
      <c r="BL261" s="67"/>
      <c r="BM261" s="67"/>
      <c r="BN261" s="67"/>
      <c r="BO261" s="67"/>
      <c r="BP261" s="67"/>
      <c r="BQ261" s="67"/>
    </row>
    <row r="262" spans="1:69" ht="18" customHeight="1" x14ac:dyDescent="0.3">
      <c r="A262" s="203" t="s">
        <v>187</v>
      </c>
      <c r="B262" s="67"/>
      <c r="C262" s="67"/>
      <c r="D262" s="67"/>
      <c r="E262" s="67"/>
      <c r="F262" s="67"/>
      <c r="G262" s="67"/>
      <c r="H262" s="67"/>
      <c r="I262" s="67"/>
      <c r="J262" s="67"/>
      <c r="K262" s="67"/>
      <c r="L262" s="67"/>
      <c r="M262" s="67"/>
      <c r="N262" s="67"/>
      <c r="O262" s="67"/>
      <c r="P262" s="67"/>
      <c r="Q262" s="67"/>
      <c r="R262" s="67"/>
      <c r="S262" s="67"/>
      <c r="T262" s="67"/>
      <c r="U262" s="67"/>
      <c r="V262" s="67"/>
      <c r="W262" s="67"/>
      <c r="X262" s="67"/>
      <c r="Y262" s="67"/>
      <c r="Z262" s="67"/>
      <c r="AA262" s="67"/>
      <c r="AB262" s="67"/>
      <c r="AC262" s="67"/>
      <c r="AD262" s="67"/>
      <c r="AE262" s="67"/>
      <c r="AF262" s="67"/>
      <c r="AG262" s="67"/>
      <c r="AH262" s="67"/>
      <c r="AI262" s="67"/>
      <c r="AJ262" s="67"/>
      <c r="AK262" s="67"/>
      <c r="AL262" s="67"/>
      <c r="AM262" s="67"/>
      <c r="AN262" s="67"/>
      <c r="AO262" s="67"/>
      <c r="AP262" s="67"/>
      <c r="AQ262" s="67"/>
      <c r="AR262" s="67"/>
      <c r="AS262" s="67"/>
      <c r="AT262" s="67"/>
      <c r="AU262" s="67"/>
      <c r="AV262" s="67"/>
      <c r="AW262" s="67"/>
      <c r="AX262" s="67"/>
      <c r="AY262" s="67"/>
      <c r="AZ262" s="67"/>
      <c r="BA262" s="67"/>
      <c r="BB262" s="67"/>
      <c r="BC262" s="67"/>
      <c r="BD262" s="67"/>
      <c r="BE262" s="67"/>
      <c r="BF262" s="67"/>
      <c r="BG262" s="67"/>
      <c r="BH262" s="67"/>
      <c r="BI262" s="67"/>
      <c r="BJ262" s="67"/>
      <c r="BK262" s="67"/>
      <c r="BL262" s="67"/>
      <c r="BM262" s="67"/>
      <c r="BN262" s="67"/>
      <c r="BO262" s="67"/>
      <c r="BP262" s="67"/>
      <c r="BQ262" s="67"/>
    </row>
    <row r="263" spans="1:69" ht="18" customHeight="1" x14ac:dyDescent="0.3">
      <c r="A263" s="115" t="s">
        <v>188</v>
      </c>
      <c r="B263" s="116"/>
      <c r="C263" s="116"/>
      <c r="D263" s="116"/>
      <c r="E263" s="116"/>
      <c r="F263" s="116"/>
      <c r="G263" s="116"/>
      <c r="H263" s="116"/>
      <c r="I263" s="116"/>
      <c r="J263" s="116"/>
      <c r="K263" s="116"/>
      <c r="L263" s="116"/>
      <c r="M263" s="116"/>
      <c r="N263" s="116"/>
      <c r="O263" s="116"/>
      <c r="P263" s="116"/>
      <c r="Q263" s="116"/>
      <c r="R263" s="116"/>
      <c r="S263" s="116"/>
      <c r="T263" s="116"/>
      <c r="U263" s="116"/>
      <c r="V263" s="116"/>
      <c r="W263" s="116"/>
      <c r="X263" s="116"/>
      <c r="Y263" s="116"/>
      <c r="Z263" s="116"/>
      <c r="AA263" s="116"/>
      <c r="AB263" s="116"/>
      <c r="AC263" s="116"/>
      <c r="AD263" s="116"/>
      <c r="AE263" s="116"/>
      <c r="AF263" s="116"/>
      <c r="AG263" s="116"/>
      <c r="AH263" s="116"/>
      <c r="AI263" s="116"/>
      <c r="AJ263" s="116"/>
      <c r="AK263" s="116"/>
      <c r="AL263" s="116"/>
      <c r="AM263" s="116"/>
      <c r="AN263" s="116"/>
      <c r="AO263" s="116"/>
      <c r="AP263" s="116"/>
      <c r="AQ263" s="116"/>
      <c r="AR263" s="116"/>
      <c r="AS263" s="116"/>
      <c r="AT263" s="116"/>
      <c r="AU263" s="116"/>
      <c r="AV263" s="116"/>
      <c r="AW263" s="116"/>
      <c r="AX263" s="116"/>
      <c r="AY263" s="116"/>
      <c r="AZ263" s="116"/>
      <c r="BA263" s="116"/>
      <c r="BB263" s="116"/>
      <c r="BC263" s="116"/>
      <c r="BD263" s="116"/>
      <c r="BE263" s="116"/>
      <c r="BF263" s="116"/>
      <c r="BG263" s="116"/>
      <c r="BH263" s="116"/>
      <c r="BI263" s="116"/>
      <c r="BJ263" s="116"/>
      <c r="BK263" s="116"/>
      <c r="BL263" s="116"/>
      <c r="BM263" s="116"/>
      <c r="BN263" s="116"/>
      <c r="BO263" s="116"/>
      <c r="BP263" s="116"/>
      <c r="BQ263" s="116"/>
    </row>
    <row r="264" spans="1:69" ht="29.1" customHeight="1" x14ac:dyDescent="0.3">
      <c r="A264" s="204" t="s">
        <v>185</v>
      </c>
      <c r="B264" s="67"/>
      <c r="C264" s="67"/>
      <c r="D264" s="67"/>
      <c r="E264" s="67"/>
      <c r="F264" s="67"/>
      <c r="G264" s="67"/>
      <c r="H264" s="67"/>
      <c r="I264" s="67"/>
      <c r="J264" s="67"/>
      <c r="K264" s="67"/>
      <c r="L264" s="67"/>
      <c r="M264" s="67"/>
      <c r="N264" s="67"/>
      <c r="O264" s="67"/>
      <c r="P264" s="67"/>
      <c r="Q264" s="67"/>
      <c r="R264" s="67"/>
      <c r="S264" s="67"/>
      <c r="T264" s="67"/>
      <c r="U264" s="67"/>
      <c r="V264" s="67"/>
      <c r="W264" s="67"/>
      <c r="X264" s="67"/>
      <c r="Y264" s="67"/>
      <c r="Z264" s="67"/>
      <c r="AA264" s="67"/>
      <c r="AB264" s="67"/>
      <c r="AC264" s="67"/>
      <c r="AD264" s="67"/>
      <c r="AE264" s="67"/>
      <c r="AF264" s="67"/>
      <c r="AG264" s="67"/>
      <c r="AH264" s="67"/>
      <c r="AI264" s="67"/>
      <c r="AJ264" s="67"/>
      <c r="AK264" s="67"/>
      <c r="AL264" s="67"/>
      <c r="AM264" s="67"/>
      <c r="AN264" s="67"/>
      <c r="AO264" s="67"/>
      <c r="AP264" s="67"/>
      <c r="AQ264" s="67"/>
      <c r="AR264" s="67"/>
      <c r="AS264" s="67"/>
      <c r="AT264" s="67"/>
      <c r="AU264" s="67"/>
      <c r="AV264" s="67"/>
      <c r="AW264" s="67"/>
      <c r="AX264" s="67"/>
      <c r="AY264" s="67"/>
      <c r="AZ264" s="67"/>
      <c r="BA264" s="67"/>
      <c r="BB264" s="67"/>
      <c r="BC264" s="67"/>
      <c r="BD264" s="67"/>
      <c r="BE264" s="67"/>
      <c r="BF264" s="67"/>
      <c r="BG264" s="67"/>
      <c r="BH264" s="67"/>
      <c r="BI264" s="67"/>
      <c r="BJ264" s="67"/>
      <c r="BK264" s="67"/>
      <c r="BL264" s="67"/>
      <c r="BM264" s="67"/>
      <c r="BN264" s="67"/>
      <c r="BO264" s="67"/>
      <c r="BP264" s="67"/>
      <c r="BQ264" s="67"/>
    </row>
    <row r="265" spans="1:69" ht="7.35" customHeight="1" x14ac:dyDescent="0.3">
      <c r="A265" s="205" t="s">
        <v>6</v>
      </c>
      <c r="B265" s="67"/>
      <c r="C265" s="67"/>
      <c r="D265" s="67"/>
      <c r="E265" s="67"/>
      <c r="F265" s="67"/>
      <c r="G265" s="67"/>
      <c r="H265" s="67"/>
      <c r="I265" s="67"/>
      <c r="J265" s="67"/>
      <c r="K265" s="67"/>
      <c r="L265" s="67"/>
      <c r="M265" s="67"/>
      <c r="N265" s="67"/>
      <c r="O265" s="67"/>
      <c r="P265" s="67"/>
      <c r="Q265" s="67"/>
      <c r="R265" s="67"/>
      <c r="S265" s="67"/>
      <c r="T265" s="67"/>
      <c r="U265" s="67"/>
      <c r="V265" s="67"/>
      <c r="W265" s="67"/>
      <c r="X265" s="67"/>
      <c r="Y265" s="67"/>
      <c r="Z265" s="67"/>
      <c r="AA265" s="67"/>
      <c r="AB265" s="67"/>
      <c r="AC265" s="67"/>
      <c r="AD265" s="67"/>
      <c r="AE265" s="67"/>
      <c r="AF265" s="67"/>
      <c r="AG265" s="67"/>
      <c r="AH265" s="67"/>
      <c r="AI265" s="67"/>
      <c r="AJ265" s="67"/>
      <c r="AK265" s="67"/>
      <c r="AL265" s="67"/>
      <c r="AM265" s="67"/>
      <c r="AN265" s="67"/>
      <c r="AO265" s="67"/>
      <c r="AP265" s="67"/>
      <c r="AQ265" s="67"/>
      <c r="AR265" s="67"/>
      <c r="AS265" s="67"/>
      <c r="AT265" s="67"/>
      <c r="AU265" s="67"/>
      <c r="AV265" s="67"/>
      <c r="AW265" s="67"/>
      <c r="AX265" s="67"/>
      <c r="AY265" s="67"/>
      <c r="AZ265" s="67"/>
      <c r="BA265" s="67"/>
      <c r="BB265" s="67"/>
      <c r="BC265" s="67"/>
      <c r="BD265" s="67"/>
      <c r="BE265" s="67"/>
      <c r="BF265" s="67"/>
      <c r="BG265" s="67"/>
      <c r="BH265" s="67"/>
      <c r="BI265" s="67"/>
      <c r="BJ265" s="67"/>
      <c r="BK265" s="67"/>
      <c r="BL265" s="67"/>
      <c r="BM265" s="67"/>
      <c r="BN265" s="67"/>
      <c r="BO265" s="67"/>
      <c r="BP265" s="67"/>
      <c r="BQ265" s="67"/>
    </row>
    <row r="266" spans="1:69" ht="18" customHeight="1" x14ac:dyDescent="0.3">
      <c r="A266" s="203" t="s">
        <v>189</v>
      </c>
      <c r="B266" s="67"/>
      <c r="C266" s="67"/>
      <c r="D266" s="67"/>
      <c r="E266" s="67"/>
      <c r="F266" s="67"/>
      <c r="G266" s="67"/>
      <c r="H266" s="67"/>
      <c r="I266" s="67"/>
      <c r="J266" s="67"/>
      <c r="K266" s="67"/>
      <c r="L266" s="67"/>
      <c r="M266" s="67"/>
      <c r="N266" s="67"/>
      <c r="O266" s="67"/>
      <c r="P266" s="67"/>
      <c r="Q266" s="67"/>
      <c r="R266" s="67"/>
      <c r="S266" s="67"/>
      <c r="T266" s="67"/>
      <c r="U266" s="67"/>
      <c r="V266" s="67"/>
      <c r="W266" s="67"/>
      <c r="X266" s="67"/>
      <c r="Y266" s="67"/>
      <c r="Z266" s="67"/>
      <c r="AA266" s="67"/>
      <c r="AB266" s="67"/>
      <c r="AC266" s="67"/>
      <c r="AD266" s="67"/>
      <c r="AE266" s="67"/>
      <c r="AF266" s="67"/>
      <c r="AG266" s="67"/>
      <c r="AH266" s="67"/>
      <c r="AI266" s="67"/>
      <c r="AJ266" s="67"/>
      <c r="AK266" s="67"/>
      <c r="AL266" s="67"/>
      <c r="AM266" s="67"/>
      <c r="AN266" s="67"/>
      <c r="AO266" s="67"/>
      <c r="AP266" s="67"/>
      <c r="AQ266" s="67"/>
      <c r="AR266" s="67"/>
      <c r="AS266" s="67"/>
      <c r="AT266" s="67"/>
      <c r="AU266" s="67"/>
      <c r="AV266" s="67"/>
      <c r="AW266" s="67"/>
      <c r="AX266" s="67"/>
      <c r="AY266" s="67"/>
      <c r="AZ266" s="67"/>
      <c r="BA266" s="67"/>
      <c r="BB266" s="67"/>
      <c r="BC266" s="67"/>
      <c r="BD266" s="67"/>
      <c r="BE266" s="67"/>
      <c r="BF266" s="67"/>
      <c r="BG266" s="67"/>
      <c r="BH266" s="67"/>
      <c r="BI266" s="67"/>
      <c r="BJ266" s="67"/>
      <c r="BK266" s="67"/>
      <c r="BL266" s="67"/>
      <c r="BM266" s="67"/>
      <c r="BN266" s="67"/>
      <c r="BO266" s="67"/>
      <c r="BP266" s="67"/>
      <c r="BQ266" s="67"/>
    </row>
    <row r="267" spans="1:69" ht="18" customHeight="1" x14ac:dyDescent="0.3">
      <c r="A267" s="202" t="s">
        <v>190</v>
      </c>
      <c r="B267" s="67"/>
      <c r="C267" s="67"/>
      <c r="D267" s="67"/>
      <c r="E267" s="67"/>
      <c r="F267" s="67"/>
      <c r="G267" s="67"/>
      <c r="H267" s="67"/>
      <c r="I267" s="67"/>
      <c r="J267" s="67"/>
      <c r="K267" s="67"/>
      <c r="L267" s="67"/>
      <c r="M267" s="67"/>
      <c r="N267" s="67"/>
      <c r="O267" s="67"/>
      <c r="P267" s="67"/>
      <c r="Q267" s="67"/>
      <c r="R267" s="67"/>
      <c r="S267" s="67"/>
      <c r="T267" s="67"/>
      <c r="U267" s="67"/>
      <c r="V267" s="67"/>
      <c r="W267" s="67"/>
      <c r="X267" s="67"/>
      <c r="Y267" s="67"/>
      <c r="Z267" s="67"/>
      <c r="AA267" s="67"/>
      <c r="AB267" s="67"/>
      <c r="AC267" s="67"/>
      <c r="AD267" s="67"/>
      <c r="AE267" s="67"/>
      <c r="AF267" s="67"/>
      <c r="AG267" s="67"/>
      <c r="AH267" s="67"/>
      <c r="AI267" s="67"/>
      <c r="AJ267" s="67"/>
      <c r="AK267" s="67"/>
      <c r="AL267" s="67"/>
      <c r="AM267" s="67"/>
      <c r="AN267" s="67"/>
      <c r="AO267" s="67"/>
      <c r="AP267" s="67"/>
      <c r="AQ267" s="67"/>
      <c r="AR267" s="67"/>
      <c r="AS267" s="67"/>
      <c r="AT267" s="67"/>
      <c r="AU267" s="67"/>
      <c r="AV267" s="67"/>
      <c r="AW267" s="67"/>
      <c r="AX267" s="67"/>
      <c r="AY267" s="67"/>
      <c r="AZ267" s="67"/>
      <c r="BA267" s="67"/>
      <c r="BB267" s="67"/>
      <c r="BC267" s="67"/>
      <c r="BD267" s="67"/>
      <c r="BE267" s="67"/>
      <c r="BF267" s="67"/>
      <c r="BG267" s="67"/>
      <c r="BH267" s="67"/>
      <c r="BI267" s="67"/>
      <c r="BJ267" s="67"/>
      <c r="BK267" s="67"/>
      <c r="BL267" s="67"/>
      <c r="BM267" s="67"/>
      <c r="BN267" s="67"/>
      <c r="BO267" s="67"/>
      <c r="BP267" s="67"/>
      <c r="BQ267" s="67"/>
    </row>
    <row r="268" spans="1:69" ht="7.35" customHeight="1" x14ac:dyDescent="0.3">
      <c r="A268" s="202" t="s">
        <v>6</v>
      </c>
      <c r="B268" s="67"/>
      <c r="C268" s="67"/>
      <c r="D268" s="67"/>
      <c r="E268" s="67"/>
      <c r="F268" s="67"/>
      <c r="G268" s="67"/>
      <c r="H268" s="67"/>
      <c r="I268" s="67"/>
      <c r="J268" s="67"/>
      <c r="K268" s="67"/>
      <c r="L268" s="67"/>
      <c r="M268" s="67"/>
      <c r="N268" s="67"/>
      <c r="O268" s="67"/>
      <c r="P268" s="67"/>
      <c r="Q268" s="67"/>
      <c r="R268" s="67"/>
      <c r="S268" s="67"/>
      <c r="T268" s="67"/>
      <c r="U268" s="67"/>
      <c r="V268" s="67"/>
      <c r="W268" s="67"/>
      <c r="X268" s="67"/>
      <c r="Y268" s="67"/>
      <c r="Z268" s="67"/>
      <c r="AA268" s="67"/>
      <c r="AB268" s="67"/>
      <c r="AC268" s="67"/>
      <c r="AD268" s="67"/>
      <c r="AE268" s="67"/>
      <c r="AF268" s="67"/>
      <c r="AG268" s="67"/>
      <c r="AH268" s="67"/>
      <c r="AI268" s="67"/>
      <c r="AJ268" s="67"/>
      <c r="AK268" s="67"/>
      <c r="AL268" s="67"/>
      <c r="AM268" s="67"/>
      <c r="AN268" s="67"/>
      <c r="AO268" s="67"/>
      <c r="AP268" s="67"/>
      <c r="AQ268" s="67"/>
      <c r="AR268" s="67"/>
      <c r="AS268" s="67"/>
      <c r="AT268" s="67"/>
      <c r="AU268" s="67"/>
      <c r="AV268" s="67"/>
      <c r="AW268" s="67"/>
      <c r="AX268" s="67"/>
      <c r="AY268" s="67"/>
      <c r="AZ268" s="67"/>
      <c r="BA268" s="67"/>
      <c r="BB268" s="67"/>
      <c r="BC268" s="67"/>
      <c r="BD268" s="67"/>
      <c r="BE268" s="67"/>
      <c r="BF268" s="67"/>
      <c r="BG268" s="67"/>
      <c r="BH268" s="67"/>
      <c r="BI268" s="67"/>
      <c r="BJ268" s="67"/>
      <c r="BK268" s="67"/>
      <c r="BL268" s="67"/>
      <c r="BM268" s="67"/>
      <c r="BN268" s="67"/>
      <c r="BO268" s="67"/>
      <c r="BP268" s="67"/>
      <c r="BQ268" s="67"/>
    </row>
    <row r="269" spans="1:69" ht="18" customHeight="1" x14ac:dyDescent="0.3">
      <c r="A269" s="203" t="s">
        <v>191</v>
      </c>
      <c r="B269" s="67"/>
      <c r="C269" s="67"/>
      <c r="D269" s="67"/>
      <c r="E269" s="67"/>
      <c r="F269" s="67"/>
      <c r="G269" s="67"/>
      <c r="H269" s="67"/>
      <c r="I269" s="67"/>
      <c r="J269" s="67"/>
      <c r="K269" s="67"/>
      <c r="L269" s="67"/>
      <c r="M269" s="67"/>
      <c r="N269" s="67"/>
      <c r="O269" s="67"/>
      <c r="P269" s="67"/>
      <c r="Q269" s="67"/>
      <c r="R269" s="67"/>
      <c r="S269" s="67"/>
      <c r="T269" s="67"/>
      <c r="U269" s="67"/>
      <c r="V269" s="67"/>
      <c r="W269" s="67"/>
      <c r="X269" s="67"/>
      <c r="Y269" s="67"/>
      <c r="Z269" s="67"/>
      <c r="AA269" s="67"/>
      <c r="AB269" s="67"/>
      <c r="AC269" s="67"/>
      <c r="AD269" s="67"/>
      <c r="AE269" s="67"/>
      <c r="AF269" s="67"/>
      <c r="AG269" s="67"/>
      <c r="AH269" s="67"/>
      <c r="AI269" s="67"/>
      <c r="AJ269" s="67"/>
      <c r="AK269" s="67"/>
      <c r="AL269" s="67"/>
      <c r="AM269" s="67"/>
      <c r="AN269" s="67"/>
      <c r="AO269" s="67"/>
      <c r="AP269" s="67"/>
      <c r="AQ269" s="67"/>
      <c r="AR269" s="67"/>
      <c r="AS269" s="67"/>
      <c r="AT269" s="67"/>
      <c r="AU269" s="67"/>
      <c r="AV269" s="67"/>
      <c r="AW269" s="67"/>
      <c r="AX269" s="67"/>
      <c r="AY269" s="67"/>
      <c r="AZ269" s="67"/>
      <c r="BA269" s="67"/>
      <c r="BB269" s="67"/>
      <c r="BC269" s="67"/>
      <c r="BD269" s="67"/>
      <c r="BE269" s="67"/>
      <c r="BF269" s="67"/>
      <c r="BG269" s="67"/>
      <c r="BH269" s="67"/>
      <c r="BI269" s="67"/>
      <c r="BJ269" s="67"/>
      <c r="BK269" s="67"/>
      <c r="BL269" s="67"/>
      <c r="BM269" s="67"/>
      <c r="BN269" s="67"/>
      <c r="BO269" s="67"/>
      <c r="BP269" s="67"/>
      <c r="BQ269" s="67"/>
    </row>
    <row r="270" spans="1:69" ht="37.35" customHeight="1" x14ac:dyDescent="0.3">
      <c r="A270" s="204" t="s">
        <v>185</v>
      </c>
      <c r="B270" s="67"/>
      <c r="C270" s="67"/>
      <c r="D270" s="67"/>
      <c r="E270" s="67"/>
      <c r="F270" s="67"/>
      <c r="G270" s="67"/>
      <c r="H270" s="67"/>
      <c r="I270" s="67"/>
      <c r="J270" s="67"/>
      <c r="K270" s="67"/>
      <c r="L270" s="67"/>
      <c r="M270" s="67"/>
      <c r="N270" s="67"/>
      <c r="O270" s="67"/>
      <c r="P270" s="67"/>
      <c r="Q270" s="67"/>
      <c r="R270" s="67"/>
      <c r="S270" s="67"/>
      <c r="T270" s="67"/>
      <c r="U270" s="67"/>
      <c r="V270" s="67"/>
      <c r="W270" s="67"/>
      <c r="X270" s="67"/>
      <c r="Y270" s="67"/>
      <c r="Z270" s="67"/>
      <c r="AA270" s="67"/>
      <c r="AB270" s="67"/>
      <c r="AC270" s="67"/>
      <c r="AD270" s="67"/>
      <c r="AE270" s="67"/>
      <c r="AF270" s="67"/>
      <c r="AG270" s="67"/>
      <c r="AH270" s="67"/>
      <c r="AI270" s="67"/>
      <c r="AJ270" s="67"/>
      <c r="AK270" s="67"/>
      <c r="AL270" s="67"/>
      <c r="AM270" s="67"/>
      <c r="AN270" s="67"/>
      <c r="AO270" s="67"/>
      <c r="AP270" s="67"/>
      <c r="AQ270" s="67"/>
      <c r="AR270" s="67"/>
      <c r="AS270" s="67"/>
      <c r="AT270" s="67"/>
      <c r="AU270" s="67"/>
      <c r="AV270" s="67"/>
      <c r="AW270" s="67"/>
      <c r="AX270" s="67"/>
      <c r="AY270" s="67"/>
      <c r="AZ270" s="67"/>
      <c r="BA270" s="67"/>
      <c r="BB270" s="67"/>
      <c r="BC270" s="67"/>
      <c r="BD270" s="67"/>
      <c r="BE270" s="67"/>
      <c r="BF270" s="67"/>
      <c r="BG270" s="67"/>
      <c r="BH270" s="67"/>
      <c r="BI270" s="67"/>
      <c r="BJ270" s="67"/>
      <c r="BK270" s="67"/>
      <c r="BL270" s="67"/>
      <c r="BM270" s="67"/>
      <c r="BN270" s="67"/>
      <c r="BO270" s="67"/>
      <c r="BP270" s="67"/>
      <c r="BQ270" s="67"/>
    </row>
  </sheetData>
  <mergeCells count="1160">
    <mergeCell ref="BM134:BM137"/>
    <mergeCell ref="BM120:BM123"/>
    <mergeCell ref="J1:U2"/>
    <mergeCell ref="V1:AI2"/>
    <mergeCell ref="BH1:BQ2"/>
    <mergeCell ref="B2:H5"/>
    <mergeCell ref="J3:U3"/>
    <mergeCell ref="V3:AI3"/>
    <mergeCell ref="AK3:AY3"/>
    <mergeCell ref="BA3:BF3"/>
    <mergeCell ref="BH3:BQ3"/>
    <mergeCell ref="J4:U4"/>
    <mergeCell ref="V4:AI4"/>
    <mergeCell ref="AK4:AY4"/>
    <mergeCell ref="BA4:BF4"/>
    <mergeCell ref="BI4:BN6"/>
    <mergeCell ref="BO4:BQ6"/>
    <mergeCell ref="J5:U7"/>
    <mergeCell ref="A18:M18"/>
    <mergeCell ref="N18:AK18"/>
    <mergeCell ref="A15:BQ15"/>
    <mergeCell ref="A16:M16"/>
    <mergeCell ref="N16:AK16"/>
    <mergeCell ref="A17:M17"/>
    <mergeCell ref="N17:AK17"/>
    <mergeCell ref="A10:BQ10"/>
    <mergeCell ref="A11:BQ11"/>
    <mergeCell ref="A12:BQ12"/>
    <mergeCell ref="A13:BQ13"/>
    <mergeCell ref="A14:BQ14"/>
    <mergeCell ref="V5:AI7"/>
    <mergeCell ref="AK5:AY7"/>
    <mergeCell ref="BA5:BF7"/>
    <mergeCell ref="A8:BQ8"/>
    <mergeCell ref="A9:BQ9"/>
    <mergeCell ref="A27:C27"/>
    <mergeCell ref="D27:BB27"/>
    <mergeCell ref="A28:K28"/>
    <mergeCell ref="L28:N28"/>
    <mergeCell ref="P28:V28"/>
    <mergeCell ref="W28:Z28"/>
    <mergeCell ref="AA28:AE28"/>
    <mergeCell ref="AF28:AN28"/>
    <mergeCell ref="AO28:AU28"/>
    <mergeCell ref="AV28:AX28"/>
    <mergeCell ref="AY28:BB28"/>
    <mergeCell ref="A22:BQ22"/>
    <mergeCell ref="A23:BQ23"/>
    <mergeCell ref="A24:BQ24"/>
    <mergeCell ref="A25:BQ25"/>
    <mergeCell ref="A26:C26"/>
    <mergeCell ref="D26:BB26"/>
    <mergeCell ref="A19:M19"/>
    <mergeCell ref="N19:AK19"/>
    <mergeCell ref="A20:M20"/>
    <mergeCell ref="N20:AK20"/>
    <mergeCell ref="AF33:AN36"/>
    <mergeCell ref="AO33:AU36"/>
    <mergeCell ref="AV33:AX33"/>
    <mergeCell ref="AY33:BB33"/>
    <mergeCell ref="AV34:AX35"/>
    <mergeCell ref="AY34:BB35"/>
    <mergeCell ref="AV36:AX36"/>
    <mergeCell ref="AY36:BB36"/>
    <mergeCell ref="A33:K36"/>
    <mergeCell ref="L33:N34"/>
    <mergeCell ref="P33:V36"/>
    <mergeCell ref="W33:Z36"/>
    <mergeCell ref="AA33:AE36"/>
    <mergeCell ref="AF29:AN32"/>
    <mergeCell ref="AO29:AU32"/>
    <mergeCell ref="AV29:AX29"/>
    <mergeCell ref="AY29:BB29"/>
    <mergeCell ref="AV30:AX31"/>
    <mergeCell ref="AY30:BB31"/>
    <mergeCell ref="AV32:AX32"/>
    <mergeCell ref="AY32:BB32"/>
    <mergeCell ref="A29:K32"/>
    <mergeCell ref="L29:N30"/>
    <mergeCell ref="P29:V32"/>
    <mergeCell ref="W29:Z32"/>
    <mergeCell ref="AA29:AE32"/>
    <mergeCell ref="A42:AS42"/>
    <mergeCell ref="A43:E43"/>
    <mergeCell ref="F43:S43"/>
    <mergeCell ref="T43:AD43"/>
    <mergeCell ref="AE43:AS43"/>
    <mergeCell ref="AF37:AN40"/>
    <mergeCell ref="AO37:AU40"/>
    <mergeCell ref="AV37:AX37"/>
    <mergeCell ref="AY37:BB37"/>
    <mergeCell ref="AV38:AX39"/>
    <mergeCell ref="AY38:BB39"/>
    <mergeCell ref="AV40:AX40"/>
    <mergeCell ref="AY40:BB40"/>
    <mergeCell ref="A37:K40"/>
    <mergeCell ref="L37:N38"/>
    <mergeCell ref="P37:V40"/>
    <mergeCell ref="W37:Z40"/>
    <mergeCell ref="AA37:AE40"/>
    <mergeCell ref="A48:D48"/>
    <mergeCell ref="E48:BO48"/>
    <mergeCell ref="A49:D49"/>
    <mergeCell ref="E49:BO49"/>
    <mergeCell ref="A50:L50"/>
    <mergeCell ref="M50:Q50"/>
    <mergeCell ref="S50:W50"/>
    <mergeCell ref="X50:AA50"/>
    <mergeCell ref="AB50:AG50"/>
    <mergeCell ref="AH50:AO50"/>
    <mergeCell ref="AP50:AV50"/>
    <mergeCell ref="AW50:BA50"/>
    <mergeCell ref="BB50:BD50"/>
    <mergeCell ref="BE50:BI50"/>
    <mergeCell ref="BK50:BM50"/>
    <mergeCell ref="BN50:BO50"/>
    <mergeCell ref="A44:E44"/>
    <mergeCell ref="F44:S44"/>
    <mergeCell ref="T44:AD44"/>
    <mergeCell ref="AE44:AS44"/>
    <mergeCell ref="A47:BQ47"/>
    <mergeCell ref="BK51:BM51"/>
    <mergeCell ref="BN51:BO51"/>
    <mergeCell ref="AW52:BA52"/>
    <mergeCell ref="BB52:BD52"/>
    <mergeCell ref="BE52:BI52"/>
    <mergeCell ref="BK52:BM52"/>
    <mergeCell ref="BN52:BO52"/>
    <mergeCell ref="AH51:AO53"/>
    <mergeCell ref="AP51:AV53"/>
    <mergeCell ref="AW51:BA51"/>
    <mergeCell ref="BB51:BD51"/>
    <mergeCell ref="BE51:BI51"/>
    <mergeCell ref="AW53:BA53"/>
    <mergeCell ref="BB53:BD53"/>
    <mergeCell ref="BE53:BI53"/>
    <mergeCell ref="A51:L53"/>
    <mergeCell ref="M51:Q53"/>
    <mergeCell ref="S51:W53"/>
    <mergeCell ref="X51:AA53"/>
    <mergeCell ref="AB51:AG53"/>
    <mergeCell ref="BE55:BI55"/>
    <mergeCell ref="BK55:BM55"/>
    <mergeCell ref="BN55:BO55"/>
    <mergeCell ref="AW56:BA56"/>
    <mergeCell ref="BB56:BD56"/>
    <mergeCell ref="BE56:BI56"/>
    <mergeCell ref="BK56:BM56"/>
    <mergeCell ref="BN56:BO56"/>
    <mergeCell ref="BK53:BM53"/>
    <mergeCell ref="BN53:BO53"/>
    <mergeCell ref="A54:L56"/>
    <mergeCell ref="M54:Q56"/>
    <mergeCell ref="S54:W56"/>
    <mergeCell ref="X54:AA56"/>
    <mergeCell ref="AB54:AG56"/>
    <mergeCell ref="AH54:AO56"/>
    <mergeCell ref="AP54:AV56"/>
    <mergeCell ref="AW54:BA54"/>
    <mergeCell ref="BB54:BD54"/>
    <mergeCell ref="BE54:BI54"/>
    <mergeCell ref="BK54:BM54"/>
    <mergeCell ref="BN54:BO54"/>
    <mergeCell ref="AW55:BA55"/>
    <mergeCell ref="BB55:BD55"/>
    <mergeCell ref="X63:AA63"/>
    <mergeCell ref="AB63:AG63"/>
    <mergeCell ref="BK60:BM60"/>
    <mergeCell ref="BN60:BO60"/>
    <mergeCell ref="A61:D61"/>
    <mergeCell ref="E61:BO61"/>
    <mergeCell ref="A62:D62"/>
    <mergeCell ref="E62:BO62"/>
    <mergeCell ref="BK58:BM58"/>
    <mergeCell ref="BN58:BO58"/>
    <mergeCell ref="AW59:BA59"/>
    <mergeCell ref="BB59:BD59"/>
    <mergeCell ref="BE59:BI59"/>
    <mergeCell ref="BK59:BM59"/>
    <mergeCell ref="BN59:BO59"/>
    <mergeCell ref="AH58:AO60"/>
    <mergeCell ref="AP58:AV60"/>
    <mergeCell ref="AW58:BA58"/>
    <mergeCell ref="BB58:BD58"/>
    <mergeCell ref="BE58:BI58"/>
    <mergeCell ref="AW60:BA60"/>
    <mergeCell ref="BB60:BD60"/>
    <mergeCell ref="BE60:BI60"/>
    <mergeCell ref="A58:L60"/>
    <mergeCell ref="M58:Q60"/>
    <mergeCell ref="S58:W60"/>
    <mergeCell ref="X58:AA60"/>
    <mergeCell ref="AB58:AG60"/>
    <mergeCell ref="BE65:BI65"/>
    <mergeCell ref="BK65:BM65"/>
    <mergeCell ref="BN65:BO65"/>
    <mergeCell ref="AW66:BA66"/>
    <mergeCell ref="BB66:BD66"/>
    <mergeCell ref="BE66:BI66"/>
    <mergeCell ref="BK66:BM66"/>
    <mergeCell ref="BN66:BO66"/>
    <mergeCell ref="BK63:BM63"/>
    <mergeCell ref="BN63:BO63"/>
    <mergeCell ref="A64:L66"/>
    <mergeCell ref="M64:Q66"/>
    <mergeCell ref="S64:W66"/>
    <mergeCell ref="X64:AA66"/>
    <mergeCell ref="AB64:AG66"/>
    <mergeCell ref="AH64:AO66"/>
    <mergeCell ref="AP64:AV66"/>
    <mergeCell ref="AW64:BA64"/>
    <mergeCell ref="BB64:BD64"/>
    <mergeCell ref="BE64:BI64"/>
    <mergeCell ref="BK64:BM64"/>
    <mergeCell ref="BN64:BO64"/>
    <mergeCell ref="AW65:BA65"/>
    <mergeCell ref="BB65:BD65"/>
    <mergeCell ref="AH63:AO63"/>
    <mergeCell ref="AP63:AV63"/>
    <mergeCell ref="AW63:BA63"/>
    <mergeCell ref="BB63:BD63"/>
    <mergeCell ref="BE63:BI63"/>
    <mergeCell ref="A63:L63"/>
    <mergeCell ref="M63:Q63"/>
    <mergeCell ref="S63:W63"/>
    <mergeCell ref="BK67:BM67"/>
    <mergeCell ref="BN67:BO67"/>
    <mergeCell ref="AW68:BA68"/>
    <mergeCell ref="BB68:BD68"/>
    <mergeCell ref="BE68:BI68"/>
    <mergeCell ref="BK68:BM68"/>
    <mergeCell ref="BN68:BO68"/>
    <mergeCell ref="AH67:AO69"/>
    <mergeCell ref="AP67:AV69"/>
    <mergeCell ref="AW67:BA67"/>
    <mergeCell ref="BB67:BD67"/>
    <mergeCell ref="BE67:BI67"/>
    <mergeCell ref="AW69:BA69"/>
    <mergeCell ref="BB69:BD69"/>
    <mergeCell ref="BE69:BI69"/>
    <mergeCell ref="A67:L69"/>
    <mergeCell ref="M67:Q69"/>
    <mergeCell ref="S67:W69"/>
    <mergeCell ref="X67:AA69"/>
    <mergeCell ref="AB67:AG69"/>
    <mergeCell ref="A74:L76"/>
    <mergeCell ref="M74:Q76"/>
    <mergeCell ref="S74:W76"/>
    <mergeCell ref="X74:AA76"/>
    <mergeCell ref="AB74:AG76"/>
    <mergeCell ref="BE72:BI72"/>
    <mergeCell ref="BK72:BM72"/>
    <mergeCell ref="BN72:BO72"/>
    <mergeCell ref="AW73:BA73"/>
    <mergeCell ref="BB73:BD73"/>
    <mergeCell ref="BE73:BI73"/>
    <mergeCell ref="BK73:BM73"/>
    <mergeCell ref="BN73:BO73"/>
    <mergeCell ref="BK69:BM69"/>
    <mergeCell ref="BN69:BO69"/>
    <mergeCell ref="A71:L73"/>
    <mergeCell ref="M71:Q73"/>
    <mergeCell ref="S71:W73"/>
    <mergeCell ref="X71:AA73"/>
    <mergeCell ref="AB71:AG73"/>
    <mergeCell ref="AH71:AO73"/>
    <mergeCell ref="AP71:AV73"/>
    <mergeCell ref="AW71:BA71"/>
    <mergeCell ref="BB71:BD71"/>
    <mergeCell ref="BE71:BI71"/>
    <mergeCell ref="BK71:BM71"/>
    <mergeCell ref="BN71:BO71"/>
    <mergeCell ref="AW72:BA72"/>
    <mergeCell ref="BB72:BD72"/>
    <mergeCell ref="BK76:BM76"/>
    <mergeCell ref="BN76:BO76"/>
    <mergeCell ref="BB77:BD77"/>
    <mergeCell ref="BE77:BI77"/>
    <mergeCell ref="BK77:BM77"/>
    <mergeCell ref="BN77:BO77"/>
    <mergeCell ref="AW78:BA78"/>
    <mergeCell ref="BB78:BD78"/>
    <mergeCell ref="BK74:BM74"/>
    <mergeCell ref="BN74:BO74"/>
    <mergeCell ref="AW75:BA75"/>
    <mergeCell ref="BB75:BD75"/>
    <mergeCell ref="BE75:BI75"/>
    <mergeCell ref="BK75:BM75"/>
    <mergeCell ref="BN75:BO75"/>
    <mergeCell ref="AH74:AO76"/>
    <mergeCell ref="AP74:AV76"/>
    <mergeCell ref="AW74:BA74"/>
    <mergeCell ref="BB74:BD74"/>
    <mergeCell ref="BE74:BI74"/>
    <mergeCell ref="AW76:BA76"/>
    <mergeCell ref="BB76:BD76"/>
    <mergeCell ref="BE76:BI76"/>
    <mergeCell ref="A80:D80"/>
    <mergeCell ref="E80:BO80"/>
    <mergeCell ref="A81:D81"/>
    <mergeCell ref="E81:BO81"/>
    <mergeCell ref="A82:L82"/>
    <mergeCell ref="M82:Q82"/>
    <mergeCell ref="S82:W82"/>
    <mergeCell ref="X82:AA82"/>
    <mergeCell ref="AB82:AG82"/>
    <mergeCell ref="AH82:AO82"/>
    <mergeCell ref="AP82:AV82"/>
    <mergeCell ref="AW82:BA82"/>
    <mergeCell ref="BB82:BD82"/>
    <mergeCell ref="BE82:BI82"/>
    <mergeCell ref="BK82:BM82"/>
    <mergeCell ref="BN82:BO82"/>
    <mergeCell ref="BE78:BI78"/>
    <mergeCell ref="BK78:BM78"/>
    <mergeCell ref="BN78:BO78"/>
    <mergeCell ref="AW79:BA79"/>
    <mergeCell ref="BB79:BD79"/>
    <mergeCell ref="BE79:BI79"/>
    <mergeCell ref="BK79:BM79"/>
    <mergeCell ref="BN79:BO79"/>
    <mergeCell ref="A77:L79"/>
    <mergeCell ref="M77:Q79"/>
    <mergeCell ref="S77:W79"/>
    <mergeCell ref="X77:AA79"/>
    <mergeCell ref="AB77:AG79"/>
    <mergeCell ref="AH77:AO79"/>
    <mergeCell ref="AP77:AV79"/>
    <mergeCell ref="AW77:BA77"/>
    <mergeCell ref="BK83:BM83"/>
    <mergeCell ref="BN83:BO83"/>
    <mergeCell ref="AW84:BA84"/>
    <mergeCell ref="BB84:BD84"/>
    <mergeCell ref="BE84:BI84"/>
    <mergeCell ref="BK84:BM84"/>
    <mergeCell ref="BN84:BO84"/>
    <mergeCell ref="AH83:AO85"/>
    <mergeCell ref="AP83:AV85"/>
    <mergeCell ref="AW83:BA83"/>
    <mergeCell ref="BB83:BD83"/>
    <mergeCell ref="BE83:BI83"/>
    <mergeCell ref="AW85:BA85"/>
    <mergeCell ref="BB85:BD85"/>
    <mergeCell ref="BE85:BI85"/>
    <mergeCell ref="A83:L85"/>
    <mergeCell ref="M83:Q85"/>
    <mergeCell ref="S83:W85"/>
    <mergeCell ref="X83:AA85"/>
    <mergeCell ref="AB83:AG85"/>
    <mergeCell ref="BE87:BI87"/>
    <mergeCell ref="BK87:BM87"/>
    <mergeCell ref="BN87:BO87"/>
    <mergeCell ref="AW88:BA88"/>
    <mergeCell ref="BB88:BD88"/>
    <mergeCell ref="BE88:BI88"/>
    <mergeCell ref="BK88:BM88"/>
    <mergeCell ref="BN88:BO88"/>
    <mergeCell ref="BK85:BM85"/>
    <mergeCell ref="BN85:BO85"/>
    <mergeCell ref="A86:L88"/>
    <mergeCell ref="M86:Q88"/>
    <mergeCell ref="S86:W88"/>
    <mergeCell ref="X86:AA88"/>
    <mergeCell ref="AB86:AG88"/>
    <mergeCell ref="AH86:AO88"/>
    <mergeCell ref="AP86:AV88"/>
    <mergeCell ref="AW86:BA86"/>
    <mergeCell ref="BB86:BD86"/>
    <mergeCell ref="BE86:BI86"/>
    <mergeCell ref="BK86:BM86"/>
    <mergeCell ref="BN86:BO86"/>
    <mergeCell ref="AW87:BA87"/>
    <mergeCell ref="BB87:BD87"/>
    <mergeCell ref="A94:BK94"/>
    <mergeCell ref="A95:P95"/>
    <mergeCell ref="Q95:X95"/>
    <mergeCell ref="Z95:AC95"/>
    <mergeCell ref="AD95:AH95"/>
    <mergeCell ref="AI95:AM95"/>
    <mergeCell ref="AN95:AP95"/>
    <mergeCell ref="AQ95:AW95"/>
    <mergeCell ref="AX95:BE95"/>
    <mergeCell ref="BF95:BK95"/>
    <mergeCell ref="A91:F91"/>
    <mergeCell ref="G91:S91"/>
    <mergeCell ref="T91:AF91"/>
    <mergeCell ref="AG91:AT91"/>
    <mergeCell ref="A93:BQ93"/>
    <mergeCell ref="A89:AT89"/>
    <mergeCell ref="A90:F90"/>
    <mergeCell ref="G90:S90"/>
    <mergeCell ref="T90:AF90"/>
    <mergeCell ref="AG90:AT90"/>
    <mergeCell ref="BM90:BM92"/>
    <mergeCell ref="BQ90:BZ92"/>
    <mergeCell ref="AN96:AP96"/>
    <mergeCell ref="AQ96:AW96"/>
    <mergeCell ref="AX96:BE96"/>
    <mergeCell ref="BF96:BK99"/>
    <mergeCell ref="AD97:AH98"/>
    <mergeCell ref="AI97:AM98"/>
    <mergeCell ref="AN97:AP98"/>
    <mergeCell ref="AQ97:AW98"/>
    <mergeCell ref="AX97:BE98"/>
    <mergeCell ref="AD99:AH99"/>
    <mergeCell ref="AI99:AM99"/>
    <mergeCell ref="AN99:AP99"/>
    <mergeCell ref="AQ99:AW99"/>
    <mergeCell ref="AX99:BE99"/>
    <mergeCell ref="A96:P99"/>
    <mergeCell ref="Q96:X97"/>
    <mergeCell ref="Z96:AC99"/>
    <mergeCell ref="AD96:AH96"/>
    <mergeCell ref="AI96:AM96"/>
    <mergeCell ref="AN100:AP100"/>
    <mergeCell ref="AQ100:AW100"/>
    <mergeCell ref="AX100:BE100"/>
    <mergeCell ref="BF100:BK103"/>
    <mergeCell ref="AD101:AH102"/>
    <mergeCell ref="AI101:AM102"/>
    <mergeCell ref="AN101:AP102"/>
    <mergeCell ref="AQ101:AW102"/>
    <mergeCell ref="AX101:BE102"/>
    <mergeCell ref="AD103:AH103"/>
    <mergeCell ref="AI103:AM103"/>
    <mergeCell ref="AN103:AP103"/>
    <mergeCell ref="AQ103:AW103"/>
    <mergeCell ref="AX103:BE103"/>
    <mergeCell ref="A100:P103"/>
    <mergeCell ref="Q100:X101"/>
    <mergeCell ref="Z100:AC103"/>
    <mergeCell ref="AD100:AH100"/>
    <mergeCell ref="AI100:AM100"/>
    <mergeCell ref="AN104:AP104"/>
    <mergeCell ref="AQ104:AW104"/>
    <mergeCell ref="AX104:BE104"/>
    <mergeCell ref="BF104:BK107"/>
    <mergeCell ref="AD105:AH106"/>
    <mergeCell ref="AI105:AM106"/>
    <mergeCell ref="AN105:AP106"/>
    <mergeCell ref="AQ105:AW106"/>
    <mergeCell ref="AX105:BE106"/>
    <mergeCell ref="AD107:AH107"/>
    <mergeCell ref="AI107:AM107"/>
    <mergeCell ref="AN107:AP107"/>
    <mergeCell ref="AQ107:AW107"/>
    <mergeCell ref="AX107:BE107"/>
    <mergeCell ref="A104:P107"/>
    <mergeCell ref="Q104:X105"/>
    <mergeCell ref="Z104:AC107"/>
    <mergeCell ref="AD104:AH104"/>
    <mergeCell ref="AI104:AM104"/>
    <mergeCell ref="AN108:AP108"/>
    <mergeCell ref="AQ108:AW108"/>
    <mergeCell ref="AX108:BE108"/>
    <mergeCell ref="BF108:BK111"/>
    <mergeCell ref="AD109:AH110"/>
    <mergeCell ref="AI109:AM110"/>
    <mergeCell ref="AN109:AP110"/>
    <mergeCell ref="AQ109:AW110"/>
    <mergeCell ref="AX109:BE110"/>
    <mergeCell ref="AD111:AH111"/>
    <mergeCell ref="AI111:AM111"/>
    <mergeCell ref="AN111:AP111"/>
    <mergeCell ref="AQ111:AW111"/>
    <mergeCell ref="AX111:BE111"/>
    <mergeCell ref="A108:P111"/>
    <mergeCell ref="Q108:X109"/>
    <mergeCell ref="Z108:AC111"/>
    <mergeCell ref="AD108:AH108"/>
    <mergeCell ref="AI108:AM108"/>
    <mergeCell ref="AN112:AP112"/>
    <mergeCell ref="AQ112:AW112"/>
    <mergeCell ref="AX112:BE112"/>
    <mergeCell ref="BF112:BK115"/>
    <mergeCell ref="AD113:AH114"/>
    <mergeCell ref="AI113:AM114"/>
    <mergeCell ref="AN113:AP114"/>
    <mergeCell ref="AQ113:AW114"/>
    <mergeCell ref="AX113:BE114"/>
    <mergeCell ref="AD115:AH115"/>
    <mergeCell ref="AI115:AM115"/>
    <mergeCell ref="AN115:AP115"/>
    <mergeCell ref="AQ115:AW115"/>
    <mergeCell ref="AX115:BE115"/>
    <mergeCell ref="A112:P115"/>
    <mergeCell ref="Q112:X113"/>
    <mergeCell ref="Z112:AC115"/>
    <mergeCell ref="AD112:AH112"/>
    <mergeCell ref="AI112:AM112"/>
    <mergeCell ref="AN116:AP116"/>
    <mergeCell ref="AQ116:AW116"/>
    <mergeCell ref="AX116:BE116"/>
    <mergeCell ref="BF116:BK119"/>
    <mergeCell ref="AD117:AH118"/>
    <mergeCell ref="AI117:AM118"/>
    <mergeCell ref="AN117:AP118"/>
    <mergeCell ref="AQ117:AW118"/>
    <mergeCell ref="AX117:BE118"/>
    <mergeCell ref="AD119:AH119"/>
    <mergeCell ref="AI119:AM119"/>
    <mergeCell ref="AN119:AP119"/>
    <mergeCell ref="AQ119:AW119"/>
    <mergeCell ref="AX119:BE119"/>
    <mergeCell ref="A116:P119"/>
    <mergeCell ref="Q116:X117"/>
    <mergeCell ref="Z116:AC119"/>
    <mergeCell ref="AD116:AH116"/>
    <mergeCell ref="AI116:AM116"/>
    <mergeCell ref="AN120:AP120"/>
    <mergeCell ref="AQ120:AW120"/>
    <mergeCell ref="AX120:BE120"/>
    <mergeCell ref="BF120:BK123"/>
    <mergeCell ref="AD121:AH122"/>
    <mergeCell ref="AI121:AM122"/>
    <mergeCell ref="AN121:AP122"/>
    <mergeCell ref="AQ121:AW122"/>
    <mergeCell ref="AX121:BE122"/>
    <mergeCell ref="AD123:AH123"/>
    <mergeCell ref="AI123:AM123"/>
    <mergeCell ref="AN123:AP123"/>
    <mergeCell ref="AQ123:AW123"/>
    <mergeCell ref="AX123:BE123"/>
    <mergeCell ref="A120:P123"/>
    <mergeCell ref="Q120:X121"/>
    <mergeCell ref="Z120:AC123"/>
    <mergeCell ref="AD120:AH120"/>
    <mergeCell ref="AI120:AM120"/>
    <mergeCell ref="AN124:AP124"/>
    <mergeCell ref="AQ124:AW124"/>
    <mergeCell ref="AX124:BE124"/>
    <mergeCell ref="BF124:BK127"/>
    <mergeCell ref="AD125:AH126"/>
    <mergeCell ref="AI125:AM126"/>
    <mergeCell ref="AN125:AP126"/>
    <mergeCell ref="AQ125:AW126"/>
    <mergeCell ref="AX125:BE126"/>
    <mergeCell ref="AD127:AH127"/>
    <mergeCell ref="AI127:AM127"/>
    <mergeCell ref="AN127:AP127"/>
    <mergeCell ref="AQ127:AW127"/>
    <mergeCell ref="AX127:BE127"/>
    <mergeCell ref="A124:P127"/>
    <mergeCell ref="Q124:X125"/>
    <mergeCell ref="Z124:AC127"/>
    <mergeCell ref="AD124:AH124"/>
    <mergeCell ref="AI124:AM124"/>
    <mergeCell ref="BF130:BK133"/>
    <mergeCell ref="AD131:AH132"/>
    <mergeCell ref="AI131:AM132"/>
    <mergeCell ref="AN131:AP132"/>
    <mergeCell ref="AQ131:AW132"/>
    <mergeCell ref="AX131:BE132"/>
    <mergeCell ref="AD133:AH133"/>
    <mergeCell ref="AI133:AM133"/>
    <mergeCell ref="AN133:AP133"/>
    <mergeCell ref="AQ133:AW133"/>
    <mergeCell ref="AX133:BE133"/>
    <mergeCell ref="A130:P133"/>
    <mergeCell ref="Q130:X131"/>
    <mergeCell ref="Z130:AC133"/>
    <mergeCell ref="AD130:AH130"/>
    <mergeCell ref="AI130:AM130"/>
    <mergeCell ref="A128:BK128"/>
    <mergeCell ref="A129:P129"/>
    <mergeCell ref="Q129:X129"/>
    <mergeCell ref="Z129:AC129"/>
    <mergeCell ref="AD129:AH129"/>
    <mergeCell ref="AI129:AM129"/>
    <mergeCell ref="AN129:AP129"/>
    <mergeCell ref="AQ129:AW129"/>
    <mergeCell ref="AX129:BE129"/>
    <mergeCell ref="BF129:BK129"/>
    <mergeCell ref="AD139:AH140"/>
    <mergeCell ref="AI139:AM140"/>
    <mergeCell ref="AN139:AP140"/>
    <mergeCell ref="AQ139:AW140"/>
    <mergeCell ref="AX139:BE140"/>
    <mergeCell ref="AD141:AH141"/>
    <mergeCell ref="AI141:AM141"/>
    <mergeCell ref="AN141:AP141"/>
    <mergeCell ref="AQ141:AW141"/>
    <mergeCell ref="AX141:BE141"/>
    <mergeCell ref="A138:P141"/>
    <mergeCell ref="Q138:X139"/>
    <mergeCell ref="Z138:AC141"/>
    <mergeCell ref="AD138:AH138"/>
    <mergeCell ref="AI138:AM138"/>
    <mergeCell ref="AN134:AP134"/>
    <mergeCell ref="AQ134:AW134"/>
    <mergeCell ref="AX134:BE134"/>
    <mergeCell ref="AD135:AH136"/>
    <mergeCell ref="AI135:AM136"/>
    <mergeCell ref="AN135:AP136"/>
    <mergeCell ref="AQ135:AW136"/>
    <mergeCell ref="AX135:BE136"/>
    <mergeCell ref="AD137:AH137"/>
    <mergeCell ref="AI137:AM137"/>
    <mergeCell ref="AN137:AP137"/>
    <mergeCell ref="AQ137:AW137"/>
    <mergeCell ref="AX137:BE137"/>
    <mergeCell ref="A134:P137"/>
    <mergeCell ref="Q134:X135"/>
    <mergeCell ref="Z134:AC137"/>
    <mergeCell ref="AD134:AH134"/>
    <mergeCell ref="AD147:AH148"/>
    <mergeCell ref="AI147:AM148"/>
    <mergeCell ref="AN147:AP148"/>
    <mergeCell ref="AQ147:AW148"/>
    <mergeCell ref="AX147:BE148"/>
    <mergeCell ref="AD149:AH149"/>
    <mergeCell ref="AI149:AM149"/>
    <mergeCell ref="AN149:AP149"/>
    <mergeCell ref="AQ149:AW149"/>
    <mergeCell ref="AX149:BE149"/>
    <mergeCell ref="A146:P149"/>
    <mergeCell ref="Q146:X147"/>
    <mergeCell ref="Z146:AC149"/>
    <mergeCell ref="AD146:AH146"/>
    <mergeCell ref="AI146:AM146"/>
    <mergeCell ref="AN142:AP142"/>
    <mergeCell ref="AQ142:AW142"/>
    <mergeCell ref="AX142:BE142"/>
    <mergeCell ref="AD143:AH144"/>
    <mergeCell ref="AI143:AM144"/>
    <mergeCell ref="AN143:AP144"/>
    <mergeCell ref="AQ143:AW144"/>
    <mergeCell ref="AX143:BE144"/>
    <mergeCell ref="AD145:AH145"/>
    <mergeCell ref="AI145:AM145"/>
    <mergeCell ref="AN145:AP145"/>
    <mergeCell ref="AQ145:AW145"/>
    <mergeCell ref="AX145:BE145"/>
    <mergeCell ref="A142:P145"/>
    <mergeCell ref="Q142:X143"/>
    <mergeCell ref="Z142:AC145"/>
    <mergeCell ref="AD142:AH142"/>
    <mergeCell ref="AD153:AH154"/>
    <mergeCell ref="AI153:AM154"/>
    <mergeCell ref="AN153:AP154"/>
    <mergeCell ref="AQ153:AW154"/>
    <mergeCell ref="AX153:BE154"/>
    <mergeCell ref="AD155:AH155"/>
    <mergeCell ref="AI155:AM155"/>
    <mergeCell ref="AN155:AP155"/>
    <mergeCell ref="AQ155:AW155"/>
    <mergeCell ref="AX155:BE155"/>
    <mergeCell ref="A152:P155"/>
    <mergeCell ref="Q152:X153"/>
    <mergeCell ref="Z152:AC155"/>
    <mergeCell ref="AD152:AH152"/>
    <mergeCell ref="AI152:AM152"/>
    <mergeCell ref="A150:BK150"/>
    <mergeCell ref="A151:P151"/>
    <mergeCell ref="Q151:X151"/>
    <mergeCell ref="Z151:AC151"/>
    <mergeCell ref="AD151:AH151"/>
    <mergeCell ref="AI151:AM151"/>
    <mergeCell ref="AN151:AP151"/>
    <mergeCell ref="AQ151:AW151"/>
    <mergeCell ref="AX151:BE151"/>
    <mergeCell ref="BF151:BK151"/>
    <mergeCell ref="AD161:AH162"/>
    <mergeCell ref="AI161:AM162"/>
    <mergeCell ref="AN161:AP162"/>
    <mergeCell ref="AQ161:AW162"/>
    <mergeCell ref="AX161:BE162"/>
    <mergeCell ref="AD163:AH163"/>
    <mergeCell ref="AI163:AM163"/>
    <mergeCell ref="AN163:AP163"/>
    <mergeCell ref="AQ163:AW163"/>
    <mergeCell ref="AX163:BE163"/>
    <mergeCell ref="A160:P163"/>
    <mergeCell ref="Q160:X161"/>
    <mergeCell ref="Z160:AC163"/>
    <mergeCell ref="AD160:AH160"/>
    <mergeCell ref="AI160:AM160"/>
    <mergeCell ref="AN156:AP156"/>
    <mergeCell ref="AQ156:AW156"/>
    <mergeCell ref="AX156:BE156"/>
    <mergeCell ref="AD157:AH158"/>
    <mergeCell ref="AI157:AM158"/>
    <mergeCell ref="AN157:AP158"/>
    <mergeCell ref="AQ157:AW158"/>
    <mergeCell ref="AX157:BE158"/>
    <mergeCell ref="AD159:AH159"/>
    <mergeCell ref="AI159:AM159"/>
    <mergeCell ref="AN159:AP159"/>
    <mergeCell ref="AQ159:AW159"/>
    <mergeCell ref="AX159:BE159"/>
    <mergeCell ref="A156:P159"/>
    <mergeCell ref="Q156:X157"/>
    <mergeCell ref="Z156:AC159"/>
    <mergeCell ref="AD156:AH156"/>
    <mergeCell ref="AD169:AH170"/>
    <mergeCell ref="AI169:AM170"/>
    <mergeCell ref="AN169:AP170"/>
    <mergeCell ref="AQ169:AW170"/>
    <mergeCell ref="AX169:BE170"/>
    <mergeCell ref="AD171:AH171"/>
    <mergeCell ref="AI171:AM171"/>
    <mergeCell ref="AN171:AP171"/>
    <mergeCell ref="AQ171:AW171"/>
    <mergeCell ref="AX171:BE171"/>
    <mergeCell ref="A168:P171"/>
    <mergeCell ref="Q168:X169"/>
    <mergeCell ref="Z168:AC171"/>
    <mergeCell ref="AD168:AH168"/>
    <mergeCell ref="AI168:AM168"/>
    <mergeCell ref="AN164:AP164"/>
    <mergeCell ref="AQ164:AW164"/>
    <mergeCell ref="AX164:BE164"/>
    <mergeCell ref="AD165:AH166"/>
    <mergeCell ref="AI165:AM166"/>
    <mergeCell ref="AN165:AP166"/>
    <mergeCell ref="AQ165:AW166"/>
    <mergeCell ref="AX165:BE166"/>
    <mergeCell ref="AD167:AH167"/>
    <mergeCell ref="AI167:AM167"/>
    <mergeCell ref="AN167:AP167"/>
    <mergeCell ref="AQ167:AW167"/>
    <mergeCell ref="AX167:BE167"/>
    <mergeCell ref="A164:P167"/>
    <mergeCell ref="Q164:X165"/>
    <mergeCell ref="Z164:AC167"/>
    <mergeCell ref="AD164:AH164"/>
    <mergeCell ref="A176:G176"/>
    <mergeCell ref="H176:T176"/>
    <mergeCell ref="U176:AB176"/>
    <mergeCell ref="AC176:AQ176"/>
    <mergeCell ref="A177:G177"/>
    <mergeCell ref="H177:T177"/>
    <mergeCell ref="U177:AB177"/>
    <mergeCell ref="AC177:AQ177"/>
    <mergeCell ref="AN172:AP172"/>
    <mergeCell ref="AQ172:AW172"/>
    <mergeCell ref="AX172:BE172"/>
    <mergeCell ref="BF172:BK175"/>
    <mergeCell ref="AD173:AH174"/>
    <mergeCell ref="AI173:AM174"/>
    <mergeCell ref="AN173:AP174"/>
    <mergeCell ref="AQ173:AW174"/>
    <mergeCell ref="AX173:BE174"/>
    <mergeCell ref="AD175:AH175"/>
    <mergeCell ref="AI175:AM175"/>
    <mergeCell ref="AN175:AP175"/>
    <mergeCell ref="AQ175:AW175"/>
    <mergeCell ref="AX175:BE175"/>
    <mergeCell ref="A172:P175"/>
    <mergeCell ref="Q172:X173"/>
    <mergeCell ref="Z172:AC175"/>
    <mergeCell ref="AD172:AH172"/>
    <mergeCell ref="AI172:AM172"/>
    <mergeCell ref="A178:G178"/>
    <mergeCell ref="H178:T178"/>
    <mergeCell ref="U178:AB178"/>
    <mergeCell ref="AC178:AQ178"/>
    <mergeCell ref="A214:BQ214"/>
    <mergeCell ref="AQ197:AW198"/>
    <mergeCell ref="AX197:BE198"/>
    <mergeCell ref="AD199:AH199"/>
    <mergeCell ref="AI199:AM199"/>
    <mergeCell ref="AN199:AP199"/>
    <mergeCell ref="AQ199:AW199"/>
    <mergeCell ref="AX199:BE199"/>
    <mergeCell ref="AN183:AP183"/>
    <mergeCell ref="AQ183:AW183"/>
    <mergeCell ref="AX183:BE183"/>
    <mergeCell ref="BF183:BK183"/>
    <mergeCell ref="A196:P199"/>
    <mergeCell ref="Q196:X197"/>
    <mergeCell ref="AX189:BE190"/>
    <mergeCell ref="AD191:AH191"/>
    <mergeCell ref="AI191:AM191"/>
    <mergeCell ref="AN191:AP191"/>
    <mergeCell ref="AQ191:AW191"/>
    <mergeCell ref="Q201:X201"/>
    <mergeCell ref="A183:P183"/>
    <mergeCell ref="Q183:X183"/>
    <mergeCell ref="Z183:AC183"/>
    <mergeCell ref="AD183:AH183"/>
    <mergeCell ref="AI183:AM183"/>
    <mergeCell ref="A188:P191"/>
    <mergeCell ref="A192:P195"/>
    <mergeCell ref="AQ184:AW184"/>
    <mergeCell ref="A267:BQ267"/>
    <mergeCell ref="A268:BQ268"/>
    <mergeCell ref="A269:BQ269"/>
    <mergeCell ref="A270:BQ270"/>
    <mergeCell ref="A262:BQ262"/>
    <mergeCell ref="A263:BQ263"/>
    <mergeCell ref="A264:BQ264"/>
    <mergeCell ref="A265:BQ265"/>
    <mergeCell ref="A266:BQ266"/>
    <mergeCell ref="A257:BQ257"/>
    <mergeCell ref="A258:BQ258"/>
    <mergeCell ref="A259:BQ259"/>
    <mergeCell ref="A260:BQ260"/>
    <mergeCell ref="A261:BQ261"/>
    <mergeCell ref="BF206:BK209"/>
    <mergeCell ref="AD207:AH208"/>
    <mergeCell ref="AN207:AP208"/>
    <mergeCell ref="AQ207:AW208"/>
    <mergeCell ref="AX207:BE208"/>
    <mergeCell ref="AN230:AP230"/>
    <mergeCell ref="AQ230:AW230"/>
    <mergeCell ref="AX230:BE230"/>
    <mergeCell ref="AD231:AH232"/>
    <mergeCell ref="AI231:AM232"/>
    <mergeCell ref="AN231:AP232"/>
    <mergeCell ref="AQ231:AW232"/>
    <mergeCell ref="AX231:BE232"/>
    <mergeCell ref="AQ253:AW253"/>
    <mergeCell ref="AX253:BE253"/>
    <mergeCell ref="AD225:AH226"/>
    <mergeCell ref="AI225:AM226"/>
    <mergeCell ref="AN225:AP226"/>
    <mergeCell ref="A201:P201"/>
    <mergeCell ref="AX184:BE184"/>
    <mergeCell ref="BF184:BK187"/>
    <mergeCell ref="AD185:AH186"/>
    <mergeCell ref="AI185:AM186"/>
    <mergeCell ref="AN185:AP186"/>
    <mergeCell ref="AQ185:AW186"/>
    <mergeCell ref="AX185:BE186"/>
    <mergeCell ref="AD187:AH187"/>
    <mergeCell ref="AI187:AM187"/>
    <mergeCell ref="AN187:AP187"/>
    <mergeCell ref="AQ187:AW187"/>
    <mergeCell ref="AX187:BE187"/>
    <mergeCell ref="AQ188:AW188"/>
    <mergeCell ref="AX188:BE188"/>
    <mergeCell ref="BF188:BK191"/>
    <mergeCell ref="AD189:AH190"/>
    <mergeCell ref="AI189:AM190"/>
    <mergeCell ref="AN189:AP190"/>
    <mergeCell ref="AD184:AH184"/>
    <mergeCell ref="AI184:AM184"/>
    <mergeCell ref="AN184:AP184"/>
    <mergeCell ref="AQ196:AW196"/>
    <mergeCell ref="AX196:BE196"/>
    <mergeCell ref="Q188:X189"/>
    <mergeCell ref="Z188:AC191"/>
    <mergeCell ref="AD188:AH188"/>
    <mergeCell ref="AI188:AM188"/>
    <mergeCell ref="AN188:AP188"/>
    <mergeCell ref="AQ192:AW192"/>
    <mergeCell ref="AX192:BE192"/>
    <mergeCell ref="BF192:BK195"/>
    <mergeCell ref="A250:P253"/>
    <mergeCell ref="Q250:X251"/>
    <mergeCell ref="Z250:AC253"/>
    <mergeCell ref="AD250:AH250"/>
    <mergeCell ref="AI250:AM250"/>
    <mergeCell ref="AN250:AP250"/>
    <mergeCell ref="AQ250:AW250"/>
    <mergeCell ref="AX250:BE250"/>
    <mergeCell ref="BF250:BK253"/>
    <mergeCell ref="AD251:AH252"/>
    <mergeCell ref="AI251:AM252"/>
    <mergeCell ref="AN251:AP252"/>
    <mergeCell ref="AQ251:AW252"/>
    <mergeCell ref="AX251:BE252"/>
    <mergeCell ref="AD253:AH253"/>
    <mergeCell ref="AI253:AM253"/>
    <mergeCell ref="AN253:AP253"/>
    <mergeCell ref="BF215:BK215"/>
    <mergeCell ref="AI192:AM192"/>
    <mergeCell ref="AN192:AP192"/>
    <mergeCell ref="AX211:BE212"/>
    <mergeCell ref="AD213:AH213"/>
    <mergeCell ref="AI213:AM213"/>
    <mergeCell ref="BF210:BK213"/>
    <mergeCell ref="AD211:AH212"/>
    <mergeCell ref="AN211:AP212"/>
    <mergeCell ref="AQ211:AW212"/>
    <mergeCell ref="AD221:AH222"/>
    <mergeCell ref="AI221:AM222"/>
    <mergeCell ref="AD215:AH215"/>
    <mergeCell ref="AI215:AM215"/>
    <mergeCell ref="AX219:BE219"/>
    <mergeCell ref="AI208:AM208"/>
    <mergeCell ref="AD223:AH223"/>
    <mergeCell ref="AQ205:AW205"/>
    <mergeCell ref="AX205:BE205"/>
    <mergeCell ref="AX213:BE213"/>
    <mergeCell ref="AD216:AH216"/>
    <mergeCell ref="AI216:AM216"/>
    <mergeCell ref="BF202:BK205"/>
    <mergeCell ref="AD203:AH204"/>
    <mergeCell ref="BF201:BK201"/>
    <mergeCell ref="AD206:AH206"/>
    <mergeCell ref="AI206:AM206"/>
    <mergeCell ref="AD202:AH202"/>
    <mergeCell ref="AI202:AM202"/>
    <mergeCell ref="AQ201:AW201"/>
    <mergeCell ref="AX201:BE201"/>
    <mergeCell ref="AI203:AM203"/>
    <mergeCell ref="AX210:BE210"/>
    <mergeCell ref="AI211:AM211"/>
    <mergeCell ref="AI212:AM212"/>
    <mergeCell ref="AX209:BE209"/>
    <mergeCell ref="AI201:AM201"/>
    <mergeCell ref="AN201:AP201"/>
    <mergeCell ref="AN202:AP202"/>
    <mergeCell ref="AQ202:AW202"/>
    <mergeCell ref="AX202:BE202"/>
    <mergeCell ref="AQ209:AW209"/>
    <mergeCell ref="Z216:AC219"/>
    <mergeCell ref="AN206:AP206"/>
    <mergeCell ref="AQ206:AW206"/>
    <mergeCell ref="AX206:BE206"/>
    <mergeCell ref="Z201:AC201"/>
    <mergeCell ref="AD201:AH201"/>
    <mergeCell ref="AN215:AP215"/>
    <mergeCell ref="AQ215:AW215"/>
    <mergeCell ref="AX215:BE215"/>
    <mergeCell ref="Z206:AC209"/>
    <mergeCell ref="Z202:AC205"/>
    <mergeCell ref="AI204:AM204"/>
    <mergeCell ref="AI207:AM207"/>
    <mergeCell ref="AX193:BE194"/>
    <mergeCell ref="AD195:AH195"/>
    <mergeCell ref="AI195:AM195"/>
    <mergeCell ref="AN195:AP195"/>
    <mergeCell ref="AQ195:AW195"/>
    <mergeCell ref="AX195:BE195"/>
    <mergeCell ref="Q192:X193"/>
    <mergeCell ref="Z192:AC195"/>
    <mergeCell ref="AD192:AH192"/>
    <mergeCell ref="BF196:BK199"/>
    <mergeCell ref="AD197:AH198"/>
    <mergeCell ref="AI197:AM198"/>
    <mergeCell ref="AN197:AP198"/>
    <mergeCell ref="Z196:AC199"/>
    <mergeCell ref="AD196:AH196"/>
    <mergeCell ref="AI196:AM196"/>
    <mergeCell ref="AN196:AP196"/>
    <mergeCell ref="AQ189:AW190"/>
    <mergeCell ref="A215:P215"/>
    <mergeCell ref="Q215:X215"/>
    <mergeCell ref="Z215:AC215"/>
    <mergeCell ref="A220:P223"/>
    <mergeCell ref="Q220:X221"/>
    <mergeCell ref="Z220:AC223"/>
    <mergeCell ref="AD220:AH220"/>
    <mergeCell ref="AI220:AM220"/>
    <mergeCell ref="A210:P213"/>
    <mergeCell ref="Q210:X211"/>
    <mergeCell ref="AD209:AH209"/>
    <mergeCell ref="AI209:AM209"/>
    <mergeCell ref="AN209:AP209"/>
    <mergeCell ref="AI223:AM223"/>
    <mergeCell ref="AN223:AP223"/>
    <mergeCell ref="AD205:AH205"/>
    <mergeCell ref="AI205:AM205"/>
    <mergeCell ref="AN205:AP205"/>
    <mergeCell ref="Z210:AC213"/>
    <mergeCell ref="AD210:AH210"/>
    <mergeCell ref="AI210:AM210"/>
    <mergeCell ref="AN210:AP210"/>
    <mergeCell ref="A206:P209"/>
    <mergeCell ref="Q206:X207"/>
    <mergeCell ref="A202:P205"/>
    <mergeCell ref="Q202:X203"/>
    <mergeCell ref="AD193:AH194"/>
    <mergeCell ref="AI193:AM194"/>
    <mergeCell ref="AN193:AP194"/>
    <mergeCell ref="AQ193:AW194"/>
    <mergeCell ref="AQ210:AW210"/>
    <mergeCell ref="AN224:AP224"/>
    <mergeCell ref="A216:P219"/>
    <mergeCell ref="Q216:X217"/>
    <mergeCell ref="A224:P227"/>
    <mergeCell ref="Q224:X225"/>
    <mergeCell ref="Z224:AC227"/>
    <mergeCell ref="AD224:AH224"/>
    <mergeCell ref="AI224:AM224"/>
    <mergeCell ref="AX216:BE216"/>
    <mergeCell ref="AI219:AM219"/>
    <mergeCell ref="AN219:AP219"/>
    <mergeCell ref="AQ219:AW219"/>
    <mergeCell ref="AD217:AH218"/>
    <mergeCell ref="AI217:AM218"/>
    <mergeCell ref="AN217:AP218"/>
    <mergeCell ref="AQ217:AW218"/>
    <mergeCell ref="AX217:BE218"/>
    <mergeCell ref="AQ224:AW224"/>
    <mergeCell ref="AQ223:AW223"/>
    <mergeCell ref="AX223:BE223"/>
    <mergeCell ref="AQ216:AW216"/>
    <mergeCell ref="AQ221:AW222"/>
    <mergeCell ref="AX221:BE222"/>
    <mergeCell ref="AQ225:AW226"/>
    <mergeCell ref="AX225:BE226"/>
    <mergeCell ref="AD227:AH227"/>
    <mergeCell ref="AI227:AM227"/>
    <mergeCell ref="AN227:AP227"/>
    <mergeCell ref="AQ227:AW227"/>
    <mergeCell ref="AX227:BE227"/>
    <mergeCell ref="A246:P249"/>
    <mergeCell ref="Q246:X247"/>
    <mergeCell ref="Z246:AC249"/>
    <mergeCell ref="AD246:AH246"/>
    <mergeCell ref="AI246:AM246"/>
    <mergeCell ref="A242:P245"/>
    <mergeCell ref="Q242:X243"/>
    <mergeCell ref="Z242:AC245"/>
    <mergeCell ref="AD242:AH242"/>
    <mergeCell ref="AI242:AM242"/>
    <mergeCell ref="AD239:AH240"/>
    <mergeCell ref="AI239:AM240"/>
    <mergeCell ref="AN239:AP240"/>
    <mergeCell ref="AQ239:AW240"/>
    <mergeCell ref="AX239:BE240"/>
    <mergeCell ref="AD241:AH241"/>
    <mergeCell ref="AI241:AM241"/>
    <mergeCell ref="AN241:AP241"/>
    <mergeCell ref="AQ241:AW241"/>
    <mergeCell ref="AX241:BE241"/>
    <mergeCell ref="A238:P241"/>
    <mergeCell ref="Q238:X239"/>
    <mergeCell ref="Z238:AC241"/>
    <mergeCell ref="AD238:AH238"/>
    <mergeCell ref="AI238:AM238"/>
    <mergeCell ref="AD243:AH244"/>
    <mergeCell ref="AI243:AM244"/>
    <mergeCell ref="AN243:AP244"/>
    <mergeCell ref="AQ243:AW244"/>
    <mergeCell ref="AX243:BE244"/>
    <mergeCell ref="AD245:AH245"/>
    <mergeCell ref="AI245:AM245"/>
    <mergeCell ref="AD233:AH233"/>
    <mergeCell ref="AN246:AP246"/>
    <mergeCell ref="AQ246:AW246"/>
    <mergeCell ref="AX246:BE246"/>
    <mergeCell ref="A234:P237"/>
    <mergeCell ref="Q234:X235"/>
    <mergeCell ref="Z234:AC237"/>
    <mergeCell ref="BF246:BK249"/>
    <mergeCell ref="AD247:AH248"/>
    <mergeCell ref="AI247:AM248"/>
    <mergeCell ref="AN247:AP248"/>
    <mergeCell ref="AQ247:AW248"/>
    <mergeCell ref="AX247:BE248"/>
    <mergeCell ref="AD249:AH249"/>
    <mergeCell ref="AI249:AM249"/>
    <mergeCell ref="AN249:AP249"/>
    <mergeCell ref="AQ249:AW249"/>
    <mergeCell ref="AX249:BE249"/>
    <mergeCell ref="AN245:AP245"/>
    <mergeCell ref="AQ245:AW245"/>
    <mergeCell ref="AX245:BE245"/>
    <mergeCell ref="AN238:AP238"/>
    <mergeCell ref="AQ238:AW238"/>
    <mergeCell ref="AN234:AP234"/>
    <mergeCell ref="AQ234:AW234"/>
    <mergeCell ref="AI235:AM236"/>
    <mergeCell ref="AN235:AP236"/>
    <mergeCell ref="AQ235:AW236"/>
    <mergeCell ref="AX235:BE236"/>
    <mergeCell ref="AX234:BE234"/>
    <mergeCell ref="AD235:AH236"/>
    <mergeCell ref="AD234:AH234"/>
    <mergeCell ref="AI234:AM234"/>
    <mergeCell ref="BF230:BK233"/>
    <mergeCell ref="AI233:AM233"/>
    <mergeCell ref="AN233:AP233"/>
    <mergeCell ref="AQ233:AW233"/>
    <mergeCell ref="AX233:BE233"/>
    <mergeCell ref="A230:P233"/>
    <mergeCell ref="Q230:X231"/>
    <mergeCell ref="Z230:AC233"/>
    <mergeCell ref="AD230:AH230"/>
    <mergeCell ref="AI230:AM230"/>
    <mergeCell ref="BM184:BM199"/>
    <mergeCell ref="BM202:BM213"/>
    <mergeCell ref="AD237:AH237"/>
    <mergeCell ref="AI237:AM237"/>
    <mergeCell ref="AN213:AP213"/>
    <mergeCell ref="BM216:BM227"/>
    <mergeCell ref="AD219:AH219"/>
    <mergeCell ref="AD229:AH229"/>
    <mergeCell ref="AI229:AM229"/>
    <mergeCell ref="AN229:AP229"/>
    <mergeCell ref="AQ229:AW229"/>
    <mergeCell ref="AX229:BE229"/>
    <mergeCell ref="AX224:BE224"/>
    <mergeCell ref="A229:P229"/>
    <mergeCell ref="Q229:X229"/>
    <mergeCell ref="Z229:AC229"/>
    <mergeCell ref="BF229:BK229"/>
    <mergeCell ref="A184:P187"/>
    <mergeCell ref="Q184:X185"/>
    <mergeCell ref="AQ213:AW213"/>
    <mergeCell ref="AN216:AP216"/>
    <mergeCell ref="BM165:BM167"/>
    <mergeCell ref="BM152:BM155"/>
    <mergeCell ref="BM146:BM149"/>
    <mergeCell ref="BM109:BM111"/>
    <mergeCell ref="AQ168:AW168"/>
    <mergeCell ref="AX168:BE168"/>
    <mergeCell ref="BF168:BK171"/>
    <mergeCell ref="BF164:BK167"/>
    <mergeCell ref="AN242:AP242"/>
    <mergeCell ref="AQ242:AW242"/>
    <mergeCell ref="AX242:BE242"/>
    <mergeCell ref="BF242:BK245"/>
    <mergeCell ref="BF238:BK241"/>
    <mergeCell ref="BF234:BK237"/>
    <mergeCell ref="AN237:AP237"/>
    <mergeCell ref="AQ237:AW237"/>
    <mergeCell ref="AX237:BE237"/>
    <mergeCell ref="AN203:AP204"/>
    <mergeCell ref="AQ203:AW204"/>
    <mergeCell ref="AX203:BE204"/>
    <mergeCell ref="AN220:AP220"/>
    <mergeCell ref="AQ220:AW220"/>
    <mergeCell ref="AX220:BE220"/>
    <mergeCell ref="BF220:BK223"/>
    <mergeCell ref="AN168:AP168"/>
    <mergeCell ref="AX238:BE238"/>
    <mergeCell ref="AN221:AP222"/>
    <mergeCell ref="AX191:BE191"/>
    <mergeCell ref="BF216:BK219"/>
    <mergeCell ref="BF224:BK227"/>
    <mergeCell ref="A182:BQ182"/>
    <mergeCell ref="Z184:AC187"/>
    <mergeCell ref="AI164:AM164"/>
    <mergeCell ref="AN160:AP160"/>
    <mergeCell ref="AQ160:AW160"/>
    <mergeCell ref="AX160:BE160"/>
    <mergeCell ref="BF160:BK163"/>
    <mergeCell ref="BF156:BK159"/>
    <mergeCell ref="AI156:AM156"/>
    <mergeCell ref="AN152:AP152"/>
    <mergeCell ref="AQ152:AW152"/>
    <mergeCell ref="AX152:BE152"/>
    <mergeCell ref="BF152:BK155"/>
    <mergeCell ref="BM112:BM115"/>
    <mergeCell ref="BM130:BM133"/>
    <mergeCell ref="BM138:BM141"/>
    <mergeCell ref="BM156:BM159"/>
    <mergeCell ref="BM160:BM163"/>
    <mergeCell ref="BM172:BM175"/>
    <mergeCell ref="AN146:AP146"/>
    <mergeCell ref="AQ146:AW146"/>
    <mergeCell ref="AX146:BE146"/>
    <mergeCell ref="BF146:BK149"/>
    <mergeCell ref="BF142:BK145"/>
    <mergeCell ref="AI142:AM142"/>
    <mergeCell ref="AN138:AP138"/>
    <mergeCell ref="AQ138:AW138"/>
    <mergeCell ref="AX138:BE138"/>
    <mergeCell ref="BF138:BK141"/>
    <mergeCell ref="BF134:BK137"/>
    <mergeCell ref="AI134:AM134"/>
    <mergeCell ref="AN130:AP130"/>
    <mergeCell ref="AQ130:AW130"/>
    <mergeCell ref="AX130:BE130"/>
  </mergeCells>
  <pageMargins left="0.2" right="0.2" top="0.2" bottom="0.67222007874015799" header="0.2" footer="0.2"/>
  <pageSetup orientation="landscape" horizontalDpi="4294967294" verticalDpi="4294967294" r:id="rId1"/>
  <headerFooter alignWithMargins="0">
    <oddFooter>&amp;C&amp;"Arial,Regular"&amp;10 Please note that the Overall Stage represents the stage of the operation at the time of this report’s publication, which might not necessarily match the stage of the operation during the PMR Cycle to which the report pertains.</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Z270"/>
  <sheetViews>
    <sheetView showGridLines="0" topLeftCell="A109" zoomScale="130" zoomScaleNormal="130" workbookViewId="0">
      <selection activeCell="BF138" sqref="BF138:BK141"/>
    </sheetView>
  </sheetViews>
  <sheetFormatPr baseColWidth="10" defaultColWidth="9.109375" defaultRowHeight="14.4" x14ac:dyDescent="0.3"/>
  <cols>
    <col min="1" max="1" width="1.44140625" customWidth="1"/>
    <col min="2" max="2" width="9.109375" customWidth="1"/>
    <col min="3" max="4" width="1.44140625" customWidth="1"/>
    <col min="5" max="5" width="2.6640625" customWidth="1"/>
    <col min="6" max="6" width="0.6640625" customWidth="1"/>
    <col min="7" max="7" width="1" customWidth="1"/>
    <col min="8" max="8" width="1.6640625" customWidth="1"/>
    <col min="9" max="9" width="0.44140625" customWidth="1"/>
    <col min="10" max="10" width="0.6640625" customWidth="1"/>
    <col min="11" max="11" width="19.33203125" customWidth="1"/>
    <col min="12" max="12" width="1.44140625" customWidth="1"/>
    <col min="13" max="13" width="3" customWidth="1"/>
    <col min="14" max="14" width="3.44140625" customWidth="1"/>
    <col min="15" max="15" width="0" hidden="1" customWidth="1"/>
    <col min="16" max="16" width="1" customWidth="1"/>
    <col min="17" max="17" width="0.44140625" customWidth="1"/>
    <col min="18" max="18" width="0" hidden="1" customWidth="1"/>
    <col min="19" max="19" width="1.33203125" customWidth="1"/>
    <col min="20" max="20" width="0.6640625" customWidth="1"/>
    <col min="21" max="21" width="0.44140625" customWidth="1"/>
    <col min="22" max="22" width="3.44140625" customWidth="1"/>
    <col min="23" max="23" width="1.44140625" customWidth="1"/>
    <col min="24" max="24" width="0.33203125" customWidth="1"/>
    <col min="25" max="25" width="0" hidden="1" customWidth="1"/>
    <col min="26" max="26" width="5.6640625" customWidth="1"/>
    <col min="27" max="27" width="1.44140625" customWidth="1"/>
    <col min="28" max="28" width="3.44140625" customWidth="1"/>
    <col min="29" max="29" width="1.44140625" customWidth="1"/>
    <col min="30" max="30" width="0.6640625" customWidth="1"/>
    <col min="31" max="31" width="0.109375" customWidth="1"/>
    <col min="32" max="32" width="1.44140625" customWidth="1"/>
    <col min="33" max="33" width="0.109375" customWidth="1"/>
    <col min="34" max="34" width="1.6640625" customWidth="1"/>
    <col min="35" max="35" width="5" customWidth="1"/>
    <col min="36" max="36" width="0" hidden="1" customWidth="1"/>
    <col min="37" max="37" width="5.44140625" customWidth="1"/>
    <col min="38" max="38" width="0" hidden="1" customWidth="1"/>
    <col min="39" max="39" width="5.88671875" customWidth="1"/>
    <col min="40" max="40" width="3" customWidth="1"/>
    <col min="41" max="41" width="1.44140625" customWidth="1"/>
    <col min="42" max="42" width="5.6640625" customWidth="1"/>
    <col min="43" max="43" width="0.6640625" customWidth="1"/>
    <col min="44" max="44" width="0" hidden="1" customWidth="1"/>
    <col min="45" max="45" width="4" customWidth="1"/>
    <col min="46" max="46" width="1.109375" customWidth="1"/>
    <col min="47" max="47" width="0.44140625" customWidth="1"/>
    <col min="48" max="48" width="24.6640625" customWidth="1"/>
    <col min="49" max="49" width="3.6640625" customWidth="1"/>
    <col min="50" max="50" width="0.33203125" customWidth="1"/>
    <col min="51" max="51" width="1.44140625" customWidth="1"/>
    <col min="52" max="52" width="0" hidden="1" customWidth="1"/>
    <col min="53" max="53" width="0.109375" customWidth="1"/>
    <col min="54" max="54" width="6.6640625" customWidth="1"/>
    <col min="55" max="55" width="0" hidden="1" customWidth="1"/>
    <col min="56" max="56" width="1.44140625" customWidth="1"/>
    <col min="57" max="57" width="0.33203125" customWidth="1"/>
    <col min="58" max="58" width="5.109375" customWidth="1"/>
    <col min="59" max="59" width="0.33203125" customWidth="1"/>
    <col min="60" max="60" width="1.44140625" customWidth="1"/>
    <col min="61" max="61" width="1" customWidth="1"/>
    <col min="62" max="62" width="11.88671875" customWidth="1"/>
    <col min="63" max="63" width="18.33203125" customWidth="1"/>
    <col min="64" max="64" width="12.5546875" customWidth="1"/>
    <col min="65" max="65" width="0.44140625" customWidth="1"/>
    <col min="66" max="66" width="2.33203125" customWidth="1"/>
    <col min="67" max="67" width="5.6640625" customWidth="1"/>
    <col min="68" max="68" width="0" hidden="1" customWidth="1"/>
    <col min="69" max="69" width="15" customWidth="1"/>
    <col min="70" max="70" width="0" hidden="1" customWidth="1"/>
  </cols>
  <sheetData>
    <row r="1" spans="1:69" x14ac:dyDescent="0.3">
      <c r="J1" s="204" t="s">
        <v>0</v>
      </c>
      <c r="K1" s="67"/>
      <c r="L1" s="67"/>
      <c r="M1" s="67"/>
      <c r="N1" s="67"/>
      <c r="O1" s="67"/>
      <c r="P1" s="67"/>
      <c r="Q1" s="67"/>
      <c r="R1" s="67"/>
      <c r="S1" s="67"/>
      <c r="T1" s="67"/>
      <c r="U1" s="67"/>
      <c r="V1" s="371" t="s">
        <v>1</v>
      </c>
      <c r="W1" s="67"/>
      <c r="X1" s="67"/>
      <c r="Y1" s="67"/>
      <c r="Z1" s="67"/>
      <c r="AA1" s="67"/>
      <c r="AB1" s="67"/>
      <c r="AC1" s="67"/>
      <c r="AD1" s="67"/>
      <c r="AE1" s="67"/>
      <c r="AF1" s="67"/>
      <c r="AG1" s="67"/>
      <c r="AH1" s="67"/>
      <c r="AI1" s="67"/>
      <c r="BH1" s="372" t="s">
        <v>2</v>
      </c>
      <c r="BI1" s="67"/>
      <c r="BJ1" s="67"/>
      <c r="BK1" s="67"/>
      <c r="BL1" s="67"/>
      <c r="BM1" s="67"/>
      <c r="BN1" s="67"/>
      <c r="BO1" s="67"/>
      <c r="BP1" s="67"/>
      <c r="BQ1" s="67"/>
    </row>
    <row r="2" spans="1:69" ht="24.75" customHeight="1" x14ac:dyDescent="0.3">
      <c r="B2" s="67"/>
      <c r="C2" s="67"/>
      <c r="D2" s="67"/>
      <c r="E2" s="67"/>
      <c r="F2" s="67"/>
      <c r="G2" s="67"/>
      <c r="H2" s="67"/>
      <c r="J2" s="67"/>
      <c r="K2" s="67"/>
      <c r="L2" s="67"/>
      <c r="M2" s="67"/>
      <c r="N2" s="67"/>
      <c r="O2" s="67"/>
      <c r="P2" s="67"/>
      <c r="Q2" s="67"/>
      <c r="R2" s="67"/>
      <c r="S2" s="67"/>
      <c r="T2" s="67"/>
      <c r="U2" s="67"/>
      <c r="V2" s="67"/>
      <c r="W2" s="67"/>
      <c r="X2" s="67"/>
      <c r="Y2" s="67"/>
      <c r="Z2" s="67"/>
      <c r="AA2" s="67"/>
      <c r="AB2" s="67"/>
      <c r="AC2" s="67"/>
      <c r="AD2" s="67"/>
      <c r="AE2" s="67"/>
      <c r="AF2" s="67"/>
      <c r="AG2" s="67"/>
      <c r="AH2" s="67"/>
      <c r="AI2" s="67"/>
      <c r="BH2" s="67"/>
      <c r="BI2" s="67"/>
      <c r="BJ2" s="67"/>
      <c r="BK2" s="67"/>
      <c r="BL2" s="67"/>
      <c r="BM2" s="67"/>
      <c r="BN2" s="67"/>
      <c r="BO2" s="67"/>
      <c r="BP2" s="67"/>
      <c r="BQ2" s="67"/>
    </row>
    <row r="3" spans="1:69" ht="11.1" customHeight="1" x14ac:dyDescent="0.3">
      <c r="B3" s="67"/>
      <c r="C3" s="67"/>
      <c r="D3" s="67"/>
      <c r="E3" s="67"/>
      <c r="F3" s="67"/>
      <c r="G3" s="67"/>
      <c r="H3" s="67"/>
      <c r="J3" s="204" t="s">
        <v>3</v>
      </c>
      <c r="K3" s="67"/>
      <c r="L3" s="67"/>
      <c r="M3" s="67"/>
      <c r="N3" s="67"/>
      <c r="O3" s="67"/>
      <c r="P3" s="67"/>
      <c r="Q3" s="67"/>
      <c r="R3" s="67"/>
      <c r="S3" s="67"/>
      <c r="T3" s="67"/>
      <c r="U3" s="67"/>
      <c r="V3" s="371" t="s">
        <v>4</v>
      </c>
      <c r="W3" s="67"/>
      <c r="X3" s="67"/>
      <c r="Y3" s="67"/>
      <c r="Z3" s="67"/>
      <c r="AA3" s="67"/>
      <c r="AB3" s="67"/>
      <c r="AC3" s="67"/>
      <c r="AD3" s="67"/>
      <c r="AE3" s="67"/>
      <c r="AF3" s="67"/>
      <c r="AG3" s="67"/>
      <c r="AH3" s="67"/>
      <c r="AI3" s="67"/>
      <c r="AK3" s="373" t="s">
        <v>5</v>
      </c>
      <c r="AL3" s="67"/>
      <c r="AM3" s="67"/>
      <c r="AN3" s="67"/>
      <c r="AO3" s="67"/>
      <c r="AP3" s="67"/>
      <c r="AQ3" s="67"/>
      <c r="AR3" s="67"/>
      <c r="AS3" s="67"/>
      <c r="AT3" s="67"/>
      <c r="AU3" s="67"/>
      <c r="AV3" s="67"/>
      <c r="AW3" s="67"/>
      <c r="AX3" s="67"/>
      <c r="AY3" s="67"/>
      <c r="BA3" s="362" t="s">
        <v>6</v>
      </c>
      <c r="BB3" s="67"/>
      <c r="BC3" s="67"/>
      <c r="BD3" s="67"/>
      <c r="BE3" s="67"/>
      <c r="BF3" s="67"/>
      <c r="BH3" s="372" t="s">
        <v>7</v>
      </c>
      <c r="BI3" s="67"/>
      <c r="BJ3" s="67"/>
      <c r="BK3" s="67"/>
      <c r="BL3" s="67"/>
      <c r="BM3" s="67"/>
      <c r="BN3" s="67"/>
      <c r="BO3" s="67"/>
      <c r="BP3" s="67"/>
      <c r="BQ3" s="67"/>
    </row>
    <row r="4" spans="1:69" ht="11.1" customHeight="1" x14ac:dyDescent="0.3">
      <c r="B4" s="67"/>
      <c r="C4" s="67"/>
      <c r="D4" s="67"/>
      <c r="E4" s="67"/>
      <c r="F4" s="67"/>
      <c r="G4" s="67"/>
      <c r="H4" s="67"/>
      <c r="J4" s="204" t="s">
        <v>8</v>
      </c>
      <c r="K4" s="67"/>
      <c r="L4" s="67"/>
      <c r="M4" s="67"/>
      <c r="N4" s="67"/>
      <c r="O4" s="67"/>
      <c r="P4" s="67"/>
      <c r="Q4" s="67"/>
      <c r="R4" s="67"/>
      <c r="S4" s="67"/>
      <c r="T4" s="67"/>
      <c r="U4" s="67"/>
      <c r="V4" s="374">
        <v>44351.712217824097</v>
      </c>
      <c r="W4" s="67"/>
      <c r="X4" s="67"/>
      <c r="Y4" s="67"/>
      <c r="Z4" s="67"/>
      <c r="AA4" s="67"/>
      <c r="AB4" s="67"/>
      <c r="AC4" s="67"/>
      <c r="AD4" s="67"/>
      <c r="AE4" s="67"/>
      <c r="AF4" s="67"/>
      <c r="AG4" s="67"/>
      <c r="AH4" s="67"/>
      <c r="AI4" s="67"/>
      <c r="AK4" s="373" t="s">
        <v>9</v>
      </c>
      <c r="AL4" s="67"/>
      <c r="AM4" s="67"/>
      <c r="AN4" s="67"/>
      <c r="AO4" s="67"/>
      <c r="AP4" s="67"/>
      <c r="AQ4" s="67"/>
      <c r="AR4" s="67"/>
      <c r="AS4" s="67"/>
      <c r="AT4" s="67"/>
      <c r="AU4" s="67"/>
      <c r="AV4" s="67"/>
      <c r="AW4" s="67"/>
      <c r="AX4" s="67"/>
      <c r="AY4" s="67"/>
      <c r="BA4" s="362" t="s">
        <v>6</v>
      </c>
      <c r="BB4" s="67"/>
      <c r="BC4" s="67"/>
      <c r="BD4" s="67"/>
      <c r="BE4" s="67"/>
      <c r="BF4" s="67"/>
      <c r="BI4" s="375" t="s">
        <v>10</v>
      </c>
      <c r="BJ4" s="67"/>
      <c r="BK4" s="67"/>
      <c r="BL4" s="67"/>
      <c r="BM4" s="67"/>
      <c r="BN4" s="67"/>
      <c r="BO4" s="376" t="s">
        <v>11</v>
      </c>
      <c r="BP4" s="67"/>
      <c r="BQ4" s="67"/>
    </row>
    <row r="5" spans="1:69" ht="5.0999999999999996" customHeight="1" x14ac:dyDescent="0.3">
      <c r="B5" s="67"/>
      <c r="C5" s="67"/>
      <c r="D5" s="67"/>
      <c r="E5" s="67"/>
      <c r="F5" s="67"/>
      <c r="G5" s="67"/>
      <c r="H5" s="67"/>
      <c r="J5" s="81" t="s">
        <v>12</v>
      </c>
      <c r="K5" s="67"/>
      <c r="L5" s="67"/>
      <c r="M5" s="67"/>
      <c r="N5" s="67"/>
      <c r="O5" s="67"/>
      <c r="P5" s="67"/>
      <c r="Q5" s="67"/>
      <c r="R5" s="67"/>
      <c r="S5" s="67"/>
      <c r="T5" s="67"/>
      <c r="U5" s="67"/>
      <c r="V5" s="380" t="s">
        <v>13</v>
      </c>
      <c r="W5" s="67"/>
      <c r="X5" s="67"/>
      <c r="Y5" s="67"/>
      <c r="Z5" s="67"/>
      <c r="AA5" s="67"/>
      <c r="AB5" s="67"/>
      <c r="AC5" s="67"/>
      <c r="AD5" s="67"/>
      <c r="AE5" s="67"/>
      <c r="AF5" s="67"/>
      <c r="AG5" s="67"/>
      <c r="AH5" s="67"/>
      <c r="AI5" s="67"/>
      <c r="AK5" s="373" t="s">
        <v>14</v>
      </c>
      <c r="AL5" s="67"/>
      <c r="AM5" s="67"/>
      <c r="AN5" s="67"/>
      <c r="AO5" s="67"/>
      <c r="AP5" s="67"/>
      <c r="AQ5" s="67"/>
      <c r="AR5" s="67"/>
      <c r="AS5" s="67"/>
      <c r="AT5" s="67"/>
      <c r="AU5" s="67"/>
      <c r="AV5" s="67"/>
      <c r="AW5" s="67"/>
      <c r="AX5" s="67"/>
      <c r="AY5" s="67"/>
      <c r="BA5" s="362" t="s">
        <v>6</v>
      </c>
      <c r="BB5" s="67"/>
      <c r="BC5" s="67"/>
      <c r="BD5" s="67"/>
      <c r="BE5" s="67"/>
      <c r="BF5" s="67"/>
      <c r="BI5" s="67"/>
      <c r="BJ5" s="67"/>
      <c r="BK5" s="67"/>
      <c r="BL5" s="67"/>
      <c r="BM5" s="67"/>
      <c r="BN5" s="67"/>
      <c r="BO5" s="67"/>
      <c r="BP5" s="67"/>
      <c r="BQ5" s="67"/>
    </row>
    <row r="6" spans="1:69" x14ac:dyDescent="0.3">
      <c r="J6" s="67"/>
      <c r="K6" s="67"/>
      <c r="L6" s="67"/>
      <c r="M6" s="67"/>
      <c r="N6" s="67"/>
      <c r="O6" s="67"/>
      <c r="P6" s="67"/>
      <c r="Q6" s="67"/>
      <c r="R6" s="67"/>
      <c r="S6" s="67"/>
      <c r="T6" s="67"/>
      <c r="U6" s="67"/>
      <c r="V6" s="67"/>
      <c r="W6" s="67"/>
      <c r="X6" s="67"/>
      <c r="Y6" s="67"/>
      <c r="Z6" s="67"/>
      <c r="AA6" s="67"/>
      <c r="AB6" s="67"/>
      <c r="AC6" s="67"/>
      <c r="AD6" s="67"/>
      <c r="AE6" s="67"/>
      <c r="AF6" s="67"/>
      <c r="AG6" s="67"/>
      <c r="AH6" s="67"/>
      <c r="AI6" s="67"/>
      <c r="AK6" s="67"/>
      <c r="AL6" s="67"/>
      <c r="AM6" s="67"/>
      <c r="AN6" s="67"/>
      <c r="AO6" s="67"/>
      <c r="AP6" s="67"/>
      <c r="AQ6" s="67"/>
      <c r="AR6" s="67"/>
      <c r="AS6" s="67"/>
      <c r="AT6" s="67"/>
      <c r="AU6" s="67"/>
      <c r="AV6" s="67"/>
      <c r="AW6" s="67"/>
      <c r="AX6" s="67"/>
      <c r="AY6" s="67"/>
      <c r="BA6" s="67"/>
      <c r="BB6" s="67"/>
      <c r="BC6" s="67"/>
      <c r="BD6" s="67"/>
      <c r="BE6" s="67"/>
      <c r="BF6" s="67"/>
      <c r="BI6" s="67"/>
      <c r="BJ6" s="67"/>
      <c r="BK6" s="67"/>
      <c r="BL6" s="67"/>
      <c r="BM6" s="67"/>
      <c r="BN6" s="67"/>
      <c r="BO6" s="67"/>
      <c r="BP6" s="67"/>
      <c r="BQ6" s="67"/>
    </row>
    <row r="7" spans="1:69" x14ac:dyDescent="0.3">
      <c r="J7" s="67"/>
      <c r="K7" s="67"/>
      <c r="L7" s="67"/>
      <c r="M7" s="67"/>
      <c r="N7" s="67"/>
      <c r="O7" s="67"/>
      <c r="P7" s="67"/>
      <c r="Q7" s="67"/>
      <c r="R7" s="67"/>
      <c r="S7" s="67"/>
      <c r="T7" s="67"/>
      <c r="U7" s="67"/>
      <c r="V7" s="67"/>
      <c r="W7" s="67"/>
      <c r="X7" s="67"/>
      <c r="Y7" s="67"/>
      <c r="Z7" s="67"/>
      <c r="AA7" s="67"/>
      <c r="AB7" s="67"/>
      <c r="AC7" s="67"/>
      <c r="AD7" s="67"/>
      <c r="AE7" s="67"/>
      <c r="AF7" s="67"/>
      <c r="AG7" s="67"/>
      <c r="AH7" s="67"/>
      <c r="AI7" s="67"/>
      <c r="AK7" s="67"/>
      <c r="AL7" s="67"/>
      <c r="AM7" s="67"/>
      <c r="AN7" s="67"/>
      <c r="AO7" s="67"/>
      <c r="AP7" s="67"/>
      <c r="AQ7" s="67"/>
      <c r="AR7" s="67"/>
      <c r="AS7" s="67"/>
      <c r="AT7" s="67"/>
      <c r="AU7" s="67"/>
      <c r="AV7" s="67"/>
      <c r="AW7" s="67"/>
      <c r="AX7" s="67"/>
      <c r="AY7" s="67"/>
      <c r="BA7" s="67"/>
      <c r="BB7" s="67"/>
      <c r="BC7" s="67"/>
      <c r="BD7" s="67"/>
      <c r="BE7" s="67"/>
      <c r="BF7" s="67"/>
    </row>
    <row r="8" spans="1:69" ht="18" customHeight="1" x14ac:dyDescent="0.3">
      <c r="A8" s="363" t="s">
        <v>15</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364"/>
      <c r="AB8" s="364"/>
      <c r="AC8" s="364"/>
      <c r="AD8" s="364"/>
      <c r="AE8" s="364"/>
      <c r="AF8" s="364"/>
      <c r="AG8" s="364"/>
      <c r="AH8" s="364"/>
      <c r="AI8" s="364"/>
      <c r="AJ8" s="364"/>
      <c r="AK8" s="364"/>
      <c r="AL8" s="364"/>
      <c r="AM8" s="364"/>
      <c r="AN8" s="364"/>
      <c r="AO8" s="364"/>
      <c r="AP8" s="364"/>
      <c r="AQ8" s="364"/>
      <c r="AR8" s="364"/>
      <c r="AS8" s="364"/>
      <c r="AT8" s="364"/>
      <c r="AU8" s="364"/>
      <c r="AV8" s="364"/>
      <c r="AW8" s="364"/>
      <c r="AX8" s="364"/>
      <c r="AY8" s="364"/>
      <c r="AZ8" s="364"/>
      <c r="BA8" s="364"/>
      <c r="BB8" s="364"/>
      <c r="BC8" s="364"/>
      <c r="BD8" s="364"/>
      <c r="BE8" s="364"/>
      <c r="BF8" s="364"/>
      <c r="BG8" s="364"/>
      <c r="BH8" s="364"/>
      <c r="BI8" s="364"/>
      <c r="BJ8" s="364"/>
      <c r="BK8" s="364"/>
      <c r="BL8" s="364"/>
      <c r="BM8" s="364"/>
      <c r="BN8" s="364"/>
      <c r="BO8" s="364"/>
      <c r="BP8" s="364"/>
      <c r="BQ8" s="365"/>
    </row>
    <row r="9" spans="1:69" ht="18" customHeight="1" x14ac:dyDescent="0.3">
      <c r="A9" s="202"/>
      <c r="B9" s="67"/>
      <c r="C9" s="67"/>
      <c r="D9" s="67"/>
      <c r="E9" s="67"/>
      <c r="F9" s="67"/>
      <c r="G9" s="67"/>
      <c r="H9" s="67"/>
      <c r="I9" s="67"/>
      <c r="J9" s="67"/>
      <c r="K9" s="67"/>
      <c r="L9" s="67"/>
      <c r="M9" s="67"/>
      <c r="N9" s="67"/>
      <c r="O9" s="67"/>
      <c r="P9" s="67"/>
      <c r="Q9" s="67"/>
      <c r="R9" s="67"/>
      <c r="S9" s="67"/>
      <c r="T9" s="67"/>
      <c r="U9" s="67"/>
      <c r="V9" s="67"/>
      <c r="W9" s="67"/>
      <c r="X9" s="67"/>
      <c r="Y9" s="67"/>
      <c r="Z9" s="67"/>
      <c r="AA9" s="67"/>
      <c r="AB9" s="67"/>
      <c r="AC9" s="67"/>
      <c r="AD9" s="67"/>
      <c r="AE9" s="67"/>
      <c r="AF9" s="67"/>
      <c r="AG9" s="67"/>
      <c r="AH9" s="67"/>
      <c r="AI9" s="67"/>
      <c r="AJ9" s="67"/>
      <c r="AK9" s="67"/>
      <c r="AL9" s="67"/>
      <c r="AM9" s="67"/>
      <c r="AN9" s="67"/>
      <c r="AO9" s="67"/>
      <c r="AP9" s="67"/>
      <c r="AQ9" s="67"/>
      <c r="AR9" s="67"/>
      <c r="AS9" s="67"/>
      <c r="AT9" s="67"/>
      <c r="AU9" s="67"/>
      <c r="AV9" s="67"/>
      <c r="AW9" s="67"/>
      <c r="AX9" s="67"/>
      <c r="AY9" s="67"/>
      <c r="AZ9" s="67"/>
      <c r="BA9" s="67"/>
      <c r="BB9" s="67"/>
      <c r="BC9" s="67"/>
      <c r="BD9" s="67"/>
      <c r="BE9" s="67"/>
      <c r="BF9" s="67"/>
      <c r="BG9" s="67"/>
      <c r="BH9" s="67"/>
      <c r="BI9" s="67"/>
      <c r="BJ9" s="67"/>
      <c r="BK9" s="67"/>
      <c r="BL9" s="67"/>
      <c r="BM9" s="67"/>
      <c r="BN9" s="67"/>
      <c r="BO9" s="67"/>
      <c r="BP9" s="67"/>
      <c r="BQ9" s="67"/>
    </row>
    <row r="10" spans="1:69" ht="14.85" customHeight="1" x14ac:dyDescent="0.3">
      <c r="A10" s="340" t="s">
        <v>16</v>
      </c>
      <c r="B10" s="116"/>
      <c r="C10" s="116"/>
      <c r="D10" s="116"/>
      <c r="E10" s="116"/>
      <c r="F10" s="116"/>
      <c r="G10" s="116"/>
      <c r="H10" s="116"/>
      <c r="I10" s="116"/>
      <c r="J10" s="116"/>
      <c r="K10" s="116"/>
      <c r="L10" s="116"/>
      <c r="M10" s="116"/>
      <c r="N10" s="116"/>
      <c r="O10" s="116"/>
      <c r="P10" s="116"/>
      <c r="Q10" s="116"/>
      <c r="R10" s="116"/>
      <c r="S10" s="116"/>
      <c r="T10" s="116"/>
      <c r="U10" s="116"/>
      <c r="V10" s="116"/>
      <c r="W10" s="116"/>
      <c r="X10" s="116"/>
      <c r="Y10" s="116"/>
      <c r="Z10" s="116"/>
      <c r="AA10" s="116"/>
      <c r="AB10" s="116"/>
      <c r="AC10" s="116"/>
      <c r="AD10" s="116"/>
      <c r="AE10" s="116"/>
      <c r="AF10" s="116"/>
      <c r="AG10" s="116"/>
      <c r="AH10" s="116"/>
      <c r="AI10" s="116"/>
      <c r="AJ10" s="116"/>
      <c r="AK10" s="116"/>
      <c r="AL10" s="116"/>
      <c r="AM10" s="116"/>
      <c r="AN10" s="116"/>
      <c r="AO10" s="116"/>
      <c r="AP10" s="116"/>
      <c r="AQ10" s="116"/>
      <c r="AR10" s="116"/>
      <c r="AS10" s="116"/>
      <c r="AT10" s="116"/>
      <c r="AU10" s="116"/>
      <c r="AV10" s="116"/>
      <c r="AW10" s="116"/>
      <c r="AX10" s="116"/>
      <c r="AY10" s="116"/>
      <c r="AZ10" s="116"/>
      <c r="BA10" s="116"/>
      <c r="BB10" s="116"/>
      <c r="BC10" s="116"/>
      <c r="BD10" s="116"/>
      <c r="BE10" s="116"/>
      <c r="BF10" s="116"/>
      <c r="BG10" s="116"/>
      <c r="BH10" s="116"/>
      <c r="BI10" s="116"/>
      <c r="BJ10" s="116"/>
      <c r="BK10" s="116"/>
      <c r="BL10" s="116"/>
      <c r="BM10" s="116"/>
      <c r="BN10" s="116"/>
      <c r="BO10" s="116"/>
      <c r="BP10" s="116"/>
      <c r="BQ10" s="116"/>
    </row>
    <row r="11" spans="1:69" ht="14.85" customHeight="1" x14ac:dyDescent="0.3">
      <c r="A11" s="204"/>
      <c r="B11" s="67"/>
      <c r="C11" s="67"/>
      <c r="D11" s="67"/>
      <c r="E11" s="67"/>
      <c r="F11" s="67"/>
      <c r="G11" s="67"/>
      <c r="H11" s="67"/>
      <c r="I11" s="67"/>
      <c r="J11" s="67"/>
      <c r="K11" s="67"/>
      <c r="L11" s="67"/>
      <c r="M11" s="67"/>
      <c r="N11" s="67"/>
      <c r="O11" s="67"/>
      <c r="P11" s="67"/>
      <c r="Q11" s="67"/>
      <c r="R11" s="67"/>
      <c r="S11" s="67"/>
      <c r="T11" s="67"/>
      <c r="U11" s="67"/>
      <c r="V11" s="67"/>
      <c r="W11" s="67"/>
      <c r="X11" s="67"/>
      <c r="Y11" s="67"/>
      <c r="Z11" s="67"/>
      <c r="AA11" s="67"/>
      <c r="AB11" s="67"/>
      <c r="AC11" s="67"/>
      <c r="AD11" s="67"/>
      <c r="AE11" s="67"/>
      <c r="AF11" s="67"/>
      <c r="AG11" s="67"/>
      <c r="AH11" s="67"/>
      <c r="AI11" s="67"/>
      <c r="AJ11" s="67"/>
      <c r="AK11" s="67"/>
      <c r="AL11" s="67"/>
      <c r="AM11" s="67"/>
      <c r="AN11" s="67"/>
      <c r="AO11" s="67"/>
      <c r="AP11" s="67"/>
      <c r="AQ11" s="67"/>
      <c r="AR11" s="67"/>
      <c r="AS11" s="67"/>
      <c r="AT11" s="67"/>
      <c r="AU11" s="67"/>
      <c r="AV11" s="67"/>
      <c r="AW11" s="67"/>
      <c r="AX11" s="67"/>
      <c r="AY11" s="67"/>
      <c r="AZ11" s="67"/>
      <c r="BA11" s="67"/>
      <c r="BB11" s="67"/>
      <c r="BC11" s="67"/>
      <c r="BD11" s="67"/>
      <c r="BE11" s="67"/>
      <c r="BF11" s="67"/>
      <c r="BG11" s="67"/>
      <c r="BH11" s="67"/>
      <c r="BI11" s="67"/>
      <c r="BJ11" s="67"/>
      <c r="BK11" s="67"/>
      <c r="BL11" s="67"/>
      <c r="BM11" s="67"/>
      <c r="BN11" s="67"/>
      <c r="BO11" s="67"/>
      <c r="BP11" s="67"/>
      <c r="BQ11" s="67"/>
    </row>
    <row r="12" spans="1:69" ht="7.35" customHeight="1" x14ac:dyDescent="0.3">
      <c r="A12" s="202" t="s">
        <v>6</v>
      </c>
      <c r="B12" s="67"/>
      <c r="C12" s="67"/>
      <c r="D12" s="67"/>
      <c r="E12" s="67"/>
      <c r="F12" s="67"/>
      <c r="G12" s="67"/>
      <c r="H12" s="67"/>
      <c r="I12" s="67"/>
      <c r="J12" s="67"/>
      <c r="K12" s="67"/>
      <c r="L12" s="67"/>
      <c r="M12" s="67"/>
      <c r="N12" s="67"/>
      <c r="O12" s="67"/>
      <c r="P12" s="67"/>
      <c r="Q12" s="67"/>
      <c r="R12" s="67"/>
      <c r="S12" s="67"/>
      <c r="T12" s="67"/>
      <c r="U12" s="67"/>
      <c r="V12" s="67"/>
      <c r="W12" s="67"/>
      <c r="X12" s="67"/>
      <c r="Y12" s="67"/>
      <c r="Z12" s="67"/>
      <c r="AA12" s="67"/>
      <c r="AB12" s="67"/>
      <c r="AC12" s="67"/>
      <c r="AD12" s="67"/>
      <c r="AE12" s="67"/>
      <c r="AF12" s="67"/>
      <c r="AG12" s="67"/>
      <c r="AH12" s="67"/>
      <c r="AI12" s="67"/>
      <c r="AJ12" s="67"/>
      <c r="AK12" s="67"/>
      <c r="AL12" s="67"/>
      <c r="AM12" s="67"/>
      <c r="AN12" s="67"/>
      <c r="AO12" s="67"/>
      <c r="AP12" s="67"/>
      <c r="AQ12" s="67"/>
      <c r="AR12" s="67"/>
      <c r="AS12" s="67"/>
      <c r="AT12" s="67"/>
      <c r="AU12" s="67"/>
      <c r="AV12" s="67"/>
      <c r="AW12" s="67"/>
      <c r="AX12" s="67"/>
      <c r="AY12" s="67"/>
      <c r="AZ12" s="67"/>
      <c r="BA12" s="67"/>
      <c r="BB12" s="67"/>
      <c r="BC12" s="67"/>
      <c r="BD12" s="67"/>
      <c r="BE12" s="67"/>
      <c r="BF12" s="67"/>
      <c r="BG12" s="67"/>
      <c r="BH12" s="67"/>
      <c r="BI12" s="67"/>
      <c r="BJ12" s="67"/>
      <c r="BK12" s="67"/>
      <c r="BL12" s="67"/>
      <c r="BM12" s="67"/>
      <c r="BN12" s="67"/>
      <c r="BO12" s="67"/>
      <c r="BP12" s="67"/>
      <c r="BQ12" s="67"/>
    </row>
    <row r="13" spans="1:69" ht="18" customHeight="1" x14ac:dyDescent="0.3">
      <c r="A13" s="202"/>
      <c r="B13" s="67"/>
      <c r="C13" s="67"/>
      <c r="D13" s="67"/>
      <c r="E13" s="67"/>
      <c r="F13" s="67"/>
      <c r="G13" s="67"/>
      <c r="H13" s="67"/>
      <c r="I13" s="67"/>
      <c r="J13" s="67"/>
      <c r="K13" s="67"/>
      <c r="L13" s="67"/>
      <c r="M13" s="67"/>
      <c r="N13" s="67"/>
      <c r="O13" s="67"/>
      <c r="P13" s="67"/>
      <c r="Q13" s="67"/>
      <c r="R13" s="67"/>
      <c r="S13" s="67"/>
      <c r="T13" s="67"/>
      <c r="U13" s="67"/>
      <c r="V13" s="67"/>
      <c r="W13" s="67"/>
      <c r="X13" s="67"/>
      <c r="Y13" s="67"/>
      <c r="Z13" s="67"/>
      <c r="AA13" s="67"/>
      <c r="AB13" s="67"/>
      <c r="AC13" s="67"/>
      <c r="AD13" s="67"/>
      <c r="AE13" s="67"/>
      <c r="AF13" s="67"/>
      <c r="AG13" s="67"/>
      <c r="AH13" s="67"/>
      <c r="AI13" s="67"/>
      <c r="AJ13" s="67"/>
      <c r="AK13" s="67"/>
      <c r="AL13" s="67"/>
      <c r="AM13" s="67"/>
      <c r="AN13" s="67"/>
      <c r="AO13" s="67"/>
      <c r="AP13" s="67"/>
      <c r="AQ13" s="67"/>
      <c r="AR13" s="67"/>
      <c r="AS13" s="67"/>
      <c r="AT13" s="67"/>
      <c r="AU13" s="67"/>
      <c r="AV13" s="67"/>
      <c r="AW13" s="67"/>
      <c r="AX13" s="67"/>
      <c r="AY13" s="67"/>
      <c r="AZ13" s="67"/>
      <c r="BA13" s="67"/>
      <c r="BB13" s="67"/>
      <c r="BC13" s="67"/>
      <c r="BD13" s="67"/>
      <c r="BE13" s="67"/>
      <c r="BF13" s="67"/>
      <c r="BG13" s="67"/>
      <c r="BH13" s="67"/>
      <c r="BI13" s="67"/>
      <c r="BJ13" s="67"/>
      <c r="BK13" s="67"/>
      <c r="BL13" s="67"/>
      <c r="BM13" s="67"/>
      <c r="BN13" s="67"/>
      <c r="BO13" s="67"/>
      <c r="BP13" s="67"/>
      <c r="BQ13" s="67"/>
    </row>
    <row r="14" spans="1:69" ht="18" customHeight="1" x14ac:dyDescent="0.3">
      <c r="A14" s="202"/>
      <c r="B14" s="67"/>
      <c r="C14" s="67"/>
      <c r="D14" s="67"/>
      <c r="E14" s="67"/>
      <c r="F14" s="67"/>
      <c r="G14" s="67"/>
      <c r="H14" s="67"/>
      <c r="I14" s="67"/>
      <c r="J14" s="67"/>
      <c r="K14" s="67"/>
      <c r="L14" s="67"/>
      <c r="M14" s="67"/>
      <c r="N14" s="67"/>
      <c r="O14" s="67"/>
      <c r="P14" s="67"/>
      <c r="Q14" s="67"/>
      <c r="R14" s="67"/>
      <c r="S14" s="67"/>
      <c r="T14" s="67"/>
      <c r="U14" s="67"/>
      <c r="V14" s="67"/>
      <c r="W14" s="67"/>
      <c r="X14" s="67"/>
      <c r="Y14" s="67"/>
      <c r="Z14" s="67"/>
      <c r="AA14" s="67"/>
      <c r="AB14" s="67"/>
      <c r="AC14" s="67"/>
      <c r="AD14" s="67"/>
      <c r="AE14" s="67"/>
      <c r="AF14" s="67"/>
      <c r="AG14" s="67"/>
      <c r="AH14" s="67"/>
      <c r="AI14" s="67"/>
      <c r="AJ14" s="67"/>
      <c r="AK14" s="67"/>
      <c r="AL14" s="67"/>
      <c r="AM14" s="67"/>
      <c r="AN14" s="67"/>
      <c r="AO14" s="67"/>
      <c r="AP14" s="67"/>
      <c r="AQ14" s="67"/>
      <c r="AR14" s="67"/>
      <c r="AS14" s="67"/>
      <c r="AT14" s="67"/>
      <c r="AU14" s="67"/>
      <c r="AV14" s="67"/>
      <c r="AW14" s="67"/>
      <c r="AX14" s="67"/>
      <c r="AY14" s="67"/>
      <c r="AZ14" s="67"/>
      <c r="BA14" s="67"/>
      <c r="BB14" s="67"/>
      <c r="BC14" s="67"/>
      <c r="BD14" s="67"/>
      <c r="BE14" s="67"/>
      <c r="BF14" s="67"/>
      <c r="BG14" s="67"/>
      <c r="BH14" s="67"/>
      <c r="BI14" s="67"/>
      <c r="BJ14" s="67"/>
      <c r="BK14" s="67"/>
      <c r="BL14" s="67"/>
      <c r="BM14" s="67"/>
      <c r="BN14" s="67"/>
      <c r="BO14" s="67"/>
      <c r="BP14" s="67"/>
      <c r="BQ14" s="67"/>
    </row>
    <row r="15" spans="1:69" ht="18" customHeight="1" x14ac:dyDescent="0.3">
      <c r="A15" s="377" t="s">
        <v>17</v>
      </c>
      <c r="B15" s="116"/>
      <c r="C15" s="116"/>
      <c r="D15" s="116"/>
      <c r="E15" s="116"/>
      <c r="F15" s="116"/>
      <c r="G15" s="116"/>
      <c r="H15" s="116"/>
      <c r="I15" s="116"/>
      <c r="J15" s="116"/>
      <c r="K15" s="116"/>
      <c r="L15" s="116"/>
      <c r="M15" s="116"/>
      <c r="N15" s="116"/>
      <c r="O15" s="116"/>
      <c r="P15" s="116"/>
      <c r="Q15" s="116"/>
      <c r="R15" s="116"/>
      <c r="S15" s="116"/>
      <c r="T15" s="116"/>
      <c r="U15" s="116"/>
      <c r="V15" s="116"/>
      <c r="W15" s="116"/>
      <c r="X15" s="116"/>
      <c r="Y15" s="116"/>
      <c r="Z15" s="116"/>
      <c r="AA15" s="116"/>
      <c r="AB15" s="116"/>
      <c r="AC15" s="116"/>
      <c r="AD15" s="116"/>
      <c r="AE15" s="116"/>
      <c r="AF15" s="116"/>
      <c r="AG15" s="116"/>
      <c r="AH15" s="116"/>
      <c r="AI15" s="116"/>
      <c r="AJ15" s="116"/>
      <c r="AK15" s="116"/>
      <c r="AL15" s="116"/>
      <c r="AM15" s="116"/>
      <c r="AN15" s="116"/>
      <c r="AO15" s="116"/>
      <c r="AP15" s="116"/>
      <c r="AQ15" s="116"/>
      <c r="AR15" s="116"/>
      <c r="AS15" s="116"/>
      <c r="AT15" s="116"/>
      <c r="AU15" s="116"/>
      <c r="AV15" s="116"/>
      <c r="AW15" s="116"/>
      <c r="AX15" s="116"/>
      <c r="AY15" s="116"/>
      <c r="AZ15" s="116"/>
      <c r="BA15" s="116"/>
      <c r="BB15" s="116"/>
      <c r="BC15" s="116"/>
      <c r="BD15" s="116"/>
      <c r="BE15" s="116"/>
      <c r="BF15" s="116"/>
      <c r="BG15" s="116"/>
      <c r="BH15" s="116"/>
      <c r="BI15" s="116"/>
      <c r="BJ15" s="116"/>
      <c r="BK15" s="116"/>
      <c r="BL15" s="116"/>
      <c r="BM15" s="116"/>
      <c r="BN15" s="116"/>
      <c r="BO15" s="116"/>
      <c r="BP15" s="116"/>
      <c r="BQ15" s="116"/>
    </row>
    <row r="16" spans="1:69" ht="14.85" customHeight="1" x14ac:dyDescent="0.3">
      <c r="A16" s="378" t="s">
        <v>6</v>
      </c>
      <c r="B16" s="61"/>
      <c r="C16" s="61"/>
      <c r="D16" s="61"/>
      <c r="E16" s="61"/>
      <c r="F16" s="61"/>
      <c r="G16" s="61"/>
      <c r="H16" s="61"/>
      <c r="I16" s="61"/>
      <c r="J16" s="61"/>
      <c r="K16" s="61"/>
      <c r="L16" s="61"/>
      <c r="M16" s="61"/>
      <c r="N16" s="379" t="s">
        <v>18</v>
      </c>
      <c r="O16" s="61"/>
      <c r="P16" s="61"/>
      <c r="Q16" s="61"/>
      <c r="R16" s="61"/>
      <c r="S16" s="61"/>
      <c r="T16" s="61"/>
      <c r="U16" s="61"/>
      <c r="V16" s="61"/>
      <c r="W16" s="61"/>
      <c r="X16" s="61"/>
      <c r="Y16" s="61"/>
      <c r="Z16" s="61"/>
      <c r="AA16" s="61"/>
      <c r="AB16" s="61"/>
      <c r="AC16" s="61"/>
      <c r="AD16" s="61"/>
      <c r="AE16" s="61"/>
      <c r="AF16" s="61"/>
      <c r="AG16" s="61"/>
      <c r="AH16" s="61"/>
      <c r="AI16" s="61"/>
      <c r="AJ16" s="61"/>
      <c r="AK16" s="62"/>
    </row>
    <row r="17" spans="1:69" ht="14.85" customHeight="1" x14ac:dyDescent="0.3">
      <c r="A17" s="63" t="s">
        <v>19</v>
      </c>
      <c r="B17" s="61"/>
      <c r="C17" s="61"/>
      <c r="D17" s="61"/>
      <c r="E17" s="61"/>
      <c r="F17" s="61"/>
      <c r="G17" s="61"/>
      <c r="H17" s="61"/>
      <c r="I17" s="61"/>
      <c r="J17" s="61"/>
      <c r="K17" s="61"/>
      <c r="L17" s="61"/>
      <c r="M17" s="62"/>
      <c r="N17" s="339" t="s">
        <v>20</v>
      </c>
      <c r="O17" s="61"/>
      <c r="P17" s="61"/>
      <c r="Q17" s="61"/>
      <c r="R17" s="61"/>
      <c r="S17" s="61"/>
      <c r="T17" s="61"/>
      <c r="U17" s="61"/>
      <c r="V17" s="61"/>
      <c r="W17" s="61"/>
      <c r="X17" s="61"/>
      <c r="Y17" s="61"/>
      <c r="Z17" s="61"/>
      <c r="AA17" s="61"/>
      <c r="AB17" s="61"/>
      <c r="AC17" s="61"/>
      <c r="AD17" s="61"/>
      <c r="AE17" s="61"/>
      <c r="AF17" s="61"/>
      <c r="AG17" s="61"/>
      <c r="AH17" s="61"/>
      <c r="AI17" s="61"/>
      <c r="AJ17" s="61"/>
      <c r="AK17" s="62"/>
    </row>
    <row r="18" spans="1:69" ht="14.85" customHeight="1" x14ac:dyDescent="0.3">
      <c r="A18" s="339" t="s">
        <v>21</v>
      </c>
      <c r="B18" s="61"/>
      <c r="C18" s="61"/>
      <c r="D18" s="61"/>
      <c r="E18" s="61"/>
      <c r="F18" s="61"/>
      <c r="G18" s="61"/>
      <c r="H18" s="61"/>
      <c r="I18" s="61"/>
      <c r="J18" s="61"/>
      <c r="K18" s="61"/>
      <c r="L18" s="61"/>
      <c r="M18" s="62"/>
      <c r="N18" s="339" t="s">
        <v>22</v>
      </c>
      <c r="O18" s="61"/>
      <c r="P18" s="61"/>
      <c r="Q18" s="61"/>
      <c r="R18" s="61"/>
      <c r="S18" s="61"/>
      <c r="T18" s="61"/>
      <c r="U18" s="61"/>
      <c r="V18" s="61"/>
      <c r="W18" s="61"/>
      <c r="X18" s="61"/>
      <c r="Y18" s="61"/>
      <c r="Z18" s="61"/>
      <c r="AA18" s="61"/>
      <c r="AB18" s="61"/>
      <c r="AC18" s="61"/>
      <c r="AD18" s="61"/>
      <c r="AE18" s="61"/>
      <c r="AF18" s="61"/>
      <c r="AG18" s="61"/>
      <c r="AH18" s="61"/>
      <c r="AI18" s="61"/>
      <c r="AJ18" s="61"/>
      <c r="AK18" s="62"/>
    </row>
    <row r="19" spans="1:69" ht="14.85" customHeight="1" x14ac:dyDescent="0.3">
      <c r="A19" s="339" t="s">
        <v>23</v>
      </c>
      <c r="B19" s="61"/>
      <c r="C19" s="61"/>
      <c r="D19" s="61"/>
      <c r="E19" s="61"/>
      <c r="F19" s="61"/>
      <c r="G19" s="61"/>
      <c r="H19" s="61"/>
      <c r="I19" s="61"/>
      <c r="J19" s="61"/>
      <c r="K19" s="61"/>
      <c r="L19" s="61"/>
      <c r="M19" s="62"/>
      <c r="N19" s="339"/>
      <c r="O19" s="61"/>
      <c r="P19" s="61"/>
      <c r="Q19" s="61"/>
      <c r="R19" s="61"/>
      <c r="S19" s="61"/>
      <c r="T19" s="61"/>
      <c r="U19" s="61"/>
      <c r="V19" s="61"/>
      <c r="W19" s="61"/>
      <c r="X19" s="61"/>
      <c r="Y19" s="61"/>
      <c r="Z19" s="61"/>
      <c r="AA19" s="61"/>
      <c r="AB19" s="61"/>
      <c r="AC19" s="61"/>
      <c r="AD19" s="61"/>
      <c r="AE19" s="61"/>
      <c r="AF19" s="61"/>
      <c r="AG19" s="61"/>
      <c r="AH19" s="61"/>
      <c r="AI19" s="61"/>
      <c r="AJ19" s="61"/>
      <c r="AK19" s="62"/>
    </row>
    <row r="20" spans="1:69" ht="14.85" customHeight="1" x14ac:dyDescent="0.3">
      <c r="A20" s="339" t="s">
        <v>24</v>
      </c>
      <c r="B20" s="61"/>
      <c r="C20" s="61"/>
      <c r="D20" s="61"/>
      <c r="E20" s="61"/>
      <c r="F20" s="61"/>
      <c r="G20" s="61"/>
      <c r="H20" s="61"/>
      <c r="I20" s="61"/>
      <c r="J20" s="61"/>
      <c r="K20" s="61"/>
      <c r="L20" s="61"/>
      <c r="M20" s="62"/>
      <c r="N20" s="339"/>
      <c r="O20" s="61"/>
      <c r="P20" s="61"/>
      <c r="Q20" s="61"/>
      <c r="R20" s="61"/>
      <c r="S20" s="61"/>
      <c r="T20" s="61"/>
      <c r="U20" s="61"/>
      <c r="V20" s="61"/>
      <c r="W20" s="61"/>
      <c r="X20" s="61"/>
      <c r="Y20" s="61"/>
      <c r="Z20" s="61"/>
      <c r="AA20" s="61"/>
      <c r="AB20" s="61"/>
      <c r="AC20" s="61"/>
      <c r="AD20" s="61"/>
      <c r="AE20" s="61"/>
      <c r="AF20" s="61"/>
      <c r="AG20" s="61"/>
      <c r="AH20" s="61"/>
      <c r="AI20" s="61"/>
      <c r="AJ20" s="61"/>
      <c r="AK20" s="62"/>
    </row>
    <row r="21" spans="1:69" ht="1.35" customHeight="1" x14ac:dyDescent="0.3"/>
    <row r="22" spans="1:69" ht="18" customHeight="1" x14ac:dyDescent="0.3">
      <c r="A22" s="202"/>
      <c r="B22" s="67"/>
      <c r="C22" s="67"/>
      <c r="D22" s="67"/>
      <c r="E22" s="67"/>
      <c r="F22" s="67"/>
      <c r="G22" s="67"/>
      <c r="H22" s="67"/>
      <c r="I22" s="67"/>
      <c r="J22" s="67"/>
      <c r="K22" s="67"/>
      <c r="L22" s="67"/>
      <c r="M22" s="67"/>
      <c r="N22" s="67"/>
      <c r="O22" s="67"/>
      <c r="P22" s="67"/>
      <c r="Q22" s="67"/>
      <c r="R22" s="67"/>
      <c r="S22" s="67"/>
      <c r="T22" s="67"/>
      <c r="U22" s="67"/>
      <c r="V22" s="67"/>
      <c r="W22" s="67"/>
      <c r="X22" s="67"/>
      <c r="Y22" s="67"/>
      <c r="Z22" s="67"/>
      <c r="AA22" s="67"/>
      <c r="AB22" s="67"/>
      <c r="AC22" s="67"/>
      <c r="AD22" s="67"/>
      <c r="AE22" s="67"/>
      <c r="AF22" s="67"/>
      <c r="AG22" s="67"/>
      <c r="AH22" s="67"/>
      <c r="AI22" s="67"/>
      <c r="AJ22" s="67"/>
      <c r="AK22" s="67"/>
      <c r="AL22" s="67"/>
      <c r="AM22" s="67"/>
      <c r="AN22" s="67"/>
      <c r="AO22" s="67"/>
      <c r="AP22" s="67"/>
      <c r="AQ22" s="67"/>
      <c r="AR22" s="67"/>
      <c r="AS22" s="67"/>
      <c r="AT22" s="67"/>
      <c r="AU22" s="67"/>
      <c r="AV22" s="67"/>
      <c r="AW22" s="67"/>
      <c r="AX22" s="67"/>
      <c r="AY22" s="67"/>
      <c r="AZ22" s="67"/>
      <c r="BA22" s="67"/>
      <c r="BB22" s="67"/>
      <c r="BC22" s="67"/>
      <c r="BD22" s="67"/>
      <c r="BE22" s="67"/>
      <c r="BF22" s="67"/>
      <c r="BG22" s="67"/>
      <c r="BH22" s="67"/>
      <c r="BI22" s="67"/>
      <c r="BJ22" s="67"/>
      <c r="BK22" s="67"/>
      <c r="BL22" s="67"/>
      <c r="BM22" s="67"/>
      <c r="BN22" s="67"/>
      <c r="BO22" s="67"/>
      <c r="BP22" s="67"/>
      <c r="BQ22" s="67"/>
    </row>
    <row r="23" spans="1:69" ht="7.35" customHeight="1" x14ac:dyDescent="0.3">
      <c r="A23" s="205" t="s">
        <v>6</v>
      </c>
      <c r="B23" s="67"/>
      <c r="C23" s="67"/>
      <c r="D23" s="67"/>
      <c r="E23" s="67"/>
      <c r="F23" s="67"/>
      <c r="G23" s="67"/>
      <c r="H23" s="67"/>
      <c r="I23" s="67"/>
      <c r="J23" s="67"/>
      <c r="K23" s="67"/>
      <c r="L23" s="67"/>
      <c r="M23" s="67"/>
      <c r="N23" s="67"/>
      <c r="O23" s="67"/>
      <c r="P23" s="67"/>
      <c r="Q23" s="67"/>
      <c r="R23" s="67"/>
      <c r="S23" s="67"/>
      <c r="T23" s="67"/>
      <c r="U23" s="67"/>
      <c r="V23" s="67"/>
      <c r="W23" s="67"/>
      <c r="X23" s="67"/>
      <c r="Y23" s="67"/>
      <c r="Z23" s="67"/>
      <c r="AA23" s="67"/>
      <c r="AB23" s="67"/>
      <c r="AC23" s="67"/>
      <c r="AD23" s="67"/>
      <c r="AE23" s="67"/>
      <c r="AF23" s="67"/>
      <c r="AG23" s="67"/>
      <c r="AH23" s="67"/>
      <c r="AI23" s="67"/>
      <c r="AJ23" s="67"/>
      <c r="AK23" s="67"/>
      <c r="AL23" s="67"/>
      <c r="AM23" s="67"/>
      <c r="AN23" s="67"/>
      <c r="AO23" s="67"/>
      <c r="AP23" s="67"/>
      <c r="AQ23" s="67"/>
      <c r="AR23" s="67"/>
      <c r="AS23" s="67"/>
      <c r="AT23" s="67"/>
      <c r="AU23" s="67"/>
      <c r="AV23" s="67"/>
      <c r="AW23" s="67"/>
      <c r="AX23" s="67"/>
      <c r="AY23" s="67"/>
      <c r="AZ23" s="67"/>
      <c r="BA23" s="67"/>
      <c r="BB23" s="67"/>
      <c r="BC23" s="67"/>
      <c r="BD23" s="67"/>
      <c r="BE23" s="67"/>
      <c r="BF23" s="67"/>
      <c r="BG23" s="67"/>
      <c r="BH23" s="67"/>
      <c r="BI23" s="67"/>
      <c r="BJ23" s="67"/>
      <c r="BK23" s="67"/>
      <c r="BL23" s="67"/>
      <c r="BM23" s="67"/>
      <c r="BN23" s="67"/>
      <c r="BO23" s="67"/>
      <c r="BP23" s="67"/>
      <c r="BQ23" s="67"/>
    </row>
    <row r="24" spans="1:69" ht="18" customHeight="1" x14ac:dyDescent="0.3">
      <c r="A24" s="203" t="s">
        <v>25</v>
      </c>
      <c r="B24" s="67"/>
      <c r="C24" s="67"/>
      <c r="D24" s="67"/>
      <c r="E24" s="67"/>
      <c r="F24" s="67"/>
      <c r="G24" s="67"/>
      <c r="H24" s="67"/>
      <c r="I24" s="67"/>
      <c r="J24" s="67"/>
      <c r="K24" s="67"/>
      <c r="L24" s="67"/>
      <c r="M24" s="67"/>
      <c r="N24" s="67"/>
      <c r="O24" s="67"/>
      <c r="P24" s="67"/>
      <c r="Q24" s="67"/>
      <c r="R24" s="67"/>
      <c r="S24" s="67"/>
      <c r="T24" s="67"/>
      <c r="U24" s="67"/>
      <c r="V24" s="67"/>
      <c r="W24" s="67"/>
      <c r="X24" s="67"/>
      <c r="Y24" s="67"/>
      <c r="Z24" s="67"/>
      <c r="AA24" s="67"/>
      <c r="AB24" s="67"/>
      <c r="AC24" s="67"/>
      <c r="AD24" s="67"/>
      <c r="AE24" s="67"/>
      <c r="AF24" s="67"/>
      <c r="AG24" s="67"/>
      <c r="AH24" s="67"/>
      <c r="AI24" s="67"/>
      <c r="AJ24" s="67"/>
      <c r="AK24" s="67"/>
      <c r="AL24" s="67"/>
      <c r="AM24" s="67"/>
      <c r="AN24" s="67"/>
      <c r="AO24" s="67"/>
      <c r="AP24" s="67"/>
      <c r="AQ24" s="67"/>
      <c r="AR24" s="67"/>
      <c r="AS24" s="67"/>
      <c r="AT24" s="67"/>
      <c r="AU24" s="67"/>
      <c r="AV24" s="67"/>
      <c r="AW24" s="67"/>
      <c r="AX24" s="67"/>
      <c r="AY24" s="67"/>
      <c r="AZ24" s="67"/>
      <c r="BA24" s="67"/>
      <c r="BB24" s="67"/>
      <c r="BC24" s="67"/>
      <c r="BD24" s="67"/>
      <c r="BE24" s="67"/>
      <c r="BF24" s="67"/>
      <c r="BG24" s="67"/>
      <c r="BH24" s="67"/>
      <c r="BI24" s="67"/>
      <c r="BJ24" s="67"/>
      <c r="BK24" s="67"/>
      <c r="BL24" s="67"/>
      <c r="BM24" s="67"/>
      <c r="BN24" s="67"/>
      <c r="BO24" s="67"/>
      <c r="BP24" s="67"/>
      <c r="BQ24" s="67"/>
    </row>
    <row r="25" spans="1:69" ht="14.85" customHeight="1" x14ac:dyDescent="0.3">
      <c r="A25" s="115" t="s">
        <v>26</v>
      </c>
      <c r="B25" s="116"/>
      <c r="C25" s="116"/>
      <c r="D25" s="116"/>
      <c r="E25" s="116"/>
      <c r="F25" s="116"/>
      <c r="G25" s="116"/>
      <c r="H25" s="116"/>
      <c r="I25" s="116"/>
      <c r="J25" s="116"/>
      <c r="K25" s="116"/>
      <c r="L25" s="116"/>
      <c r="M25" s="116"/>
      <c r="N25" s="116"/>
      <c r="O25" s="116"/>
      <c r="P25" s="116"/>
      <c r="Q25" s="116"/>
      <c r="R25" s="116"/>
      <c r="S25" s="116"/>
      <c r="T25" s="116"/>
      <c r="U25" s="116"/>
      <c r="V25" s="116"/>
      <c r="W25" s="116"/>
      <c r="X25" s="116"/>
      <c r="Y25" s="116"/>
      <c r="Z25" s="116"/>
      <c r="AA25" s="116"/>
      <c r="AB25" s="116"/>
      <c r="AC25" s="116"/>
      <c r="AD25" s="116"/>
      <c r="AE25" s="116"/>
      <c r="AF25" s="116"/>
      <c r="AG25" s="116"/>
      <c r="AH25" s="116"/>
      <c r="AI25" s="116"/>
      <c r="AJ25" s="116"/>
      <c r="AK25" s="116"/>
      <c r="AL25" s="116"/>
      <c r="AM25" s="116"/>
      <c r="AN25" s="116"/>
      <c r="AO25" s="116"/>
      <c r="AP25" s="116"/>
      <c r="AQ25" s="116"/>
      <c r="AR25" s="116"/>
      <c r="AS25" s="116"/>
      <c r="AT25" s="116"/>
      <c r="AU25" s="116"/>
      <c r="AV25" s="116"/>
      <c r="AW25" s="116"/>
      <c r="AX25" s="116"/>
      <c r="AY25" s="116"/>
      <c r="AZ25" s="116"/>
      <c r="BA25" s="116"/>
      <c r="BB25" s="116"/>
      <c r="BC25" s="116"/>
      <c r="BD25" s="116"/>
      <c r="BE25" s="116"/>
      <c r="BF25" s="116"/>
      <c r="BG25" s="116"/>
      <c r="BH25" s="116"/>
      <c r="BI25" s="116"/>
      <c r="BJ25" s="116"/>
      <c r="BK25" s="116"/>
      <c r="BL25" s="116"/>
      <c r="BM25" s="116"/>
      <c r="BN25" s="116"/>
      <c r="BO25" s="116"/>
      <c r="BP25" s="116"/>
      <c r="BQ25" s="116"/>
    </row>
    <row r="26" spans="1:69" ht="32.25" customHeight="1" x14ac:dyDescent="0.3">
      <c r="A26" s="329" t="s">
        <v>27</v>
      </c>
      <c r="B26" s="70"/>
      <c r="C26" s="71"/>
      <c r="D26" s="369" t="s">
        <v>28</v>
      </c>
      <c r="E26" s="70"/>
      <c r="F26" s="70"/>
      <c r="G26" s="70"/>
      <c r="H26" s="70"/>
      <c r="I26" s="70"/>
      <c r="J26" s="70"/>
      <c r="K26" s="70"/>
      <c r="L26" s="70"/>
      <c r="M26" s="70"/>
      <c r="N26" s="70"/>
      <c r="O26" s="70"/>
      <c r="P26" s="70"/>
      <c r="Q26" s="70"/>
      <c r="R26" s="70"/>
      <c r="S26" s="70"/>
      <c r="T26" s="70"/>
      <c r="U26" s="70"/>
      <c r="V26" s="70"/>
      <c r="W26" s="70"/>
      <c r="X26" s="70"/>
      <c r="Y26" s="70"/>
      <c r="Z26" s="70"/>
      <c r="AA26" s="70"/>
      <c r="AB26" s="70"/>
      <c r="AC26" s="70"/>
      <c r="AD26" s="70"/>
      <c r="AE26" s="70"/>
      <c r="AF26" s="70"/>
      <c r="AG26" s="70"/>
      <c r="AH26" s="70"/>
      <c r="AI26" s="70"/>
      <c r="AJ26" s="70"/>
      <c r="AK26" s="70"/>
      <c r="AL26" s="70"/>
      <c r="AM26" s="70"/>
      <c r="AN26" s="70"/>
      <c r="AO26" s="70"/>
      <c r="AP26" s="70"/>
      <c r="AQ26" s="70"/>
      <c r="AR26" s="70"/>
      <c r="AS26" s="70"/>
      <c r="AT26" s="70"/>
      <c r="AU26" s="70"/>
      <c r="AV26" s="70"/>
      <c r="AW26" s="70"/>
      <c r="AX26" s="70"/>
      <c r="AY26" s="70"/>
      <c r="AZ26" s="70"/>
      <c r="BA26" s="70"/>
      <c r="BB26" s="71"/>
    </row>
    <row r="27" spans="1:69" ht="14.85" customHeight="1" x14ac:dyDescent="0.3">
      <c r="A27" s="366" t="s">
        <v>29</v>
      </c>
      <c r="B27" s="70"/>
      <c r="C27" s="71"/>
      <c r="D27" s="367"/>
      <c r="E27" s="70"/>
      <c r="F27" s="70"/>
      <c r="G27" s="70"/>
      <c r="H27" s="70"/>
      <c r="I27" s="70"/>
      <c r="J27" s="70"/>
      <c r="K27" s="70"/>
      <c r="L27" s="70"/>
      <c r="M27" s="70"/>
      <c r="N27" s="70"/>
      <c r="O27" s="70"/>
      <c r="P27" s="70"/>
      <c r="Q27" s="70"/>
      <c r="R27" s="70"/>
      <c r="S27" s="70"/>
      <c r="T27" s="70"/>
      <c r="U27" s="70"/>
      <c r="V27" s="70"/>
      <c r="W27" s="70"/>
      <c r="X27" s="70"/>
      <c r="Y27" s="70"/>
      <c r="Z27" s="70"/>
      <c r="AA27" s="70"/>
      <c r="AB27" s="70"/>
      <c r="AC27" s="70"/>
      <c r="AD27" s="70"/>
      <c r="AE27" s="70"/>
      <c r="AF27" s="70"/>
      <c r="AG27" s="70"/>
      <c r="AH27" s="70"/>
      <c r="AI27" s="70"/>
      <c r="AJ27" s="70"/>
      <c r="AK27" s="70"/>
      <c r="AL27" s="70"/>
      <c r="AM27" s="70"/>
      <c r="AN27" s="70"/>
      <c r="AO27" s="70"/>
      <c r="AP27" s="70"/>
      <c r="AQ27" s="70"/>
      <c r="AR27" s="70"/>
      <c r="AS27" s="70"/>
      <c r="AT27" s="70"/>
      <c r="AU27" s="70"/>
      <c r="AV27" s="70"/>
      <c r="AW27" s="70"/>
      <c r="AX27" s="70"/>
      <c r="AY27" s="70"/>
      <c r="AZ27" s="70"/>
      <c r="BA27" s="70"/>
      <c r="BB27" s="71"/>
    </row>
    <row r="28" spans="1:69" ht="25.35" customHeight="1" x14ac:dyDescent="0.3">
      <c r="A28" s="244" t="s">
        <v>30</v>
      </c>
      <c r="B28" s="61"/>
      <c r="C28" s="61"/>
      <c r="D28" s="61"/>
      <c r="E28" s="61"/>
      <c r="F28" s="61"/>
      <c r="G28" s="61"/>
      <c r="H28" s="61"/>
      <c r="I28" s="61"/>
      <c r="J28" s="61"/>
      <c r="K28" s="62"/>
      <c r="L28" s="244" t="s">
        <v>31</v>
      </c>
      <c r="M28" s="61"/>
      <c r="N28" s="62"/>
      <c r="P28" s="244" t="s">
        <v>32</v>
      </c>
      <c r="Q28" s="61"/>
      <c r="R28" s="61"/>
      <c r="S28" s="61"/>
      <c r="T28" s="61"/>
      <c r="U28" s="61"/>
      <c r="V28" s="62"/>
      <c r="W28" s="244" t="s">
        <v>33</v>
      </c>
      <c r="X28" s="61"/>
      <c r="Y28" s="61"/>
      <c r="Z28" s="62"/>
      <c r="AA28" s="244" t="s">
        <v>34</v>
      </c>
      <c r="AB28" s="61"/>
      <c r="AC28" s="61"/>
      <c r="AD28" s="61"/>
      <c r="AE28" s="62"/>
      <c r="AF28" s="244" t="s">
        <v>35</v>
      </c>
      <c r="AG28" s="61"/>
      <c r="AH28" s="61"/>
      <c r="AI28" s="61"/>
      <c r="AJ28" s="61"/>
      <c r="AK28" s="61"/>
      <c r="AL28" s="61"/>
      <c r="AM28" s="61"/>
      <c r="AN28" s="62"/>
      <c r="AO28" s="244" t="s">
        <v>36</v>
      </c>
      <c r="AP28" s="61"/>
      <c r="AQ28" s="61"/>
      <c r="AR28" s="61"/>
      <c r="AS28" s="61"/>
      <c r="AT28" s="61"/>
      <c r="AU28" s="62"/>
      <c r="AV28" s="368" t="s">
        <v>6</v>
      </c>
      <c r="AW28" s="61"/>
      <c r="AX28" s="62"/>
      <c r="AY28" s="244" t="s">
        <v>37</v>
      </c>
      <c r="AZ28" s="61"/>
      <c r="BA28" s="61"/>
      <c r="BB28" s="62"/>
    </row>
    <row r="29" spans="1:69" ht="18" customHeight="1" x14ac:dyDescent="0.3">
      <c r="A29" s="63" t="s">
        <v>38</v>
      </c>
      <c r="B29" s="64"/>
      <c r="C29" s="64"/>
      <c r="D29" s="64"/>
      <c r="E29" s="64"/>
      <c r="F29" s="64"/>
      <c r="G29" s="64"/>
      <c r="H29" s="64"/>
      <c r="I29" s="64"/>
      <c r="J29" s="64"/>
      <c r="K29" s="65"/>
      <c r="L29" s="351"/>
      <c r="M29" s="225"/>
      <c r="N29" s="226"/>
      <c r="P29" s="333" t="s">
        <v>39</v>
      </c>
      <c r="Q29" s="64"/>
      <c r="R29" s="64"/>
      <c r="S29" s="64"/>
      <c r="T29" s="64"/>
      <c r="U29" s="64"/>
      <c r="V29" s="65"/>
      <c r="W29" s="382">
        <v>-7.3</v>
      </c>
      <c r="X29" s="252"/>
      <c r="Y29" s="252"/>
      <c r="Z29" s="253"/>
      <c r="AA29" s="333">
        <v>2017</v>
      </c>
      <c r="AB29" s="64"/>
      <c r="AC29" s="64"/>
      <c r="AD29" s="64"/>
      <c r="AE29" s="65"/>
      <c r="AF29" s="333" t="s">
        <v>192</v>
      </c>
      <c r="AG29" s="64"/>
      <c r="AH29" s="64"/>
      <c r="AI29" s="64"/>
      <c r="AJ29" s="64"/>
      <c r="AK29" s="64"/>
      <c r="AL29" s="64"/>
      <c r="AM29" s="64"/>
      <c r="AN29" s="65"/>
      <c r="AO29" s="386" t="s">
        <v>193</v>
      </c>
      <c r="AP29" s="387"/>
      <c r="AQ29" s="387"/>
      <c r="AR29" s="387"/>
      <c r="AS29" s="387"/>
      <c r="AT29" s="387"/>
      <c r="AU29" s="388"/>
      <c r="AV29" s="229" t="s">
        <v>41</v>
      </c>
      <c r="AW29" s="61"/>
      <c r="AX29" s="62"/>
      <c r="AY29" s="341">
        <v>-5</v>
      </c>
      <c r="AZ29" s="61"/>
      <c r="BA29" s="61"/>
      <c r="BB29" s="62"/>
    </row>
    <row r="30" spans="1:69" ht="14.85" customHeight="1" x14ac:dyDescent="0.3">
      <c r="A30" s="66"/>
      <c r="B30" s="67"/>
      <c r="C30" s="67"/>
      <c r="D30" s="67"/>
      <c r="E30" s="67"/>
      <c r="F30" s="67"/>
      <c r="G30" s="67"/>
      <c r="H30" s="67"/>
      <c r="I30" s="67"/>
      <c r="J30" s="67"/>
      <c r="K30" s="68"/>
      <c r="L30" s="352"/>
      <c r="M30" s="70"/>
      <c r="N30" s="227"/>
      <c r="P30" s="66"/>
      <c r="Q30" s="67"/>
      <c r="R30" s="67"/>
      <c r="S30" s="67"/>
      <c r="T30" s="67"/>
      <c r="U30" s="67"/>
      <c r="V30" s="68"/>
      <c r="W30" s="383"/>
      <c r="X30" s="384"/>
      <c r="Y30" s="384"/>
      <c r="Z30" s="385"/>
      <c r="AA30" s="66"/>
      <c r="AB30" s="67"/>
      <c r="AC30" s="67"/>
      <c r="AD30" s="67"/>
      <c r="AE30" s="68"/>
      <c r="AF30" s="66"/>
      <c r="AG30" s="67"/>
      <c r="AH30" s="67"/>
      <c r="AI30" s="67"/>
      <c r="AJ30" s="67"/>
      <c r="AK30" s="67"/>
      <c r="AL30" s="67"/>
      <c r="AM30" s="67"/>
      <c r="AN30" s="68"/>
      <c r="AO30" s="389"/>
      <c r="AP30" s="390"/>
      <c r="AQ30" s="390"/>
      <c r="AR30" s="390"/>
      <c r="AS30" s="390"/>
      <c r="AT30" s="390"/>
      <c r="AU30" s="391"/>
      <c r="AV30" s="210" t="s">
        <v>42</v>
      </c>
      <c r="AW30" s="64"/>
      <c r="AX30" s="65"/>
      <c r="AY30" s="356">
        <v>-5</v>
      </c>
      <c r="AZ30" s="357"/>
      <c r="BA30" s="357"/>
      <c r="BB30" s="358"/>
    </row>
    <row r="31" spans="1:69" x14ac:dyDescent="0.3">
      <c r="A31" s="66"/>
      <c r="B31" s="67"/>
      <c r="C31" s="67"/>
      <c r="D31" s="67"/>
      <c r="E31" s="67"/>
      <c r="F31" s="67"/>
      <c r="G31" s="67"/>
      <c r="H31" s="67"/>
      <c r="I31" s="67"/>
      <c r="J31" s="67"/>
      <c r="K31" s="68"/>
      <c r="L31" s="1"/>
      <c r="N31" s="11"/>
      <c r="P31" s="66"/>
      <c r="Q31" s="67"/>
      <c r="R31" s="67"/>
      <c r="S31" s="67"/>
      <c r="T31" s="67"/>
      <c r="U31" s="67"/>
      <c r="V31" s="68"/>
      <c r="W31" s="383"/>
      <c r="X31" s="384"/>
      <c r="Y31" s="384"/>
      <c r="Z31" s="385"/>
      <c r="AA31" s="66"/>
      <c r="AB31" s="67"/>
      <c r="AC31" s="67"/>
      <c r="AD31" s="67"/>
      <c r="AE31" s="68"/>
      <c r="AF31" s="66"/>
      <c r="AG31" s="67"/>
      <c r="AH31" s="67"/>
      <c r="AI31" s="67"/>
      <c r="AJ31" s="67"/>
      <c r="AK31" s="67"/>
      <c r="AL31" s="67"/>
      <c r="AM31" s="67"/>
      <c r="AN31" s="68"/>
      <c r="AO31" s="389"/>
      <c r="AP31" s="390"/>
      <c r="AQ31" s="390"/>
      <c r="AR31" s="390"/>
      <c r="AS31" s="390"/>
      <c r="AT31" s="390"/>
      <c r="AU31" s="391"/>
      <c r="AV31" s="211"/>
      <c r="AW31" s="70"/>
      <c r="AX31" s="71"/>
      <c r="AY31" s="359"/>
      <c r="AZ31" s="360"/>
      <c r="BA31" s="360"/>
      <c r="BB31" s="361"/>
    </row>
    <row r="32" spans="1:69" x14ac:dyDescent="0.3">
      <c r="A32" s="69"/>
      <c r="B32" s="70"/>
      <c r="C32" s="70"/>
      <c r="D32" s="70"/>
      <c r="E32" s="70"/>
      <c r="F32" s="70"/>
      <c r="G32" s="70"/>
      <c r="H32" s="70"/>
      <c r="I32" s="70"/>
      <c r="J32" s="70"/>
      <c r="K32" s="71"/>
      <c r="L32" s="2"/>
      <c r="M32" s="12"/>
      <c r="N32" s="13"/>
      <c r="P32" s="69"/>
      <c r="Q32" s="70"/>
      <c r="R32" s="70"/>
      <c r="S32" s="70"/>
      <c r="T32" s="70"/>
      <c r="U32" s="70"/>
      <c r="V32" s="71"/>
      <c r="W32" s="307"/>
      <c r="X32" s="255"/>
      <c r="Y32" s="255"/>
      <c r="Z32" s="256"/>
      <c r="AA32" s="69"/>
      <c r="AB32" s="70"/>
      <c r="AC32" s="70"/>
      <c r="AD32" s="70"/>
      <c r="AE32" s="71"/>
      <c r="AF32" s="69"/>
      <c r="AG32" s="70"/>
      <c r="AH32" s="70"/>
      <c r="AI32" s="70"/>
      <c r="AJ32" s="70"/>
      <c r="AK32" s="70"/>
      <c r="AL32" s="70"/>
      <c r="AM32" s="70"/>
      <c r="AN32" s="71"/>
      <c r="AO32" s="392"/>
      <c r="AP32" s="393"/>
      <c r="AQ32" s="393"/>
      <c r="AR32" s="393"/>
      <c r="AS32" s="393"/>
      <c r="AT32" s="393"/>
      <c r="AU32" s="394"/>
      <c r="AV32" s="230" t="s">
        <v>43</v>
      </c>
      <c r="AW32" s="61"/>
      <c r="AX32" s="62"/>
      <c r="AY32" s="381">
        <v>-5.7</v>
      </c>
      <c r="AZ32" s="258"/>
      <c r="BA32" s="258"/>
      <c r="BB32" s="259"/>
      <c r="BF32" s="3" t="s">
        <v>44</v>
      </c>
    </row>
    <row r="33" spans="1:69" ht="18" customHeight="1" x14ac:dyDescent="0.3">
      <c r="A33" s="63" t="s">
        <v>45</v>
      </c>
      <c r="B33" s="64"/>
      <c r="C33" s="64"/>
      <c r="D33" s="64"/>
      <c r="E33" s="64"/>
      <c r="F33" s="64"/>
      <c r="G33" s="64"/>
      <c r="H33" s="64"/>
      <c r="I33" s="64"/>
      <c r="J33" s="64"/>
      <c r="K33" s="65"/>
      <c r="L33" s="351"/>
      <c r="M33" s="225"/>
      <c r="N33" s="226"/>
      <c r="P33" s="333" t="s">
        <v>46</v>
      </c>
      <c r="Q33" s="64"/>
      <c r="R33" s="64"/>
      <c r="S33" s="64"/>
      <c r="T33" s="64"/>
      <c r="U33" s="64"/>
      <c r="V33" s="65"/>
      <c r="W33" s="328">
        <v>95.07</v>
      </c>
      <c r="X33" s="64"/>
      <c r="Y33" s="64"/>
      <c r="Z33" s="65"/>
      <c r="AA33" s="333">
        <v>2019</v>
      </c>
      <c r="AB33" s="64"/>
      <c r="AC33" s="64"/>
      <c r="AD33" s="64"/>
      <c r="AE33" s="65"/>
      <c r="AF33" s="333" t="s">
        <v>47</v>
      </c>
      <c r="AG33" s="64"/>
      <c r="AH33" s="64"/>
      <c r="AI33" s="64"/>
      <c r="AJ33" s="64"/>
      <c r="AK33" s="64"/>
      <c r="AL33" s="64"/>
      <c r="AM33" s="64"/>
      <c r="AN33" s="65"/>
      <c r="AO33" s="333"/>
      <c r="AP33" s="64"/>
      <c r="AQ33" s="64"/>
      <c r="AR33" s="64"/>
      <c r="AS33" s="64"/>
      <c r="AT33" s="64"/>
      <c r="AU33" s="65"/>
      <c r="AV33" s="229" t="s">
        <v>41</v>
      </c>
      <c r="AW33" s="61"/>
      <c r="AX33" s="62"/>
      <c r="AY33" s="353">
        <v>96</v>
      </c>
      <c r="AZ33" s="354"/>
      <c r="BA33" s="354"/>
      <c r="BB33" s="355"/>
    </row>
    <row r="34" spans="1:69" ht="14.85" customHeight="1" x14ac:dyDescent="0.3">
      <c r="A34" s="66"/>
      <c r="B34" s="67"/>
      <c r="C34" s="67"/>
      <c r="D34" s="67"/>
      <c r="E34" s="67"/>
      <c r="F34" s="67"/>
      <c r="G34" s="67"/>
      <c r="H34" s="67"/>
      <c r="I34" s="67"/>
      <c r="J34" s="67"/>
      <c r="K34" s="68"/>
      <c r="L34" s="352"/>
      <c r="M34" s="70"/>
      <c r="N34" s="227"/>
      <c r="P34" s="66"/>
      <c r="Q34" s="67"/>
      <c r="R34" s="67"/>
      <c r="S34" s="67"/>
      <c r="T34" s="67"/>
      <c r="U34" s="67"/>
      <c r="V34" s="68"/>
      <c r="W34" s="66"/>
      <c r="X34" s="67"/>
      <c r="Y34" s="67"/>
      <c r="Z34" s="68"/>
      <c r="AA34" s="66"/>
      <c r="AB34" s="67"/>
      <c r="AC34" s="67"/>
      <c r="AD34" s="67"/>
      <c r="AE34" s="68"/>
      <c r="AF34" s="66"/>
      <c r="AG34" s="67"/>
      <c r="AH34" s="67"/>
      <c r="AI34" s="67"/>
      <c r="AJ34" s="67"/>
      <c r="AK34" s="67"/>
      <c r="AL34" s="67"/>
      <c r="AM34" s="67"/>
      <c r="AN34" s="68"/>
      <c r="AO34" s="66"/>
      <c r="AP34" s="67"/>
      <c r="AQ34" s="67"/>
      <c r="AR34" s="67"/>
      <c r="AS34" s="67"/>
      <c r="AT34" s="67"/>
      <c r="AU34" s="68"/>
      <c r="AV34" s="210" t="s">
        <v>42</v>
      </c>
      <c r="AW34" s="64"/>
      <c r="AX34" s="65"/>
      <c r="AY34" s="356">
        <v>96</v>
      </c>
      <c r="AZ34" s="357"/>
      <c r="BA34" s="357"/>
      <c r="BB34" s="358"/>
    </row>
    <row r="35" spans="1:69" x14ac:dyDescent="0.3">
      <c r="A35" s="66"/>
      <c r="B35" s="67"/>
      <c r="C35" s="67"/>
      <c r="D35" s="67"/>
      <c r="E35" s="67"/>
      <c r="F35" s="67"/>
      <c r="G35" s="67"/>
      <c r="H35" s="67"/>
      <c r="I35" s="67"/>
      <c r="J35" s="67"/>
      <c r="K35" s="68"/>
      <c r="L35" s="1"/>
      <c r="N35" s="11"/>
      <c r="P35" s="66"/>
      <c r="Q35" s="67"/>
      <c r="R35" s="67"/>
      <c r="S35" s="67"/>
      <c r="T35" s="67"/>
      <c r="U35" s="67"/>
      <c r="V35" s="68"/>
      <c r="W35" s="66"/>
      <c r="X35" s="67"/>
      <c r="Y35" s="67"/>
      <c r="Z35" s="68"/>
      <c r="AA35" s="66"/>
      <c r="AB35" s="67"/>
      <c r="AC35" s="67"/>
      <c r="AD35" s="67"/>
      <c r="AE35" s="68"/>
      <c r="AF35" s="66"/>
      <c r="AG35" s="67"/>
      <c r="AH35" s="67"/>
      <c r="AI35" s="67"/>
      <c r="AJ35" s="67"/>
      <c r="AK35" s="67"/>
      <c r="AL35" s="67"/>
      <c r="AM35" s="67"/>
      <c r="AN35" s="68"/>
      <c r="AO35" s="66"/>
      <c r="AP35" s="67"/>
      <c r="AQ35" s="67"/>
      <c r="AR35" s="67"/>
      <c r="AS35" s="67"/>
      <c r="AT35" s="67"/>
      <c r="AU35" s="68"/>
      <c r="AV35" s="211"/>
      <c r="AW35" s="70"/>
      <c r="AX35" s="71"/>
      <c r="AY35" s="359"/>
      <c r="AZ35" s="360"/>
      <c r="BA35" s="360"/>
      <c r="BB35" s="361"/>
    </row>
    <row r="36" spans="1:69" x14ac:dyDescent="0.3">
      <c r="A36" s="69"/>
      <c r="B36" s="70"/>
      <c r="C36" s="70"/>
      <c r="D36" s="70"/>
      <c r="E36" s="70"/>
      <c r="F36" s="70"/>
      <c r="G36" s="70"/>
      <c r="H36" s="70"/>
      <c r="I36" s="70"/>
      <c r="J36" s="70"/>
      <c r="K36" s="71"/>
      <c r="L36" s="2"/>
      <c r="M36" s="12"/>
      <c r="N36" s="13"/>
      <c r="P36" s="69"/>
      <c r="Q36" s="70"/>
      <c r="R36" s="70"/>
      <c r="S36" s="70"/>
      <c r="T36" s="70"/>
      <c r="U36" s="70"/>
      <c r="V36" s="71"/>
      <c r="W36" s="69"/>
      <c r="X36" s="70"/>
      <c r="Y36" s="70"/>
      <c r="Z36" s="71"/>
      <c r="AA36" s="69"/>
      <c r="AB36" s="70"/>
      <c r="AC36" s="70"/>
      <c r="AD36" s="70"/>
      <c r="AE36" s="71"/>
      <c r="AF36" s="69"/>
      <c r="AG36" s="70"/>
      <c r="AH36" s="70"/>
      <c r="AI36" s="70"/>
      <c r="AJ36" s="70"/>
      <c r="AK36" s="70"/>
      <c r="AL36" s="70"/>
      <c r="AM36" s="70"/>
      <c r="AN36" s="71"/>
      <c r="AO36" s="69"/>
      <c r="AP36" s="70"/>
      <c r="AQ36" s="70"/>
      <c r="AR36" s="70"/>
      <c r="AS36" s="70"/>
      <c r="AT36" s="70"/>
      <c r="AU36" s="71"/>
      <c r="AV36" s="230" t="s">
        <v>43</v>
      </c>
      <c r="AW36" s="61"/>
      <c r="AX36" s="62"/>
      <c r="AY36" s="381"/>
      <c r="AZ36" s="258"/>
      <c r="BA36" s="258"/>
      <c r="BB36" s="259"/>
      <c r="BF36" s="3" t="s">
        <v>44</v>
      </c>
    </row>
    <row r="37" spans="1:69" ht="18" customHeight="1" x14ac:dyDescent="0.3">
      <c r="A37" s="63" t="s">
        <v>48</v>
      </c>
      <c r="B37" s="64"/>
      <c r="C37" s="64"/>
      <c r="D37" s="64"/>
      <c r="E37" s="64"/>
      <c r="F37" s="64"/>
      <c r="G37" s="64"/>
      <c r="H37" s="64"/>
      <c r="I37" s="64"/>
      <c r="J37" s="64"/>
      <c r="K37" s="65"/>
      <c r="L37" s="351"/>
      <c r="M37" s="225"/>
      <c r="N37" s="226"/>
      <c r="P37" s="333" t="s">
        <v>49</v>
      </c>
      <c r="Q37" s="64"/>
      <c r="R37" s="64"/>
      <c r="S37" s="64"/>
      <c r="T37" s="64"/>
      <c r="U37" s="64"/>
      <c r="V37" s="65"/>
      <c r="W37" s="328">
        <v>230.57</v>
      </c>
      <c r="X37" s="64"/>
      <c r="Y37" s="64"/>
      <c r="Z37" s="65"/>
      <c r="AA37" s="333">
        <v>2016</v>
      </c>
      <c r="AB37" s="64"/>
      <c r="AC37" s="64"/>
      <c r="AD37" s="64"/>
      <c r="AE37" s="65"/>
      <c r="AF37" s="333" t="s">
        <v>50</v>
      </c>
      <c r="AG37" s="64"/>
      <c r="AH37" s="64"/>
      <c r="AI37" s="64"/>
      <c r="AJ37" s="64"/>
      <c r="AK37" s="64"/>
      <c r="AL37" s="64"/>
      <c r="AM37" s="64"/>
      <c r="AN37" s="65"/>
      <c r="AO37" s="333" t="s">
        <v>194</v>
      </c>
      <c r="AP37" s="64"/>
      <c r="AQ37" s="64"/>
      <c r="AR37" s="64"/>
      <c r="AS37" s="64"/>
      <c r="AT37" s="64"/>
      <c r="AU37" s="65"/>
      <c r="AV37" s="229" t="s">
        <v>41</v>
      </c>
      <c r="AW37" s="61"/>
      <c r="AX37" s="62"/>
      <c r="AY37" s="341">
        <v>227.5</v>
      </c>
      <c r="AZ37" s="61"/>
      <c r="BA37" s="61"/>
      <c r="BB37" s="62"/>
    </row>
    <row r="38" spans="1:69" ht="14.85" customHeight="1" x14ac:dyDescent="0.3">
      <c r="A38" s="66"/>
      <c r="B38" s="67"/>
      <c r="C38" s="67"/>
      <c r="D38" s="67"/>
      <c r="E38" s="67"/>
      <c r="F38" s="67"/>
      <c r="G38" s="67"/>
      <c r="H38" s="67"/>
      <c r="I38" s="67"/>
      <c r="J38" s="67"/>
      <c r="K38" s="68"/>
      <c r="L38" s="352"/>
      <c r="M38" s="70"/>
      <c r="N38" s="227"/>
      <c r="P38" s="66"/>
      <c r="Q38" s="67"/>
      <c r="R38" s="67"/>
      <c r="S38" s="67"/>
      <c r="T38" s="67"/>
      <c r="U38" s="67"/>
      <c r="V38" s="68"/>
      <c r="W38" s="66"/>
      <c r="X38" s="67"/>
      <c r="Y38" s="67"/>
      <c r="Z38" s="68"/>
      <c r="AA38" s="66"/>
      <c r="AB38" s="67"/>
      <c r="AC38" s="67"/>
      <c r="AD38" s="67"/>
      <c r="AE38" s="68"/>
      <c r="AF38" s="66"/>
      <c r="AG38" s="67"/>
      <c r="AH38" s="67"/>
      <c r="AI38" s="67"/>
      <c r="AJ38" s="67"/>
      <c r="AK38" s="67"/>
      <c r="AL38" s="67"/>
      <c r="AM38" s="67"/>
      <c r="AN38" s="68"/>
      <c r="AO38" s="66"/>
      <c r="AP38" s="67"/>
      <c r="AQ38" s="67"/>
      <c r="AR38" s="67"/>
      <c r="AS38" s="67"/>
      <c r="AT38" s="67"/>
      <c r="AU38" s="68"/>
      <c r="AV38" s="210" t="s">
        <v>42</v>
      </c>
      <c r="AW38" s="64"/>
      <c r="AX38" s="65"/>
      <c r="AY38" s="342">
        <v>227.5</v>
      </c>
      <c r="AZ38" s="343"/>
      <c r="BA38" s="343"/>
      <c r="BB38" s="344"/>
    </row>
    <row r="39" spans="1:69" x14ac:dyDescent="0.3">
      <c r="A39" s="66"/>
      <c r="B39" s="67"/>
      <c r="C39" s="67"/>
      <c r="D39" s="67"/>
      <c r="E39" s="67"/>
      <c r="F39" s="67"/>
      <c r="G39" s="67"/>
      <c r="H39" s="67"/>
      <c r="I39" s="67"/>
      <c r="J39" s="67"/>
      <c r="K39" s="68"/>
      <c r="L39" s="1"/>
      <c r="N39" s="11"/>
      <c r="P39" s="66"/>
      <c r="Q39" s="67"/>
      <c r="R39" s="67"/>
      <c r="S39" s="67"/>
      <c r="T39" s="67"/>
      <c r="U39" s="67"/>
      <c r="V39" s="68"/>
      <c r="W39" s="66"/>
      <c r="X39" s="67"/>
      <c r="Y39" s="67"/>
      <c r="Z39" s="68"/>
      <c r="AA39" s="66"/>
      <c r="AB39" s="67"/>
      <c r="AC39" s="67"/>
      <c r="AD39" s="67"/>
      <c r="AE39" s="68"/>
      <c r="AF39" s="66"/>
      <c r="AG39" s="67"/>
      <c r="AH39" s="67"/>
      <c r="AI39" s="67"/>
      <c r="AJ39" s="67"/>
      <c r="AK39" s="67"/>
      <c r="AL39" s="67"/>
      <c r="AM39" s="67"/>
      <c r="AN39" s="68"/>
      <c r="AO39" s="66"/>
      <c r="AP39" s="67"/>
      <c r="AQ39" s="67"/>
      <c r="AR39" s="67"/>
      <c r="AS39" s="67"/>
      <c r="AT39" s="67"/>
      <c r="AU39" s="68"/>
      <c r="AV39" s="211"/>
      <c r="AW39" s="70"/>
      <c r="AX39" s="71"/>
      <c r="AY39" s="345"/>
      <c r="AZ39" s="346"/>
      <c r="BA39" s="346"/>
      <c r="BB39" s="347"/>
    </row>
    <row r="40" spans="1:69" x14ac:dyDescent="0.3">
      <c r="A40" s="69"/>
      <c r="B40" s="70"/>
      <c r="C40" s="70"/>
      <c r="D40" s="70"/>
      <c r="E40" s="70"/>
      <c r="F40" s="70"/>
      <c r="G40" s="70"/>
      <c r="H40" s="70"/>
      <c r="I40" s="70"/>
      <c r="J40" s="70"/>
      <c r="K40" s="71"/>
      <c r="L40" s="2"/>
      <c r="M40" s="12"/>
      <c r="N40" s="13"/>
      <c r="P40" s="69"/>
      <c r="Q40" s="70"/>
      <c r="R40" s="70"/>
      <c r="S40" s="70"/>
      <c r="T40" s="70"/>
      <c r="U40" s="70"/>
      <c r="V40" s="71"/>
      <c r="W40" s="69"/>
      <c r="X40" s="70"/>
      <c r="Y40" s="70"/>
      <c r="Z40" s="71"/>
      <c r="AA40" s="69"/>
      <c r="AB40" s="70"/>
      <c r="AC40" s="70"/>
      <c r="AD40" s="70"/>
      <c r="AE40" s="71"/>
      <c r="AF40" s="69"/>
      <c r="AG40" s="70"/>
      <c r="AH40" s="70"/>
      <c r="AI40" s="70"/>
      <c r="AJ40" s="70"/>
      <c r="AK40" s="70"/>
      <c r="AL40" s="70"/>
      <c r="AM40" s="70"/>
      <c r="AN40" s="71"/>
      <c r="AO40" s="69"/>
      <c r="AP40" s="70"/>
      <c r="AQ40" s="70"/>
      <c r="AR40" s="70"/>
      <c r="AS40" s="70"/>
      <c r="AT40" s="70"/>
      <c r="AU40" s="71"/>
      <c r="AV40" s="230" t="s">
        <v>43</v>
      </c>
      <c r="AW40" s="61"/>
      <c r="AX40" s="62"/>
      <c r="AY40" s="381">
        <v>226.99</v>
      </c>
      <c r="AZ40" s="258"/>
      <c r="BA40" s="258"/>
      <c r="BB40" s="259"/>
      <c r="BF40" s="3" t="s">
        <v>44</v>
      </c>
    </row>
    <row r="41" spans="1:69" ht="1.35" customHeight="1" x14ac:dyDescent="0.3"/>
    <row r="42" spans="1:69" ht="7.35" customHeight="1" x14ac:dyDescent="0.3">
      <c r="A42" s="209" t="s">
        <v>6</v>
      </c>
      <c r="B42" s="67"/>
      <c r="C42" s="67"/>
      <c r="D42" s="67"/>
      <c r="E42" s="67"/>
      <c r="F42" s="67"/>
      <c r="G42" s="67"/>
      <c r="H42" s="67"/>
      <c r="I42" s="67"/>
      <c r="J42" s="67"/>
      <c r="K42" s="67"/>
      <c r="L42" s="67"/>
      <c r="M42" s="67"/>
      <c r="N42" s="67"/>
      <c r="O42" s="67"/>
      <c r="P42" s="67"/>
      <c r="Q42" s="67"/>
      <c r="R42" s="67"/>
      <c r="S42" s="67"/>
      <c r="T42" s="67"/>
      <c r="U42" s="67"/>
      <c r="V42" s="67"/>
      <c r="W42" s="67"/>
      <c r="X42" s="67"/>
      <c r="Y42" s="67"/>
      <c r="Z42" s="67"/>
      <c r="AA42" s="67"/>
      <c r="AB42" s="67"/>
      <c r="AC42" s="67"/>
      <c r="AD42" s="67"/>
      <c r="AE42" s="67"/>
      <c r="AF42" s="67"/>
      <c r="AG42" s="67"/>
      <c r="AH42" s="67"/>
      <c r="AI42" s="67"/>
      <c r="AJ42" s="67"/>
      <c r="AK42" s="67"/>
      <c r="AL42" s="67"/>
      <c r="AM42" s="67"/>
      <c r="AN42" s="67"/>
      <c r="AO42" s="67"/>
      <c r="AP42" s="67"/>
      <c r="AQ42" s="67"/>
      <c r="AR42" s="67"/>
      <c r="AS42" s="67"/>
    </row>
    <row r="43" spans="1:69" ht="18" customHeight="1" x14ac:dyDescent="0.3">
      <c r="A43" s="208"/>
      <c r="B43" s="67"/>
      <c r="C43" s="67"/>
      <c r="D43" s="67"/>
      <c r="E43" s="67"/>
      <c r="F43" s="208"/>
      <c r="G43" s="67"/>
      <c r="H43" s="67"/>
      <c r="I43" s="67"/>
      <c r="J43" s="67"/>
      <c r="K43" s="67"/>
      <c r="L43" s="67"/>
      <c r="M43" s="67"/>
      <c r="N43" s="67"/>
      <c r="O43" s="67"/>
      <c r="P43" s="67"/>
      <c r="Q43" s="67"/>
      <c r="R43" s="67"/>
      <c r="S43" s="67"/>
      <c r="T43" s="208"/>
      <c r="U43" s="67"/>
      <c r="V43" s="67"/>
      <c r="W43" s="67"/>
      <c r="X43" s="67"/>
      <c r="Y43" s="67"/>
      <c r="Z43" s="67"/>
      <c r="AA43" s="67"/>
      <c r="AB43" s="67"/>
      <c r="AC43" s="67"/>
      <c r="AD43" s="67"/>
      <c r="AE43" s="208"/>
      <c r="AF43" s="67"/>
      <c r="AG43" s="67"/>
      <c r="AH43" s="67"/>
      <c r="AI43" s="67"/>
      <c r="AJ43" s="67"/>
      <c r="AK43" s="67"/>
      <c r="AL43" s="67"/>
      <c r="AM43" s="67"/>
      <c r="AN43" s="67"/>
      <c r="AO43" s="67"/>
      <c r="AP43" s="67"/>
      <c r="AQ43" s="67"/>
      <c r="AR43" s="67"/>
      <c r="AS43" s="67"/>
    </row>
    <row r="44" spans="1:69" ht="18" customHeight="1" x14ac:dyDescent="0.3">
      <c r="A44" s="208"/>
      <c r="B44" s="67"/>
      <c r="C44" s="67"/>
      <c r="D44" s="67"/>
      <c r="E44" s="67"/>
      <c r="F44" s="208"/>
      <c r="G44" s="67"/>
      <c r="H44" s="67"/>
      <c r="I44" s="67"/>
      <c r="J44" s="67"/>
      <c r="K44" s="67"/>
      <c r="L44" s="67"/>
      <c r="M44" s="67"/>
      <c r="N44" s="67"/>
      <c r="O44" s="67"/>
      <c r="P44" s="67"/>
      <c r="Q44" s="67"/>
      <c r="R44" s="67"/>
      <c r="S44" s="67"/>
      <c r="T44" s="208"/>
      <c r="U44" s="67"/>
      <c r="V44" s="67"/>
      <c r="W44" s="67"/>
      <c r="X44" s="67"/>
      <c r="Y44" s="67"/>
      <c r="Z44" s="67"/>
      <c r="AA44" s="67"/>
      <c r="AB44" s="67"/>
      <c r="AC44" s="67"/>
      <c r="AD44" s="67"/>
      <c r="AE44" s="208"/>
      <c r="AF44" s="67"/>
      <c r="AG44" s="67"/>
      <c r="AH44" s="67"/>
      <c r="AI44" s="67"/>
      <c r="AJ44" s="67"/>
      <c r="AK44" s="67"/>
      <c r="AL44" s="67"/>
      <c r="AM44" s="67"/>
      <c r="AN44" s="67"/>
      <c r="AO44" s="67"/>
      <c r="AP44" s="67"/>
      <c r="AQ44" s="67"/>
      <c r="AR44" s="67"/>
      <c r="AS44" s="67"/>
    </row>
    <row r="45" spans="1:69" ht="8.1" customHeight="1" x14ac:dyDescent="0.3"/>
    <row r="46" spans="1:69" ht="0" hidden="1" customHeight="1" x14ac:dyDescent="0.3"/>
    <row r="47" spans="1:69" ht="14.85" customHeight="1" x14ac:dyDescent="0.3">
      <c r="A47" s="340" t="s">
        <v>51</v>
      </c>
      <c r="B47" s="116"/>
      <c r="C47" s="116"/>
      <c r="D47" s="116"/>
      <c r="E47" s="116"/>
      <c r="F47" s="116"/>
      <c r="G47" s="116"/>
      <c r="H47" s="116"/>
      <c r="I47" s="116"/>
      <c r="J47" s="116"/>
      <c r="K47" s="116"/>
      <c r="L47" s="116"/>
      <c r="M47" s="116"/>
      <c r="N47" s="116"/>
      <c r="O47" s="116"/>
      <c r="P47" s="116"/>
      <c r="Q47" s="116"/>
      <c r="R47" s="116"/>
      <c r="S47" s="116"/>
      <c r="T47" s="116"/>
      <c r="U47" s="116"/>
      <c r="V47" s="116"/>
      <c r="W47" s="116"/>
      <c r="X47" s="116"/>
      <c r="Y47" s="116"/>
      <c r="Z47" s="116"/>
      <c r="AA47" s="116"/>
      <c r="AB47" s="116"/>
      <c r="AC47" s="116"/>
      <c r="AD47" s="116"/>
      <c r="AE47" s="116"/>
      <c r="AF47" s="116"/>
      <c r="AG47" s="116"/>
      <c r="AH47" s="116"/>
      <c r="AI47" s="116"/>
      <c r="AJ47" s="116"/>
      <c r="AK47" s="116"/>
      <c r="AL47" s="116"/>
      <c r="AM47" s="116"/>
      <c r="AN47" s="116"/>
      <c r="AO47" s="116"/>
      <c r="AP47" s="116"/>
      <c r="AQ47" s="116"/>
      <c r="AR47" s="116"/>
      <c r="AS47" s="116"/>
      <c r="AT47" s="116"/>
      <c r="AU47" s="116"/>
      <c r="AV47" s="116"/>
      <c r="AW47" s="116"/>
      <c r="AX47" s="116"/>
      <c r="AY47" s="116"/>
      <c r="AZ47" s="116"/>
      <c r="BA47" s="116"/>
      <c r="BB47" s="116"/>
      <c r="BC47" s="116"/>
      <c r="BD47" s="116"/>
      <c r="BE47" s="116"/>
      <c r="BF47" s="116"/>
      <c r="BG47" s="116"/>
      <c r="BH47" s="116"/>
      <c r="BI47" s="116"/>
      <c r="BJ47" s="116"/>
      <c r="BK47" s="116"/>
      <c r="BL47" s="116"/>
      <c r="BM47" s="116"/>
      <c r="BN47" s="116"/>
      <c r="BO47" s="116"/>
      <c r="BP47" s="116"/>
      <c r="BQ47" s="116"/>
    </row>
    <row r="48" spans="1:69" ht="14.85" customHeight="1" x14ac:dyDescent="0.3">
      <c r="A48" s="329" t="s">
        <v>52</v>
      </c>
      <c r="B48" s="70"/>
      <c r="C48" s="70"/>
      <c r="D48" s="71"/>
      <c r="E48" s="330" t="s">
        <v>53</v>
      </c>
      <c r="F48" s="70"/>
      <c r="G48" s="70"/>
      <c r="H48" s="70"/>
      <c r="I48" s="70"/>
      <c r="J48" s="70"/>
      <c r="K48" s="70"/>
      <c r="L48" s="70"/>
      <c r="M48" s="70"/>
      <c r="N48" s="70"/>
      <c r="O48" s="70"/>
      <c r="P48" s="70"/>
      <c r="Q48" s="70"/>
      <c r="R48" s="70"/>
      <c r="S48" s="70"/>
      <c r="T48" s="70"/>
      <c r="U48" s="70"/>
      <c r="V48" s="70"/>
      <c r="W48" s="70"/>
      <c r="X48" s="70"/>
      <c r="Y48" s="70"/>
      <c r="Z48" s="70"/>
      <c r="AA48" s="70"/>
      <c r="AB48" s="70"/>
      <c r="AC48" s="70"/>
      <c r="AD48" s="70"/>
      <c r="AE48" s="70"/>
      <c r="AF48" s="70"/>
      <c r="AG48" s="70"/>
      <c r="AH48" s="70"/>
      <c r="AI48" s="70"/>
      <c r="AJ48" s="70"/>
      <c r="AK48" s="70"/>
      <c r="AL48" s="70"/>
      <c r="AM48" s="70"/>
      <c r="AN48" s="70"/>
      <c r="AO48" s="70"/>
      <c r="AP48" s="70"/>
      <c r="AQ48" s="70"/>
      <c r="AR48" s="70"/>
      <c r="AS48" s="70"/>
      <c r="AT48" s="70"/>
      <c r="AU48" s="70"/>
      <c r="AV48" s="70"/>
      <c r="AW48" s="70"/>
      <c r="AX48" s="70"/>
      <c r="AY48" s="70"/>
      <c r="AZ48" s="70"/>
      <c r="BA48" s="70"/>
      <c r="BB48" s="70"/>
      <c r="BC48" s="70"/>
      <c r="BD48" s="70"/>
      <c r="BE48" s="70"/>
      <c r="BF48" s="70"/>
      <c r="BG48" s="70"/>
      <c r="BH48" s="70"/>
      <c r="BI48" s="70"/>
      <c r="BJ48" s="70"/>
      <c r="BK48" s="70"/>
      <c r="BL48" s="70"/>
      <c r="BM48" s="70"/>
      <c r="BN48" s="70"/>
      <c r="BO48" s="71"/>
    </row>
    <row r="49" spans="1:67" ht="14.85" customHeight="1" x14ac:dyDescent="0.3">
      <c r="A49" s="331" t="s">
        <v>54</v>
      </c>
      <c r="B49" s="61"/>
      <c r="C49" s="61"/>
      <c r="D49" s="62"/>
      <c r="E49" s="331"/>
      <c r="F49" s="61"/>
      <c r="G49" s="61"/>
      <c r="H49" s="61"/>
      <c r="I49" s="61"/>
      <c r="J49" s="61"/>
      <c r="K49" s="61"/>
      <c r="L49" s="61"/>
      <c r="M49" s="61"/>
      <c r="N49" s="61"/>
      <c r="O49" s="61"/>
      <c r="P49" s="61"/>
      <c r="Q49" s="61"/>
      <c r="R49" s="61"/>
      <c r="S49" s="61"/>
      <c r="T49" s="61"/>
      <c r="U49" s="61"/>
      <c r="V49" s="61"/>
      <c r="W49" s="61"/>
      <c r="X49" s="61"/>
      <c r="Y49" s="61"/>
      <c r="Z49" s="61"/>
      <c r="AA49" s="61"/>
      <c r="AB49" s="61"/>
      <c r="AC49" s="61"/>
      <c r="AD49" s="61"/>
      <c r="AE49" s="61"/>
      <c r="AF49" s="61"/>
      <c r="AG49" s="61"/>
      <c r="AH49" s="61"/>
      <c r="AI49" s="61"/>
      <c r="AJ49" s="61"/>
      <c r="AK49" s="61"/>
      <c r="AL49" s="61"/>
      <c r="AM49" s="61"/>
      <c r="AN49" s="61"/>
      <c r="AO49" s="61"/>
      <c r="AP49" s="61"/>
      <c r="AQ49" s="61"/>
      <c r="AR49" s="61"/>
      <c r="AS49" s="61"/>
      <c r="AT49" s="61"/>
      <c r="AU49" s="61"/>
      <c r="AV49" s="61"/>
      <c r="AW49" s="61"/>
      <c r="AX49" s="61"/>
      <c r="AY49" s="61"/>
      <c r="AZ49" s="61"/>
      <c r="BA49" s="61"/>
      <c r="BB49" s="61"/>
      <c r="BC49" s="61"/>
      <c r="BD49" s="61"/>
      <c r="BE49" s="61"/>
      <c r="BF49" s="61"/>
      <c r="BG49" s="61"/>
      <c r="BH49" s="61"/>
      <c r="BI49" s="61"/>
      <c r="BJ49" s="61"/>
      <c r="BK49" s="61"/>
      <c r="BL49" s="61"/>
      <c r="BM49" s="61"/>
      <c r="BN49" s="61"/>
      <c r="BO49" s="62"/>
    </row>
    <row r="50" spans="1:67" x14ac:dyDescent="0.3">
      <c r="A50" s="244" t="s">
        <v>30</v>
      </c>
      <c r="B50" s="61"/>
      <c r="C50" s="61"/>
      <c r="D50" s="61"/>
      <c r="E50" s="61"/>
      <c r="F50" s="61"/>
      <c r="G50" s="61"/>
      <c r="H50" s="61"/>
      <c r="I50" s="61"/>
      <c r="J50" s="61"/>
      <c r="K50" s="61"/>
      <c r="L50" s="62"/>
      <c r="M50" s="244" t="s">
        <v>31</v>
      </c>
      <c r="N50" s="61"/>
      <c r="O50" s="61"/>
      <c r="P50" s="61"/>
      <c r="Q50" s="62"/>
      <c r="S50" s="244" t="s">
        <v>32</v>
      </c>
      <c r="T50" s="61"/>
      <c r="U50" s="61"/>
      <c r="V50" s="61"/>
      <c r="W50" s="62"/>
      <c r="X50" s="244" t="s">
        <v>33</v>
      </c>
      <c r="Y50" s="61"/>
      <c r="Z50" s="61"/>
      <c r="AA50" s="62"/>
      <c r="AB50" s="244" t="s">
        <v>34</v>
      </c>
      <c r="AC50" s="61"/>
      <c r="AD50" s="61"/>
      <c r="AE50" s="61"/>
      <c r="AF50" s="61"/>
      <c r="AG50" s="62"/>
      <c r="AH50" s="244" t="s">
        <v>55</v>
      </c>
      <c r="AI50" s="61"/>
      <c r="AJ50" s="61"/>
      <c r="AK50" s="61"/>
      <c r="AL50" s="61"/>
      <c r="AM50" s="61"/>
      <c r="AN50" s="61"/>
      <c r="AO50" s="62"/>
      <c r="AP50" s="244" t="s">
        <v>36</v>
      </c>
      <c r="AQ50" s="61"/>
      <c r="AR50" s="61"/>
      <c r="AS50" s="61"/>
      <c r="AT50" s="61"/>
      <c r="AU50" s="61"/>
      <c r="AV50" s="62"/>
      <c r="AW50" s="332" t="s">
        <v>6</v>
      </c>
      <c r="AX50" s="246"/>
      <c r="AY50" s="246"/>
      <c r="AZ50" s="246"/>
      <c r="BA50" s="247"/>
      <c r="BB50" s="244">
        <v>2021</v>
      </c>
      <c r="BC50" s="246"/>
      <c r="BD50" s="247"/>
      <c r="BE50" s="244">
        <v>2022</v>
      </c>
      <c r="BF50" s="246"/>
      <c r="BG50" s="246"/>
      <c r="BH50" s="246"/>
      <c r="BI50" s="247"/>
      <c r="BJ50" s="8">
        <v>2023</v>
      </c>
      <c r="BK50" s="244">
        <v>2024</v>
      </c>
      <c r="BL50" s="246"/>
      <c r="BM50" s="247"/>
      <c r="BN50" s="244" t="s">
        <v>37</v>
      </c>
      <c r="BO50" s="247"/>
    </row>
    <row r="51" spans="1:67" ht="11.1" customHeight="1" x14ac:dyDescent="0.3">
      <c r="A51" s="63" t="s">
        <v>56</v>
      </c>
      <c r="B51" s="64"/>
      <c r="C51" s="64"/>
      <c r="D51" s="64"/>
      <c r="E51" s="64"/>
      <c r="F51" s="64"/>
      <c r="G51" s="64"/>
      <c r="H51" s="64"/>
      <c r="I51" s="64"/>
      <c r="J51" s="64"/>
      <c r="K51" s="64"/>
      <c r="L51" s="65"/>
      <c r="M51" s="138"/>
      <c r="N51" s="225"/>
      <c r="O51" s="225"/>
      <c r="P51" s="225"/>
      <c r="Q51" s="226"/>
      <c r="S51" s="228" t="s">
        <v>57</v>
      </c>
      <c r="T51" s="64"/>
      <c r="U51" s="64"/>
      <c r="V51" s="64"/>
      <c r="W51" s="65"/>
      <c r="X51" s="325">
        <v>0</v>
      </c>
      <c r="Y51" s="64"/>
      <c r="Z51" s="64"/>
      <c r="AA51" s="65"/>
      <c r="AB51" s="228">
        <v>2018</v>
      </c>
      <c r="AC51" s="64"/>
      <c r="AD51" s="64"/>
      <c r="AE51" s="64"/>
      <c r="AF51" s="64"/>
      <c r="AG51" s="65"/>
      <c r="AH51" s="339" t="s">
        <v>58</v>
      </c>
      <c r="AI51" s="64"/>
      <c r="AJ51" s="64"/>
      <c r="AK51" s="64"/>
      <c r="AL51" s="64"/>
      <c r="AM51" s="64"/>
      <c r="AN51" s="64"/>
      <c r="AO51" s="65"/>
      <c r="AP51" s="326" t="s">
        <v>59</v>
      </c>
      <c r="AQ51" s="64"/>
      <c r="AR51" s="64"/>
      <c r="AS51" s="64"/>
      <c r="AT51" s="64"/>
      <c r="AU51" s="64"/>
      <c r="AV51" s="65"/>
      <c r="AW51" s="229" t="s">
        <v>41</v>
      </c>
      <c r="AX51" s="61"/>
      <c r="AY51" s="61"/>
      <c r="AZ51" s="61"/>
      <c r="BA51" s="62"/>
      <c r="BB51" s="328">
        <v>20</v>
      </c>
      <c r="BC51" s="61"/>
      <c r="BD51" s="62"/>
      <c r="BE51" s="315">
        <v>150</v>
      </c>
      <c r="BF51" s="61"/>
      <c r="BG51" s="61"/>
      <c r="BH51" s="61"/>
      <c r="BI51" s="62"/>
      <c r="BJ51" s="9">
        <v>250</v>
      </c>
      <c r="BK51" s="327">
        <v>0</v>
      </c>
      <c r="BL51" s="61"/>
      <c r="BM51" s="62"/>
      <c r="BN51" s="315">
        <v>250</v>
      </c>
      <c r="BO51" s="62"/>
    </row>
    <row r="52" spans="1:67" ht="11.1" customHeight="1" x14ac:dyDescent="0.3">
      <c r="A52" s="66"/>
      <c r="B52" s="67"/>
      <c r="C52" s="67"/>
      <c r="D52" s="67"/>
      <c r="E52" s="67"/>
      <c r="F52" s="67"/>
      <c r="G52" s="67"/>
      <c r="H52" s="67"/>
      <c r="I52" s="67"/>
      <c r="J52" s="67"/>
      <c r="K52" s="67"/>
      <c r="L52" s="68"/>
      <c r="M52" s="320"/>
      <c r="N52" s="67"/>
      <c r="O52" s="67"/>
      <c r="P52" s="67"/>
      <c r="Q52" s="321"/>
      <c r="S52" s="224"/>
      <c r="T52" s="67"/>
      <c r="U52" s="67"/>
      <c r="V52" s="67"/>
      <c r="W52" s="68"/>
      <c r="X52" s="224"/>
      <c r="Y52" s="67"/>
      <c r="Z52" s="67"/>
      <c r="AA52" s="68"/>
      <c r="AB52" s="224"/>
      <c r="AC52" s="67"/>
      <c r="AD52" s="67"/>
      <c r="AE52" s="67"/>
      <c r="AF52" s="67"/>
      <c r="AG52" s="68"/>
      <c r="AH52" s="66"/>
      <c r="AI52" s="67"/>
      <c r="AJ52" s="67"/>
      <c r="AK52" s="67"/>
      <c r="AL52" s="67"/>
      <c r="AM52" s="67"/>
      <c r="AN52" s="67"/>
      <c r="AO52" s="68"/>
      <c r="AP52" s="224"/>
      <c r="AQ52" s="67"/>
      <c r="AR52" s="67"/>
      <c r="AS52" s="67"/>
      <c r="AT52" s="67"/>
      <c r="AU52" s="67"/>
      <c r="AV52" s="68"/>
      <c r="AW52" s="210" t="s">
        <v>42</v>
      </c>
      <c r="AX52" s="61"/>
      <c r="AY52" s="61"/>
      <c r="AZ52" s="61"/>
      <c r="BA52" s="62"/>
      <c r="BB52" s="328">
        <v>20</v>
      </c>
      <c r="BC52" s="61"/>
      <c r="BD52" s="62"/>
      <c r="BE52" s="315">
        <v>0</v>
      </c>
      <c r="BF52" s="61"/>
      <c r="BG52" s="61"/>
      <c r="BH52" s="61"/>
      <c r="BI52" s="62"/>
      <c r="BJ52" s="9">
        <v>0</v>
      </c>
      <c r="BK52" s="228">
        <v>0</v>
      </c>
      <c r="BL52" s="61"/>
      <c r="BM52" s="62"/>
      <c r="BN52" s="338">
        <f>+BB53+BE52+BJ52</f>
        <v>422.3</v>
      </c>
      <c r="BO52" s="62"/>
    </row>
    <row r="53" spans="1:67" ht="11.1" customHeight="1" x14ac:dyDescent="0.3">
      <c r="A53" s="69"/>
      <c r="B53" s="70"/>
      <c r="C53" s="70"/>
      <c r="D53" s="70"/>
      <c r="E53" s="70"/>
      <c r="F53" s="70"/>
      <c r="G53" s="70"/>
      <c r="H53" s="70"/>
      <c r="I53" s="70"/>
      <c r="J53" s="70"/>
      <c r="K53" s="70"/>
      <c r="L53" s="71"/>
      <c r="M53" s="322"/>
      <c r="N53" s="323"/>
      <c r="O53" s="323"/>
      <c r="P53" s="323"/>
      <c r="Q53" s="324"/>
      <c r="S53" s="211"/>
      <c r="T53" s="70"/>
      <c r="U53" s="70"/>
      <c r="V53" s="70"/>
      <c r="W53" s="71"/>
      <c r="X53" s="211"/>
      <c r="Y53" s="70"/>
      <c r="Z53" s="70"/>
      <c r="AA53" s="71"/>
      <c r="AB53" s="211"/>
      <c r="AC53" s="70"/>
      <c r="AD53" s="70"/>
      <c r="AE53" s="70"/>
      <c r="AF53" s="70"/>
      <c r="AG53" s="71"/>
      <c r="AH53" s="69"/>
      <c r="AI53" s="70"/>
      <c r="AJ53" s="70"/>
      <c r="AK53" s="70"/>
      <c r="AL53" s="70"/>
      <c r="AM53" s="70"/>
      <c r="AN53" s="70"/>
      <c r="AO53" s="71"/>
      <c r="AP53" s="211"/>
      <c r="AQ53" s="70"/>
      <c r="AR53" s="70"/>
      <c r="AS53" s="70"/>
      <c r="AT53" s="70"/>
      <c r="AU53" s="70"/>
      <c r="AV53" s="71"/>
      <c r="AW53" s="230" t="s">
        <v>43</v>
      </c>
      <c r="AX53" s="61"/>
      <c r="AY53" s="61"/>
      <c r="AZ53" s="61"/>
      <c r="BA53" s="62"/>
      <c r="BB53" s="333">
        <v>422.3</v>
      </c>
      <c r="BC53" s="61"/>
      <c r="BD53" s="62"/>
      <c r="BE53" s="318"/>
      <c r="BF53" s="61"/>
      <c r="BG53" s="61"/>
      <c r="BH53" s="61"/>
      <c r="BI53" s="62"/>
      <c r="BJ53" s="10"/>
      <c r="BK53" s="318"/>
      <c r="BL53" s="61"/>
      <c r="BM53" s="62"/>
      <c r="BN53" s="318">
        <f>SUM(BB53:BM53)</f>
        <v>422.3</v>
      </c>
      <c r="BO53" s="62"/>
    </row>
    <row r="54" spans="1:67" ht="11.1" customHeight="1" x14ac:dyDescent="0.3">
      <c r="A54" s="223" t="s">
        <v>60</v>
      </c>
      <c r="B54" s="64"/>
      <c r="C54" s="64"/>
      <c r="D54" s="64"/>
      <c r="E54" s="64"/>
      <c r="F54" s="64"/>
      <c r="G54" s="64"/>
      <c r="H54" s="64"/>
      <c r="I54" s="64"/>
      <c r="J54" s="64"/>
      <c r="K54" s="64"/>
      <c r="L54" s="65"/>
      <c r="M54" s="138"/>
      <c r="N54" s="225"/>
      <c r="O54" s="225"/>
      <c r="P54" s="225"/>
      <c r="Q54" s="226"/>
      <c r="S54" s="228" t="s">
        <v>61</v>
      </c>
      <c r="T54" s="64"/>
      <c r="U54" s="64"/>
      <c r="V54" s="64"/>
      <c r="W54" s="65"/>
      <c r="X54" s="325">
        <v>0</v>
      </c>
      <c r="Y54" s="64"/>
      <c r="Z54" s="64"/>
      <c r="AA54" s="65"/>
      <c r="AB54" s="228">
        <v>2018</v>
      </c>
      <c r="AC54" s="64"/>
      <c r="AD54" s="64"/>
      <c r="AE54" s="64"/>
      <c r="AF54" s="64"/>
      <c r="AG54" s="65"/>
      <c r="AH54" s="326" t="s">
        <v>62</v>
      </c>
      <c r="AI54" s="64"/>
      <c r="AJ54" s="64"/>
      <c r="AK54" s="64"/>
      <c r="AL54" s="64"/>
      <c r="AM54" s="64"/>
      <c r="AN54" s="64"/>
      <c r="AO54" s="65"/>
      <c r="AP54" s="326"/>
      <c r="AQ54" s="64"/>
      <c r="AR54" s="64"/>
      <c r="AS54" s="64"/>
      <c r="AT54" s="64"/>
      <c r="AU54" s="64"/>
      <c r="AV54" s="65"/>
      <c r="AW54" s="229" t="s">
        <v>41</v>
      </c>
      <c r="AX54" s="61"/>
      <c r="AY54" s="61"/>
      <c r="AZ54" s="61"/>
      <c r="BA54" s="62"/>
      <c r="BB54" s="328">
        <v>25</v>
      </c>
      <c r="BC54" s="61"/>
      <c r="BD54" s="62"/>
      <c r="BE54" s="315">
        <v>50</v>
      </c>
      <c r="BF54" s="61"/>
      <c r="BG54" s="61"/>
      <c r="BH54" s="61"/>
      <c r="BI54" s="62"/>
      <c r="BJ54" s="9">
        <v>75</v>
      </c>
      <c r="BK54" s="337">
        <v>100</v>
      </c>
      <c r="BL54" s="335"/>
      <c r="BM54" s="336"/>
      <c r="BN54" s="315">
        <f>BK54</f>
        <v>100</v>
      </c>
      <c r="BO54" s="62"/>
    </row>
    <row r="55" spans="1:67" ht="11.1" customHeight="1" x14ac:dyDescent="0.3">
      <c r="A55" s="224"/>
      <c r="B55" s="67"/>
      <c r="C55" s="67"/>
      <c r="D55" s="67"/>
      <c r="E55" s="67"/>
      <c r="F55" s="67"/>
      <c r="G55" s="67"/>
      <c r="H55" s="67"/>
      <c r="I55" s="67"/>
      <c r="J55" s="67"/>
      <c r="K55" s="67"/>
      <c r="L55" s="68"/>
      <c r="M55" s="320"/>
      <c r="N55" s="67"/>
      <c r="O55" s="67"/>
      <c r="P55" s="67"/>
      <c r="Q55" s="321"/>
      <c r="S55" s="224"/>
      <c r="T55" s="67"/>
      <c r="U55" s="67"/>
      <c r="V55" s="67"/>
      <c r="W55" s="68"/>
      <c r="X55" s="224"/>
      <c r="Y55" s="67"/>
      <c r="Z55" s="67"/>
      <c r="AA55" s="68"/>
      <c r="AB55" s="224"/>
      <c r="AC55" s="67"/>
      <c r="AD55" s="67"/>
      <c r="AE55" s="67"/>
      <c r="AF55" s="67"/>
      <c r="AG55" s="68"/>
      <c r="AH55" s="224"/>
      <c r="AI55" s="67"/>
      <c r="AJ55" s="67"/>
      <c r="AK55" s="67"/>
      <c r="AL55" s="67"/>
      <c r="AM55" s="67"/>
      <c r="AN55" s="67"/>
      <c r="AO55" s="68"/>
      <c r="AP55" s="224"/>
      <c r="AQ55" s="67"/>
      <c r="AR55" s="67"/>
      <c r="AS55" s="67"/>
      <c r="AT55" s="67"/>
      <c r="AU55" s="67"/>
      <c r="AV55" s="68"/>
      <c r="AW55" s="210" t="s">
        <v>42</v>
      </c>
      <c r="AX55" s="61"/>
      <c r="AY55" s="61"/>
      <c r="AZ55" s="61"/>
      <c r="BA55" s="62"/>
      <c r="BB55" s="328">
        <v>25</v>
      </c>
      <c r="BC55" s="61"/>
      <c r="BD55" s="62"/>
      <c r="BE55" s="315">
        <v>0</v>
      </c>
      <c r="BF55" s="61"/>
      <c r="BG55" s="61"/>
      <c r="BH55" s="61"/>
      <c r="BI55" s="62"/>
      <c r="BJ55" s="9">
        <v>0</v>
      </c>
      <c r="BK55" s="334">
        <v>0</v>
      </c>
      <c r="BL55" s="335"/>
      <c r="BM55" s="336"/>
      <c r="BN55" s="338">
        <f>+BB56+BE55+BJ55</f>
        <v>100</v>
      </c>
      <c r="BO55" s="62"/>
    </row>
    <row r="56" spans="1:67" ht="11.1" customHeight="1" x14ac:dyDescent="0.3">
      <c r="A56" s="211"/>
      <c r="B56" s="70"/>
      <c r="C56" s="70"/>
      <c r="D56" s="70"/>
      <c r="E56" s="70"/>
      <c r="F56" s="70"/>
      <c r="G56" s="70"/>
      <c r="H56" s="70"/>
      <c r="I56" s="70"/>
      <c r="J56" s="70"/>
      <c r="K56" s="70"/>
      <c r="L56" s="71"/>
      <c r="M56" s="322"/>
      <c r="N56" s="323"/>
      <c r="O56" s="323"/>
      <c r="P56" s="323"/>
      <c r="Q56" s="324"/>
      <c r="S56" s="211"/>
      <c r="T56" s="70"/>
      <c r="U56" s="70"/>
      <c r="V56" s="70"/>
      <c r="W56" s="71"/>
      <c r="X56" s="211"/>
      <c r="Y56" s="70"/>
      <c r="Z56" s="70"/>
      <c r="AA56" s="71"/>
      <c r="AB56" s="211"/>
      <c r="AC56" s="70"/>
      <c r="AD56" s="70"/>
      <c r="AE56" s="70"/>
      <c r="AF56" s="70"/>
      <c r="AG56" s="71"/>
      <c r="AH56" s="211"/>
      <c r="AI56" s="70"/>
      <c r="AJ56" s="70"/>
      <c r="AK56" s="70"/>
      <c r="AL56" s="70"/>
      <c r="AM56" s="70"/>
      <c r="AN56" s="70"/>
      <c r="AO56" s="71"/>
      <c r="AP56" s="211"/>
      <c r="AQ56" s="70"/>
      <c r="AR56" s="70"/>
      <c r="AS56" s="70"/>
      <c r="AT56" s="70"/>
      <c r="AU56" s="70"/>
      <c r="AV56" s="71"/>
      <c r="AW56" s="230" t="s">
        <v>43</v>
      </c>
      <c r="AX56" s="61"/>
      <c r="AY56" s="61"/>
      <c r="AZ56" s="61"/>
      <c r="BA56" s="62"/>
      <c r="BB56" s="333">
        <v>100</v>
      </c>
      <c r="BC56" s="61"/>
      <c r="BD56" s="62"/>
      <c r="BE56" s="318"/>
      <c r="BF56" s="61"/>
      <c r="BG56" s="61"/>
      <c r="BH56" s="61"/>
      <c r="BI56" s="62"/>
      <c r="BJ56" s="10"/>
      <c r="BK56" s="318"/>
      <c r="BL56" s="61"/>
      <c r="BM56" s="62"/>
      <c r="BN56" s="318">
        <f>SUM(BB56:BM56)</f>
        <v>100</v>
      </c>
      <c r="BO56" s="62"/>
    </row>
    <row r="57" spans="1:67" ht="0" hidden="1" customHeight="1" x14ac:dyDescent="0.3"/>
    <row r="58" spans="1:67" ht="11.1" customHeight="1" x14ac:dyDescent="0.3">
      <c r="A58" s="223" t="s">
        <v>64</v>
      </c>
      <c r="B58" s="64"/>
      <c r="C58" s="64"/>
      <c r="D58" s="64"/>
      <c r="E58" s="64"/>
      <c r="F58" s="64"/>
      <c r="G58" s="64"/>
      <c r="H58" s="64"/>
      <c r="I58" s="64"/>
      <c r="J58" s="64"/>
      <c r="K58" s="64"/>
      <c r="L58" s="65"/>
      <c r="M58" s="138"/>
      <c r="N58" s="225"/>
      <c r="O58" s="225"/>
      <c r="P58" s="225"/>
      <c r="Q58" s="226"/>
      <c r="S58" s="228" t="s">
        <v>61</v>
      </c>
      <c r="T58" s="64"/>
      <c r="U58" s="64"/>
      <c r="V58" s="64"/>
      <c r="W58" s="65"/>
      <c r="X58" s="325">
        <v>0</v>
      </c>
      <c r="Y58" s="64"/>
      <c r="Z58" s="64"/>
      <c r="AA58" s="65"/>
      <c r="AB58" s="228">
        <v>2018</v>
      </c>
      <c r="AC58" s="64"/>
      <c r="AD58" s="64"/>
      <c r="AE58" s="64"/>
      <c r="AF58" s="64"/>
      <c r="AG58" s="65"/>
      <c r="AH58" s="326" t="s">
        <v>62</v>
      </c>
      <c r="AI58" s="64"/>
      <c r="AJ58" s="64"/>
      <c r="AK58" s="64"/>
      <c r="AL58" s="64"/>
      <c r="AM58" s="64"/>
      <c r="AN58" s="64"/>
      <c r="AO58" s="65"/>
      <c r="AP58" s="326" t="s">
        <v>195</v>
      </c>
      <c r="AQ58" s="395"/>
      <c r="AR58" s="395"/>
      <c r="AS58" s="395"/>
      <c r="AT58" s="395"/>
      <c r="AU58" s="395"/>
      <c r="AV58" s="396"/>
      <c r="AW58" s="229" t="s">
        <v>41</v>
      </c>
      <c r="AX58" s="61"/>
      <c r="AY58" s="61"/>
      <c r="AZ58" s="61"/>
      <c r="BA58" s="62"/>
      <c r="BB58" s="328">
        <v>20</v>
      </c>
      <c r="BC58" s="61"/>
      <c r="BD58" s="62"/>
      <c r="BE58" s="315">
        <v>40</v>
      </c>
      <c r="BF58" s="61"/>
      <c r="BG58" s="61"/>
      <c r="BH58" s="61"/>
      <c r="BI58" s="62"/>
      <c r="BJ58" s="9">
        <v>60</v>
      </c>
      <c r="BK58" s="327">
        <v>0</v>
      </c>
      <c r="BL58" s="61"/>
      <c r="BM58" s="62"/>
      <c r="BN58" s="315">
        <v>60</v>
      </c>
      <c r="BO58" s="62"/>
    </row>
    <row r="59" spans="1:67" ht="11.1" customHeight="1" x14ac:dyDescent="0.3">
      <c r="A59" s="224"/>
      <c r="B59" s="67"/>
      <c r="C59" s="67"/>
      <c r="D59" s="67"/>
      <c r="E59" s="67"/>
      <c r="F59" s="67"/>
      <c r="G59" s="67"/>
      <c r="H59" s="67"/>
      <c r="I59" s="67"/>
      <c r="J59" s="67"/>
      <c r="K59" s="67"/>
      <c r="L59" s="68"/>
      <c r="M59" s="320"/>
      <c r="N59" s="67"/>
      <c r="O59" s="67"/>
      <c r="P59" s="67"/>
      <c r="Q59" s="321"/>
      <c r="S59" s="224"/>
      <c r="T59" s="67"/>
      <c r="U59" s="67"/>
      <c r="V59" s="67"/>
      <c r="W59" s="68"/>
      <c r="X59" s="224"/>
      <c r="Y59" s="67"/>
      <c r="Z59" s="67"/>
      <c r="AA59" s="68"/>
      <c r="AB59" s="224"/>
      <c r="AC59" s="67"/>
      <c r="AD59" s="67"/>
      <c r="AE59" s="67"/>
      <c r="AF59" s="67"/>
      <c r="AG59" s="68"/>
      <c r="AH59" s="224"/>
      <c r="AI59" s="67"/>
      <c r="AJ59" s="67"/>
      <c r="AK59" s="67"/>
      <c r="AL59" s="67"/>
      <c r="AM59" s="67"/>
      <c r="AN59" s="67"/>
      <c r="AO59" s="68"/>
      <c r="AP59" s="397"/>
      <c r="AQ59" s="398"/>
      <c r="AR59" s="398"/>
      <c r="AS59" s="398"/>
      <c r="AT59" s="398"/>
      <c r="AU59" s="398"/>
      <c r="AV59" s="399"/>
      <c r="AW59" s="210" t="s">
        <v>42</v>
      </c>
      <c r="AX59" s="61"/>
      <c r="AY59" s="61"/>
      <c r="AZ59" s="61"/>
      <c r="BA59" s="62"/>
      <c r="BB59" s="328">
        <v>20</v>
      </c>
      <c r="BC59" s="61"/>
      <c r="BD59" s="62"/>
      <c r="BE59" s="315">
        <v>0</v>
      </c>
      <c r="BF59" s="61"/>
      <c r="BG59" s="61"/>
      <c r="BH59" s="61"/>
      <c r="BI59" s="62"/>
      <c r="BJ59" s="9">
        <v>0</v>
      </c>
      <c r="BK59" s="228">
        <v>0</v>
      </c>
      <c r="BL59" s="61"/>
      <c r="BM59" s="62"/>
      <c r="BN59" s="315">
        <f>+BB60+BE59+BJ59</f>
        <v>84</v>
      </c>
      <c r="BO59" s="62"/>
    </row>
    <row r="60" spans="1:67" ht="8.25" customHeight="1" x14ac:dyDescent="0.3">
      <c r="A60" s="211"/>
      <c r="B60" s="70"/>
      <c r="C60" s="70"/>
      <c r="D60" s="70"/>
      <c r="E60" s="70"/>
      <c r="F60" s="70"/>
      <c r="G60" s="70"/>
      <c r="H60" s="70"/>
      <c r="I60" s="70"/>
      <c r="J60" s="70"/>
      <c r="K60" s="70"/>
      <c r="L60" s="71"/>
      <c r="M60" s="322"/>
      <c r="N60" s="323"/>
      <c r="O60" s="323"/>
      <c r="P60" s="323"/>
      <c r="Q60" s="324"/>
      <c r="S60" s="211"/>
      <c r="T60" s="70"/>
      <c r="U60" s="70"/>
      <c r="V60" s="70"/>
      <c r="W60" s="71"/>
      <c r="X60" s="211"/>
      <c r="Y60" s="70"/>
      <c r="Z60" s="70"/>
      <c r="AA60" s="71"/>
      <c r="AB60" s="211"/>
      <c r="AC60" s="70"/>
      <c r="AD60" s="70"/>
      <c r="AE60" s="70"/>
      <c r="AF60" s="70"/>
      <c r="AG60" s="71"/>
      <c r="AH60" s="211"/>
      <c r="AI60" s="70"/>
      <c r="AJ60" s="70"/>
      <c r="AK60" s="70"/>
      <c r="AL60" s="70"/>
      <c r="AM60" s="70"/>
      <c r="AN60" s="70"/>
      <c r="AO60" s="71"/>
      <c r="AP60" s="400"/>
      <c r="AQ60" s="401"/>
      <c r="AR60" s="401"/>
      <c r="AS60" s="401"/>
      <c r="AT60" s="401"/>
      <c r="AU60" s="401"/>
      <c r="AV60" s="402"/>
      <c r="AW60" s="230" t="s">
        <v>43</v>
      </c>
      <c r="AX60" s="61"/>
      <c r="AY60" s="61"/>
      <c r="AZ60" s="61"/>
      <c r="BA60" s="62"/>
      <c r="BB60" s="333">
        <v>84</v>
      </c>
      <c r="BC60" s="61"/>
      <c r="BD60" s="62"/>
      <c r="BE60" s="318"/>
      <c r="BF60" s="61"/>
      <c r="BG60" s="61"/>
      <c r="BH60" s="61"/>
      <c r="BI60" s="62"/>
      <c r="BJ60" s="10"/>
      <c r="BK60" s="318"/>
      <c r="BL60" s="61"/>
      <c r="BM60" s="62"/>
      <c r="BN60" s="318">
        <f>SUM(BB60:BM60)</f>
        <v>84</v>
      </c>
      <c r="BO60" s="62"/>
    </row>
    <row r="61" spans="1:67" ht="14.85" customHeight="1" x14ac:dyDescent="0.3">
      <c r="A61" s="329" t="s">
        <v>52</v>
      </c>
      <c r="B61" s="70"/>
      <c r="C61" s="70"/>
      <c r="D61" s="71"/>
      <c r="E61" s="330" t="s">
        <v>66</v>
      </c>
      <c r="F61" s="70"/>
      <c r="G61" s="70"/>
      <c r="H61" s="70"/>
      <c r="I61" s="70"/>
      <c r="J61" s="70"/>
      <c r="K61" s="70"/>
      <c r="L61" s="70"/>
      <c r="M61" s="70"/>
      <c r="N61" s="70"/>
      <c r="O61" s="70"/>
      <c r="P61" s="70"/>
      <c r="Q61" s="70"/>
      <c r="R61" s="70"/>
      <c r="S61" s="70"/>
      <c r="T61" s="70"/>
      <c r="U61" s="70"/>
      <c r="V61" s="70"/>
      <c r="W61" s="70"/>
      <c r="X61" s="70"/>
      <c r="Y61" s="70"/>
      <c r="Z61" s="70"/>
      <c r="AA61" s="70"/>
      <c r="AB61" s="70"/>
      <c r="AC61" s="70"/>
      <c r="AD61" s="70"/>
      <c r="AE61" s="70"/>
      <c r="AF61" s="70"/>
      <c r="AG61" s="70"/>
      <c r="AH61" s="70"/>
      <c r="AI61" s="70"/>
      <c r="AJ61" s="70"/>
      <c r="AK61" s="70"/>
      <c r="AL61" s="70"/>
      <c r="AM61" s="70"/>
      <c r="AN61" s="70"/>
      <c r="AO61" s="70"/>
      <c r="AP61" s="70"/>
      <c r="AQ61" s="70"/>
      <c r="AR61" s="70"/>
      <c r="AS61" s="70"/>
      <c r="AT61" s="70"/>
      <c r="AU61" s="70"/>
      <c r="AV61" s="70"/>
      <c r="AW61" s="70"/>
      <c r="AX61" s="70"/>
      <c r="AY61" s="70"/>
      <c r="AZ61" s="70"/>
      <c r="BA61" s="70"/>
      <c r="BB61" s="70"/>
      <c r="BC61" s="70"/>
      <c r="BD61" s="70"/>
      <c r="BE61" s="70"/>
      <c r="BF61" s="70"/>
      <c r="BG61" s="70"/>
      <c r="BH61" s="70"/>
      <c r="BI61" s="70"/>
      <c r="BJ61" s="70"/>
      <c r="BK61" s="70"/>
      <c r="BL61" s="70"/>
      <c r="BM61" s="70"/>
      <c r="BN61" s="70"/>
      <c r="BO61" s="71"/>
    </row>
    <row r="62" spans="1:67" ht="14.85" customHeight="1" x14ac:dyDescent="0.3">
      <c r="A62" s="331" t="s">
        <v>54</v>
      </c>
      <c r="B62" s="61"/>
      <c r="C62" s="61"/>
      <c r="D62" s="62"/>
      <c r="E62" s="331"/>
      <c r="F62" s="61"/>
      <c r="G62" s="61"/>
      <c r="H62" s="61"/>
      <c r="I62" s="61"/>
      <c r="J62" s="61"/>
      <c r="K62" s="61"/>
      <c r="L62" s="61"/>
      <c r="M62" s="61"/>
      <c r="N62" s="61"/>
      <c r="O62" s="61"/>
      <c r="P62" s="61"/>
      <c r="Q62" s="61"/>
      <c r="R62" s="61"/>
      <c r="S62" s="61"/>
      <c r="T62" s="61"/>
      <c r="U62" s="61"/>
      <c r="V62" s="61"/>
      <c r="W62" s="61"/>
      <c r="X62" s="61"/>
      <c r="Y62" s="61"/>
      <c r="Z62" s="61"/>
      <c r="AA62" s="61"/>
      <c r="AB62" s="61"/>
      <c r="AC62" s="61"/>
      <c r="AD62" s="61"/>
      <c r="AE62" s="61"/>
      <c r="AF62" s="61"/>
      <c r="AG62" s="61"/>
      <c r="AH62" s="61"/>
      <c r="AI62" s="61"/>
      <c r="AJ62" s="61"/>
      <c r="AK62" s="61"/>
      <c r="AL62" s="61"/>
      <c r="AM62" s="61"/>
      <c r="AN62" s="61"/>
      <c r="AO62" s="61"/>
      <c r="AP62" s="61"/>
      <c r="AQ62" s="61"/>
      <c r="AR62" s="61"/>
      <c r="AS62" s="61"/>
      <c r="AT62" s="61"/>
      <c r="AU62" s="61"/>
      <c r="AV62" s="61"/>
      <c r="AW62" s="61"/>
      <c r="AX62" s="61"/>
      <c r="AY62" s="61"/>
      <c r="AZ62" s="61"/>
      <c r="BA62" s="61"/>
      <c r="BB62" s="61"/>
      <c r="BC62" s="61"/>
      <c r="BD62" s="61"/>
      <c r="BE62" s="61"/>
      <c r="BF62" s="61"/>
      <c r="BG62" s="61"/>
      <c r="BH62" s="61"/>
      <c r="BI62" s="61"/>
      <c r="BJ62" s="61"/>
      <c r="BK62" s="61"/>
      <c r="BL62" s="61"/>
      <c r="BM62" s="61"/>
      <c r="BN62" s="61"/>
      <c r="BO62" s="62"/>
    </row>
    <row r="63" spans="1:67" x14ac:dyDescent="0.3">
      <c r="A63" s="244" t="s">
        <v>30</v>
      </c>
      <c r="B63" s="61"/>
      <c r="C63" s="61"/>
      <c r="D63" s="61"/>
      <c r="E63" s="61"/>
      <c r="F63" s="61"/>
      <c r="G63" s="61"/>
      <c r="H63" s="61"/>
      <c r="I63" s="61"/>
      <c r="J63" s="61"/>
      <c r="K63" s="61"/>
      <c r="L63" s="62"/>
      <c r="M63" s="244" t="s">
        <v>31</v>
      </c>
      <c r="N63" s="61"/>
      <c r="O63" s="61"/>
      <c r="P63" s="61"/>
      <c r="Q63" s="62"/>
      <c r="S63" s="244" t="s">
        <v>32</v>
      </c>
      <c r="T63" s="61"/>
      <c r="U63" s="61"/>
      <c r="V63" s="61"/>
      <c r="W63" s="62"/>
      <c r="X63" s="244" t="s">
        <v>33</v>
      </c>
      <c r="Y63" s="61"/>
      <c r="Z63" s="61"/>
      <c r="AA63" s="62"/>
      <c r="AB63" s="244" t="s">
        <v>34</v>
      </c>
      <c r="AC63" s="61"/>
      <c r="AD63" s="61"/>
      <c r="AE63" s="61"/>
      <c r="AF63" s="61"/>
      <c r="AG63" s="62"/>
      <c r="AH63" s="244" t="s">
        <v>55</v>
      </c>
      <c r="AI63" s="61"/>
      <c r="AJ63" s="61"/>
      <c r="AK63" s="61"/>
      <c r="AL63" s="61"/>
      <c r="AM63" s="61"/>
      <c r="AN63" s="61"/>
      <c r="AO63" s="62"/>
      <c r="AP63" s="244" t="s">
        <v>36</v>
      </c>
      <c r="AQ63" s="61"/>
      <c r="AR63" s="61"/>
      <c r="AS63" s="61"/>
      <c r="AT63" s="61"/>
      <c r="AU63" s="61"/>
      <c r="AV63" s="62"/>
      <c r="AW63" s="332" t="s">
        <v>6</v>
      </c>
      <c r="AX63" s="246"/>
      <c r="AY63" s="246"/>
      <c r="AZ63" s="246"/>
      <c r="BA63" s="247"/>
      <c r="BB63" s="244">
        <v>2021</v>
      </c>
      <c r="BC63" s="246"/>
      <c r="BD63" s="247"/>
      <c r="BE63" s="244">
        <v>2022</v>
      </c>
      <c r="BF63" s="246"/>
      <c r="BG63" s="246"/>
      <c r="BH63" s="246"/>
      <c r="BI63" s="247"/>
      <c r="BJ63" s="8">
        <v>2023</v>
      </c>
      <c r="BK63" s="244">
        <v>2024</v>
      </c>
      <c r="BL63" s="246"/>
      <c r="BM63" s="247"/>
      <c r="BN63" s="244" t="s">
        <v>37</v>
      </c>
      <c r="BO63" s="247"/>
    </row>
    <row r="64" spans="1:67" ht="11.1" customHeight="1" x14ac:dyDescent="0.3">
      <c r="A64" s="63" t="s">
        <v>67</v>
      </c>
      <c r="B64" s="64"/>
      <c r="C64" s="64"/>
      <c r="D64" s="64"/>
      <c r="E64" s="64"/>
      <c r="F64" s="64"/>
      <c r="G64" s="64"/>
      <c r="H64" s="64"/>
      <c r="I64" s="64"/>
      <c r="J64" s="64"/>
      <c r="K64" s="64"/>
      <c r="L64" s="65"/>
      <c r="M64" s="138"/>
      <c r="N64" s="225"/>
      <c r="O64" s="225"/>
      <c r="P64" s="225"/>
      <c r="Q64" s="226"/>
      <c r="S64" s="228" t="s">
        <v>68</v>
      </c>
      <c r="T64" s="64"/>
      <c r="U64" s="64"/>
      <c r="V64" s="64"/>
      <c r="W64" s="65"/>
      <c r="X64" s="325">
        <v>0</v>
      </c>
      <c r="Y64" s="64"/>
      <c r="Z64" s="64"/>
      <c r="AA64" s="65"/>
      <c r="AB64" s="228">
        <v>2019</v>
      </c>
      <c r="AC64" s="64"/>
      <c r="AD64" s="64"/>
      <c r="AE64" s="64"/>
      <c r="AF64" s="64"/>
      <c r="AG64" s="65"/>
      <c r="AH64" s="326" t="s">
        <v>69</v>
      </c>
      <c r="AI64" s="64"/>
      <c r="AJ64" s="64"/>
      <c r="AK64" s="64"/>
      <c r="AL64" s="64"/>
      <c r="AM64" s="64"/>
      <c r="AN64" s="64"/>
      <c r="AO64" s="65"/>
      <c r="AP64" s="326" t="s">
        <v>196</v>
      </c>
      <c r="AQ64" s="64"/>
      <c r="AR64" s="64"/>
      <c r="AS64" s="64"/>
      <c r="AT64" s="64"/>
      <c r="AU64" s="64"/>
      <c r="AV64" s="65"/>
      <c r="AW64" s="229" t="s">
        <v>41</v>
      </c>
      <c r="AX64" s="61"/>
      <c r="AY64" s="61"/>
      <c r="AZ64" s="61"/>
      <c r="BA64" s="62"/>
      <c r="BB64" s="315">
        <v>2</v>
      </c>
      <c r="BC64" s="61"/>
      <c r="BD64" s="62"/>
      <c r="BE64" s="315">
        <v>5</v>
      </c>
      <c r="BF64" s="61"/>
      <c r="BG64" s="61"/>
      <c r="BH64" s="61"/>
      <c r="BI64" s="62"/>
      <c r="BJ64" s="9">
        <v>10</v>
      </c>
      <c r="BK64" s="327">
        <v>0</v>
      </c>
      <c r="BL64" s="61"/>
      <c r="BM64" s="62"/>
      <c r="BN64" s="315">
        <v>10</v>
      </c>
      <c r="BO64" s="62"/>
    </row>
    <row r="65" spans="1:67" ht="11.1" customHeight="1" x14ac:dyDescent="0.3">
      <c r="A65" s="66"/>
      <c r="B65" s="67"/>
      <c r="C65" s="67"/>
      <c r="D65" s="67"/>
      <c r="E65" s="67"/>
      <c r="F65" s="67"/>
      <c r="G65" s="67"/>
      <c r="H65" s="67"/>
      <c r="I65" s="67"/>
      <c r="J65" s="67"/>
      <c r="K65" s="67"/>
      <c r="L65" s="68"/>
      <c r="M65" s="320"/>
      <c r="N65" s="67"/>
      <c r="O65" s="67"/>
      <c r="P65" s="67"/>
      <c r="Q65" s="321"/>
      <c r="S65" s="224"/>
      <c r="T65" s="67"/>
      <c r="U65" s="67"/>
      <c r="V65" s="67"/>
      <c r="W65" s="68"/>
      <c r="X65" s="224"/>
      <c r="Y65" s="67"/>
      <c r="Z65" s="67"/>
      <c r="AA65" s="68"/>
      <c r="AB65" s="224"/>
      <c r="AC65" s="67"/>
      <c r="AD65" s="67"/>
      <c r="AE65" s="67"/>
      <c r="AF65" s="67"/>
      <c r="AG65" s="68"/>
      <c r="AH65" s="224"/>
      <c r="AI65" s="67"/>
      <c r="AJ65" s="67"/>
      <c r="AK65" s="67"/>
      <c r="AL65" s="67"/>
      <c r="AM65" s="67"/>
      <c r="AN65" s="67"/>
      <c r="AO65" s="68"/>
      <c r="AP65" s="224"/>
      <c r="AQ65" s="67"/>
      <c r="AR65" s="67"/>
      <c r="AS65" s="67"/>
      <c r="AT65" s="67"/>
      <c r="AU65" s="67"/>
      <c r="AV65" s="68"/>
      <c r="AW65" s="210" t="s">
        <v>42</v>
      </c>
      <c r="AX65" s="61"/>
      <c r="AY65" s="61"/>
      <c r="AZ65" s="61"/>
      <c r="BA65" s="62"/>
      <c r="BB65" s="315">
        <v>2</v>
      </c>
      <c r="BC65" s="61"/>
      <c r="BD65" s="62"/>
      <c r="BE65" s="315">
        <v>5</v>
      </c>
      <c r="BF65" s="61"/>
      <c r="BG65" s="61"/>
      <c r="BH65" s="61"/>
      <c r="BI65" s="62"/>
      <c r="BJ65" s="9">
        <v>10</v>
      </c>
      <c r="BK65" s="327">
        <v>0</v>
      </c>
      <c r="BL65" s="61"/>
      <c r="BM65" s="62"/>
      <c r="BN65" s="315">
        <f>+BJ65</f>
        <v>10</v>
      </c>
      <c r="BO65" s="62"/>
    </row>
    <row r="66" spans="1:67" x14ac:dyDescent="0.3">
      <c r="A66" s="69"/>
      <c r="B66" s="70"/>
      <c r="C66" s="70"/>
      <c r="D66" s="70"/>
      <c r="E66" s="70"/>
      <c r="F66" s="70"/>
      <c r="G66" s="70"/>
      <c r="H66" s="70"/>
      <c r="I66" s="70"/>
      <c r="J66" s="70"/>
      <c r="K66" s="70"/>
      <c r="L66" s="71"/>
      <c r="M66" s="322"/>
      <c r="N66" s="323"/>
      <c r="O66" s="323"/>
      <c r="P66" s="323"/>
      <c r="Q66" s="324"/>
      <c r="S66" s="211"/>
      <c r="T66" s="70"/>
      <c r="U66" s="70"/>
      <c r="V66" s="70"/>
      <c r="W66" s="71"/>
      <c r="X66" s="211"/>
      <c r="Y66" s="70"/>
      <c r="Z66" s="70"/>
      <c r="AA66" s="71"/>
      <c r="AB66" s="211"/>
      <c r="AC66" s="70"/>
      <c r="AD66" s="70"/>
      <c r="AE66" s="70"/>
      <c r="AF66" s="70"/>
      <c r="AG66" s="71"/>
      <c r="AH66" s="211"/>
      <c r="AI66" s="70"/>
      <c r="AJ66" s="70"/>
      <c r="AK66" s="70"/>
      <c r="AL66" s="70"/>
      <c r="AM66" s="70"/>
      <c r="AN66" s="70"/>
      <c r="AO66" s="71"/>
      <c r="AP66" s="211"/>
      <c r="AQ66" s="70"/>
      <c r="AR66" s="70"/>
      <c r="AS66" s="70"/>
      <c r="AT66" s="70"/>
      <c r="AU66" s="70"/>
      <c r="AV66" s="71"/>
      <c r="AW66" s="230" t="s">
        <v>43</v>
      </c>
      <c r="AX66" s="61"/>
      <c r="AY66" s="61"/>
      <c r="AZ66" s="61"/>
      <c r="BA66" s="62"/>
      <c r="BB66" s="318">
        <v>33</v>
      </c>
      <c r="BC66" s="61"/>
      <c r="BD66" s="61"/>
      <c r="BE66" s="318"/>
      <c r="BF66" s="61"/>
      <c r="BG66" s="61"/>
      <c r="BH66" s="61"/>
      <c r="BI66" s="62"/>
      <c r="BJ66" s="10"/>
      <c r="BK66" s="318"/>
      <c r="BL66" s="61"/>
      <c r="BM66" s="62"/>
      <c r="BN66" s="318">
        <f>SUM(BB66:BM66)</f>
        <v>33</v>
      </c>
      <c r="BO66" s="62"/>
    </row>
    <row r="67" spans="1:67" ht="11.1" customHeight="1" x14ac:dyDescent="0.3">
      <c r="A67" s="223" t="s">
        <v>71</v>
      </c>
      <c r="B67" s="64"/>
      <c r="C67" s="64"/>
      <c r="D67" s="64"/>
      <c r="E67" s="64"/>
      <c r="F67" s="64"/>
      <c r="G67" s="64"/>
      <c r="H67" s="64"/>
      <c r="I67" s="64"/>
      <c r="J67" s="64"/>
      <c r="K67" s="64"/>
      <c r="L67" s="65"/>
      <c r="M67" s="138"/>
      <c r="N67" s="225"/>
      <c r="O67" s="225"/>
      <c r="P67" s="225"/>
      <c r="Q67" s="226"/>
      <c r="S67" s="228" t="s">
        <v>72</v>
      </c>
      <c r="T67" s="64"/>
      <c r="U67" s="64"/>
      <c r="V67" s="64"/>
      <c r="W67" s="65"/>
      <c r="X67" s="325">
        <v>0</v>
      </c>
      <c r="Y67" s="64"/>
      <c r="Z67" s="64"/>
      <c r="AA67" s="65"/>
      <c r="AB67" s="228">
        <v>2019</v>
      </c>
      <c r="AC67" s="64"/>
      <c r="AD67" s="64"/>
      <c r="AE67" s="64"/>
      <c r="AF67" s="64"/>
      <c r="AG67" s="65"/>
      <c r="AH67" s="326" t="s">
        <v>73</v>
      </c>
      <c r="AI67" s="64"/>
      <c r="AJ67" s="64"/>
      <c r="AK67" s="64"/>
      <c r="AL67" s="64"/>
      <c r="AM67" s="64"/>
      <c r="AN67" s="64"/>
      <c r="AO67" s="65"/>
      <c r="AP67" s="223" t="s">
        <v>197</v>
      </c>
      <c r="AQ67" s="64"/>
      <c r="AR67" s="64"/>
      <c r="AS67" s="64"/>
      <c r="AT67" s="64"/>
      <c r="AU67" s="64"/>
      <c r="AV67" s="65"/>
      <c r="AW67" s="229" t="s">
        <v>41</v>
      </c>
      <c r="AX67" s="61"/>
      <c r="AY67" s="61"/>
      <c r="AZ67" s="61"/>
      <c r="BA67" s="62"/>
      <c r="BB67" s="315">
        <v>6</v>
      </c>
      <c r="BC67" s="61"/>
      <c r="BD67" s="62"/>
      <c r="BE67" s="315">
        <v>15</v>
      </c>
      <c r="BF67" s="61"/>
      <c r="BG67" s="61"/>
      <c r="BH67" s="61"/>
      <c r="BI67" s="62"/>
      <c r="BJ67" s="9">
        <v>30</v>
      </c>
      <c r="BK67" s="327">
        <v>0</v>
      </c>
      <c r="BL67" s="61"/>
      <c r="BM67" s="62"/>
      <c r="BN67" s="315">
        <v>30</v>
      </c>
      <c r="BO67" s="62"/>
    </row>
    <row r="68" spans="1:67" ht="11.1" customHeight="1" x14ac:dyDescent="0.3">
      <c r="A68" s="224"/>
      <c r="B68" s="67"/>
      <c r="C68" s="67"/>
      <c r="D68" s="67"/>
      <c r="E68" s="67"/>
      <c r="F68" s="67"/>
      <c r="G68" s="67"/>
      <c r="H68" s="67"/>
      <c r="I68" s="67"/>
      <c r="J68" s="67"/>
      <c r="K68" s="67"/>
      <c r="L68" s="68"/>
      <c r="M68" s="320"/>
      <c r="N68" s="67"/>
      <c r="O68" s="67"/>
      <c r="P68" s="67"/>
      <c r="Q68" s="321"/>
      <c r="S68" s="224"/>
      <c r="T68" s="67"/>
      <c r="U68" s="67"/>
      <c r="V68" s="67"/>
      <c r="W68" s="68"/>
      <c r="X68" s="224"/>
      <c r="Y68" s="67"/>
      <c r="Z68" s="67"/>
      <c r="AA68" s="68"/>
      <c r="AB68" s="224"/>
      <c r="AC68" s="67"/>
      <c r="AD68" s="67"/>
      <c r="AE68" s="67"/>
      <c r="AF68" s="67"/>
      <c r="AG68" s="68"/>
      <c r="AH68" s="224"/>
      <c r="AI68" s="67"/>
      <c r="AJ68" s="67"/>
      <c r="AK68" s="67"/>
      <c r="AL68" s="67"/>
      <c r="AM68" s="67"/>
      <c r="AN68" s="67"/>
      <c r="AO68" s="68"/>
      <c r="AP68" s="224"/>
      <c r="AQ68" s="403"/>
      <c r="AR68" s="403"/>
      <c r="AS68" s="403"/>
      <c r="AT68" s="403"/>
      <c r="AU68" s="403"/>
      <c r="AV68" s="68"/>
      <c r="AW68" s="210" t="s">
        <v>42</v>
      </c>
      <c r="AX68" s="61"/>
      <c r="AY68" s="61"/>
      <c r="AZ68" s="61"/>
      <c r="BA68" s="62"/>
      <c r="BB68" s="315">
        <v>6</v>
      </c>
      <c r="BC68" s="61"/>
      <c r="BD68" s="62"/>
      <c r="BE68" s="315">
        <v>15</v>
      </c>
      <c r="BF68" s="61"/>
      <c r="BG68" s="61"/>
      <c r="BH68" s="61"/>
      <c r="BI68" s="62"/>
      <c r="BJ68" s="9">
        <v>30</v>
      </c>
      <c r="BK68" s="228">
        <v>0</v>
      </c>
      <c r="BL68" s="61"/>
      <c r="BM68" s="62"/>
      <c r="BN68" s="315">
        <v>30</v>
      </c>
      <c r="BO68" s="62"/>
    </row>
    <row r="69" spans="1:67" ht="42" customHeight="1" x14ac:dyDescent="0.3">
      <c r="A69" s="211"/>
      <c r="B69" s="70"/>
      <c r="C69" s="70"/>
      <c r="D69" s="70"/>
      <c r="E69" s="70"/>
      <c r="F69" s="70"/>
      <c r="G69" s="70"/>
      <c r="H69" s="70"/>
      <c r="I69" s="70"/>
      <c r="J69" s="70"/>
      <c r="K69" s="70"/>
      <c r="L69" s="71"/>
      <c r="M69" s="322"/>
      <c r="N69" s="323"/>
      <c r="O69" s="323"/>
      <c r="P69" s="323"/>
      <c r="Q69" s="324"/>
      <c r="S69" s="211"/>
      <c r="T69" s="70"/>
      <c r="U69" s="70"/>
      <c r="V69" s="70"/>
      <c r="W69" s="71"/>
      <c r="X69" s="211"/>
      <c r="Y69" s="70"/>
      <c r="Z69" s="70"/>
      <c r="AA69" s="71"/>
      <c r="AB69" s="211"/>
      <c r="AC69" s="70"/>
      <c r="AD69" s="70"/>
      <c r="AE69" s="70"/>
      <c r="AF69" s="70"/>
      <c r="AG69" s="71"/>
      <c r="AH69" s="211"/>
      <c r="AI69" s="70"/>
      <c r="AJ69" s="70"/>
      <c r="AK69" s="70"/>
      <c r="AL69" s="70"/>
      <c r="AM69" s="70"/>
      <c r="AN69" s="70"/>
      <c r="AO69" s="71"/>
      <c r="AP69" s="211"/>
      <c r="AQ69" s="70"/>
      <c r="AR69" s="70"/>
      <c r="AS69" s="70"/>
      <c r="AT69" s="70"/>
      <c r="AU69" s="70"/>
      <c r="AV69" s="71"/>
      <c r="AW69" s="230" t="s">
        <v>43</v>
      </c>
      <c r="AX69" s="61"/>
      <c r="AY69" s="61"/>
      <c r="AZ69" s="61"/>
      <c r="BA69" s="62"/>
      <c r="BB69" s="318">
        <v>37</v>
      </c>
      <c r="BC69" s="61"/>
      <c r="BD69" s="61"/>
      <c r="BE69" s="318"/>
      <c r="BF69" s="61"/>
      <c r="BG69" s="61"/>
      <c r="BH69" s="61"/>
      <c r="BI69" s="62"/>
      <c r="BJ69" s="10"/>
      <c r="BK69" s="318"/>
      <c r="BL69" s="61"/>
      <c r="BM69" s="62"/>
      <c r="BN69" s="318">
        <f>SUM(BB69:BM69)</f>
        <v>37</v>
      </c>
      <c r="BO69" s="62"/>
    </row>
    <row r="70" spans="1:67" ht="0" hidden="1" customHeight="1" x14ac:dyDescent="0.3">
      <c r="AP70" s="31"/>
      <c r="AQ70" s="31"/>
      <c r="AR70" s="31"/>
      <c r="AS70" s="31"/>
      <c r="AT70" s="31"/>
      <c r="AU70" s="31"/>
      <c r="AV70" s="31"/>
    </row>
    <row r="71" spans="1:67" ht="11.1" customHeight="1" x14ac:dyDescent="0.3">
      <c r="A71" s="223" t="s">
        <v>75</v>
      </c>
      <c r="B71" s="64"/>
      <c r="C71" s="64"/>
      <c r="D71" s="64"/>
      <c r="E71" s="64"/>
      <c r="F71" s="64"/>
      <c r="G71" s="64"/>
      <c r="H71" s="64"/>
      <c r="I71" s="64"/>
      <c r="J71" s="64"/>
      <c r="K71" s="64"/>
      <c r="L71" s="65"/>
      <c r="M71" s="138"/>
      <c r="N71" s="225"/>
      <c r="O71" s="225"/>
      <c r="P71" s="225"/>
      <c r="Q71" s="226"/>
      <c r="S71" s="228" t="s">
        <v>76</v>
      </c>
      <c r="T71" s="64"/>
      <c r="U71" s="64"/>
      <c r="V71" s="64"/>
      <c r="W71" s="65"/>
      <c r="X71" s="325">
        <v>1.67</v>
      </c>
      <c r="Y71" s="64"/>
      <c r="Z71" s="64"/>
      <c r="AA71" s="65"/>
      <c r="AB71" s="228">
        <v>2018</v>
      </c>
      <c r="AC71" s="64"/>
      <c r="AD71" s="64"/>
      <c r="AE71" s="64"/>
      <c r="AF71" s="64"/>
      <c r="AG71" s="65"/>
      <c r="AH71" s="326" t="s">
        <v>73</v>
      </c>
      <c r="AI71" s="64"/>
      <c r="AJ71" s="64"/>
      <c r="AK71" s="64"/>
      <c r="AL71" s="64"/>
      <c r="AM71" s="64"/>
      <c r="AN71" s="64"/>
      <c r="AO71" s="65"/>
      <c r="AP71" s="223" t="s">
        <v>198</v>
      </c>
      <c r="AQ71" s="64"/>
      <c r="AR71" s="64"/>
      <c r="AS71" s="64"/>
      <c r="AT71" s="64"/>
      <c r="AU71" s="64"/>
      <c r="AV71" s="65"/>
      <c r="AW71" s="229" t="s">
        <v>41</v>
      </c>
      <c r="AX71" s="61"/>
      <c r="AY71" s="61"/>
      <c r="AZ71" s="61"/>
      <c r="BA71" s="62"/>
      <c r="BB71" s="315">
        <v>5</v>
      </c>
      <c r="BC71" s="61"/>
      <c r="BD71" s="62"/>
      <c r="BE71" s="315">
        <v>10</v>
      </c>
      <c r="BF71" s="61"/>
      <c r="BG71" s="61"/>
      <c r="BH71" s="61"/>
      <c r="BI71" s="62"/>
      <c r="BJ71" s="9">
        <v>40</v>
      </c>
      <c r="BK71" s="327">
        <v>0</v>
      </c>
      <c r="BL71" s="61"/>
      <c r="BM71" s="62"/>
      <c r="BN71" s="315">
        <v>40</v>
      </c>
      <c r="BO71" s="62"/>
    </row>
    <row r="72" spans="1:67" ht="11.1" customHeight="1" x14ac:dyDescent="0.3">
      <c r="A72" s="224"/>
      <c r="B72" s="67"/>
      <c r="C72" s="67"/>
      <c r="D72" s="67"/>
      <c r="E72" s="67"/>
      <c r="F72" s="67"/>
      <c r="G72" s="67"/>
      <c r="H72" s="67"/>
      <c r="I72" s="67"/>
      <c r="J72" s="67"/>
      <c r="K72" s="67"/>
      <c r="L72" s="68"/>
      <c r="M72" s="320"/>
      <c r="N72" s="67"/>
      <c r="O72" s="67"/>
      <c r="P72" s="67"/>
      <c r="Q72" s="321"/>
      <c r="S72" s="224"/>
      <c r="T72" s="67"/>
      <c r="U72" s="67"/>
      <c r="V72" s="67"/>
      <c r="W72" s="68"/>
      <c r="X72" s="224"/>
      <c r="Y72" s="67"/>
      <c r="Z72" s="67"/>
      <c r="AA72" s="68"/>
      <c r="AB72" s="224"/>
      <c r="AC72" s="67"/>
      <c r="AD72" s="67"/>
      <c r="AE72" s="67"/>
      <c r="AF72" s="67"/>
      <c r="AG72" s="68"/>
      <c r="AH72" s="224"/>
      <c r="AI72" s="67"/>
      <c r="AJ72" s="67"/>
      <c r="AK72" s="67"/>
      <c r="AL72" s="67"/>
      <c r="AM72" s="67"/>
      <c r="AN72" s="67"/>
      <c r="AO72" s="68"/>
      <c r="AP72" s="224"/>
      <c r="AQ72" s="403"/>
      <c r="AR72" s="403"/>
      <c r="AS72" s="403"/>
      <c r="AT72" s="403"/>
      <c r="AU72" s="403"/>
      <c r="AV72" s="68"/>
      <c r="AW72" s="210" t="s">
        <v>42</v>
      </c>
      <c r="AX72" s="61"/>
      <c r="AY72" s="61"/>
      <c r="AZ72" s="61"/>
      <c r="BA72" s="62"/>
      <c r="BB72" s="315">
        <v>5</v>
      </c>
      <c r="BC72" s="61"/>
      <c r="BD72" s="62"/>
      <c r="BE72" s="315">
        <v>10</v>
      </c>
      <c r="BF72" s="61"/>
      <c r="BG72" s="61"/>
      <c r="BH72" s="61"/>
      <c r="BI72" s="62"/>
      <c r="BJ72" s="9">
        <v>40</v>
      </c>
      <c r="BK72" s="228">
        <v>0</v>
      </c>
      <c r="BL72" s="61"/>
      <c r="BM72" s="62"/>
      <c r="BN72" s="315">
        <v>40</v>
      </c>
      <c r="BO72" s="62"/>
    </row>
    <row r="73" spans="1:67" ht="38.25" customHeight="1" x14ac:dyDescent="0.3">
      <c r="A73" s="211"/>
      <c r="B73" s="70"/>
      <c r="C73" s="70"/>
      <c r="D73" s="70"/>
      <c r="E73" s="70"/>
      <c r="F73" s="70"/>
      <c r="G73" s="70"/>
      <c r="H73" s="70"/>
      <c r="I73" s="70"/>
      <c r="J73" s="70"/>
      <c r="K73" s="70"/>
      <c r="L73" s="71"/>
      <c r="M73" s="322"/>
      <c r="N73" s="323"/>
      <c r="O73" s="323"/>
      <c r="P73" s="323"/>
      <c r="Q73" s="324"/>
      <c r="S73" s="211"/>
      <c r="T73" s="70"/>
      <c r="U73" s="70"/>
      <c r="V73" s="70"/>
      <c r="W73" s="71"/>
      <c r="X73" s="211"/>
      <c r="Y73" s="70"/>
      <c r="Z73" s="70"/>
      <c r="AA73" s="71"/>
      <c r="AB73" s="211"/>
      <c r="AC73" s="70"/>
      <c r="AD73" s="70"/>
      <c r="AE73" s="70"/>
      <c r="AF73" s="70"/>
      <c r="AG73" s="71"/>
      <c r="AH73" s="211"/>
      <c r="AI73" s="70"/>
      <c r="AJ73" s="70"/>
      <c r="AK73" s="70"/>
      <c r="AL73" s="70"/>
      <c r="AM73" s="70"/>
      <c r="AN73" s="70"/>
      <c r="AO73" s="71"/>
      <c r="AP73" s="211"/>
      <c r="AQ73" s="70"/>
      <c r="AR73" s="70"/>
      <c r="AS73" s="70"/>
      <c r="AT73" s="70"/>
      <c r="AU73" s="70"/>
      <c r="AV73" s="71"/>
      <c r="AW73" s="230" t="s">
        <v>43</v>
      </c>
      <c r="AX73" s="61"/>
      <c r="AY73" s="61"/>
      <c r="AZ73" s="61"/>
      <c r="BA73" s="62"/>
      <c r="BB73" s="318">
        <v>11.8</v>
      </c>
      <c r="BC73" s="61"/>
      <c r="BD73" s="61"/>
      <c r="BE73" s="318"/>
      <c r="BF73" s="61"/>
      <c r="BG73" s="61"/>
      <c r="BH73" s="61"/>
      <c r="BI73" s="62"/>
      <c r="BJ73" s="10"/>
      <c r="BK73" s="318"/>
      <c r="BL73" s="61"/>
      <c r="BM73" s="62"/>
      <c r="BN73" s="318">
        <f>SUM(BB73:BM73)</f>
        <v>11.8</v>
      </c>
      <c r="BO73" s="62"/>
    </row>
    <row r="74" spans="1:67" ht="11.1" customHeight="1" x14ac:dyDescent="0.3">
      <c r="A74" s="223" t="s">
        <v>78</v>
      </c>
      <c r="B74" s="64"/>
      <c r="C74" s="64"/>
      <c r="D74" s="64"/>
      <c r="E74" s="64"/>
      <c r="F74" s="64"/>
      <c r="G74" s="64"/>
      <c r="H74" s="64"/>
      <c r="I74" s="64"/>
      <c r="J74" s="64"/>
      <c r="K74" s="64"/>
      <c r="L74" s="65"/>
      <c r="M74" s="138"/>
      <c r="N74" s="225"/>
      <c r="O74" s="225"/>
      <c r="P74" s="225"/>
      <c r="Q74" s="226"/>
      <c r="S74" s="228" t="s">
        <v>76</v>
      </c>
      <c r="T74" s="64"/>
      <c r="U74" s="64"/>
      <c r="V74" s="64"/>
      <c r="W74" s="65"/>
      <c r="X74" s="325">
        <v>24.51</v>
      </c>
      <c r="Y74" s="64"/>
      <c r="Z74" s="64"/>
      <c r="AA74" s="65"/>
      <c r="AB74" s="228">
        <v>2018</v>
      </c>
      <c r="AC74" s="64"/>
      <c r="AD74" s="64"/>
      <c r="AE74" s="64"/>
      <c r="AF74" s="64"/>
      <c r="AG74" s="65"/>
      <c r="AH74" s="326" t="s">
        <v>73</v>
      </c>
      <c r="AI74" s="64"/>
      <c r="AJ74" s="64"/>
      <c r="AK74" s="64"/>
      <c r="AL74" s="64"/>
      <c r="AM74" s="64"/>
      <c r="AN74" s="64"/>
      <c r="AO74" s="65"/>
      <c r="AP74" s="326" t="s">
        <v>199</v>
      </c>
      <c r="AQ74" s="64"/>
      <c r="AR74" s="64"/>
      <c r="AS74" s="64"/>
      <c r="AT74" s="64"/>
      <c r="AU74" s="64"/>
      <c r="AV74" s="65"/>
      <c r="AW74" s="229" t="s">
        <v>41</v>
      </c>
      <c r="AX74" s="61"/>
      <c r="AY74" s="61"/>
      <c r="AZ74" s="61"/>
      <c r="BA74" s="62"/>
      <c r="BB74" s="315">
        <v>0</v>
      </c>
      <c r="BC74" s="61"/>
      <c r="BD74" s="62"/>
      <c r="BE74" s="315">
        <v>40</v>
      </c>
      <c r="BF74" s="61"/>
      <c r="BG74" s="61"/>
      <c r="BH74" s="61"/>
      <c r="BI74" s="62"/>
      <c r="BJ74" s="9">
        <v>50</v>
      </c>
      <c r="BK74" s="327">
        <v>0</v>
      </c>
      <c r="BL74" s="61"/>
      <c r="BM74" s="62"/>
      <c r="BN74" s="315">
        <v>50</v>
      </c>
      <c r="BO74" s="62"/>
    </row>
    <row r="75" spans="1:67" ht="11.1" customHeight="1" x14ac:dyDescent="0.3">
      <c r="A75" s="224"/>
      <c r="B75" s="67"/>
      <c r="C75" s="67"/>
      <c r="D75" s="67"/>
      <c r="E75" s="67"/>
      <c r="F75" s="67"/>
      <c r="G75" s="67"/>
      <c r="H75" s="67"/>
      <c r="I75" s="67"/>
      <c r="J75" s="67"/>
      <c r="K75" s="67"/>
      <c r="L75" s="68"/>
      <c r="M75" s="320"/>
      <c r="N75" s="67"/>
      <c r="O75" s="67"/>
      <c r="P75" s="67"/>
      <c r="Q75" s="321"/>
      <c r="S75" s="224"/>
      <c r="T75" s="67"/>
      <c r="U75" s="67"/>
      <c r="V75" s="67"/>
      <c r="W75" s="68"/>
      <c r="X75" s="224"/>
      <c r="Y75" s="67"/>
      <c r="Z75" s="67"/>
      <c r="AA75" s="68"/>
      <c r="AB75" s="224"/>
      <c r="AC75" s="67"/>
      <c r="AD75" s="67"/>
      <c r="AE75" s="67"/>
      <c r="AF75" s="67"/>
      <c r="AG75" s="68"/>
      <c r="AH75" s="224"/>
      <c r="AI75" s="67"/>
      <c r="AJ75" s="67"/>
      <c r="AK75" s="67"/>
      <c r="AL75" s="67"/>
      <c r="AM75" s="67"/>
      <c r="AN75" s="67"/>
      <c r="AO75" s="68"/>
      <c r="AP75" s="224"/>
      <c r="AQ75" s="67"/>
      <c r="AR75" s="67"/>
      <c r="AS75" s="67"/>
      <c r="AT75" s="67"/>
      <c r="AU75" s="67"/>
      <c r="AV75" s="68"/>
      <c r="AW75" s="210" t="s">
        <v>42</v>
      </c>
      <c r="AX75" s="61"/>
      <c r="AY75" s="61"/>
      <c r="AZ75" s="61"/>
      <c r="BA75" s="62"/>
      <c r="BB75" s="315">
        <v>0</v>
      </c>
      <c r="BC75" s="61"/>
      <c r="BD75" s="62"/>
      <c r="BE75" s="315">
        <v>40</v>
      </c>
      <c r="BF75" s="61"/>
      <c r="BG75" s="61"/>
      <c r="BH75" s="61"/>
      <c r="BI75" s="62"/>
      <c r="BJ75" s="9">
        <v>50</v>
      </c>
      <c r="BK75" s="228">
        <v>0</v>
      </c>
      <c r="BL75" s="61"/>
      <c r="BM75" s="62"/>
      <c r="BN75" s="315">
        <v>50</v>
      </c>
      <c r="BO75" s="62"/>
    </row>
    <row r="76" spans="1:67" ht="11.1" customHeight="1" x14ac:dyDescent="0.3">
      <c r="A76" s="211"/>
      <c r="B76" s="70"/>
      <c r="C76" s="70"/>
      <c r="D76" s="70"/>
      <c r="E76" s="70"/>
      <c r="F76" s="70"/>
      <c r="G76" s="70"/>
      <c r="H76" s="70"/>
      <c r="I76" s="70"/>
      <c r="J76" s="70"/>
      <c r="K76" s="70"/>
      <c r="L76" s="71"/>
      <c r="M76" s="322"/>
      <c r="N76" s="323"/>
      <c r="O76" s="323"/>
      <c r="P76" s="323"/>
      <c r="Q76" s="324"/>
      <c r="S76" s="211"/>
      <c r="T76" s="70"/>
      <c r="U76" s="70"/>
      <c r="V76" s="70"/>
      <c r="W76" s="71"/>
      <c r="X76" s="211"/>
      <c r="Y76" s="70"/>
      <c r="Z76" s="70"/>
      <c r="AA76" s="71"/>
      <c r="AB76" s="211"/>
      <c r="AC76" s="70"/>
      <c r="AD76" s="70"/>
      <c r="AE76" s="70"/>
      <c r="AF76" s="70"/>
      <c r="AG76" s="71"/>
      <c r="AH76" s="211"/>
      <c r="AI76" s="70"/>
      <c r="AJ76" s="70"/>
      <c r="AK76" s="70"/>
      <c r="AL76" s="70"/>
      <c r="AM76" s="70"/>
      <c r="AN76" s="70"/>
      <c r="AO76" s="71"/>
      <c r="AP76" s="211"/>
      <c r="AQ76" s="70"/>
      <c r="AR76" s="70"/>
      <c r="AS76" s="70"/>
      <c r="AT76" s="70"/>
      <c r="AU76" s="70"/>
      <c r="AV76" s="71"/>
      <c r="AW76" s="317" t="s">
        <v>43</v>
      </c>
      <c r="AX76" s="235"/>
      <c r="AY76" s="235"/>
      <c r="AZ76" s="235"/>
      <c r="BA76" s="236"/>
      <c r="BB76" s="317"/>
      <c r="BC76" s="235"/>
      <c r="BD76" s="235"/>
      <c r="BE76" s="317"/>
      <c r="BF76" s="235"/>
      <c r="BG76" s="235"/>
      <c r="BH76" s="235"/>
      <c r="BI76" s="236"/>
      <c r="BJ76" s="30"/>
      <c r="BK76" s="317"/>
      <c r="BL76" s="235"/>
      <c r="BM76" s="236"/>
      <c r="BN76" s="318">
        <f>SUM(BB76:BM76)</f>
        <v>0</v>
      </c>
      <c r="BO76" s="62"/>
    </row>
    <row r="77" spans="1:67" ht="11.1" customHeight="1" x14ac:dyDescent="0.3">
      <c r="A77" s="223" t="s">
        <v>80</v>
      </c>
      <c r="B77" s="64"/>
      <c r="C77" s="64"/>
      <c r="D77" s="64"/>
      <c r="E77" s="64"/>
      <c r="F77" s="64"/>
      <c r="G77" s="64"/>
      <c r="H77" s="64"/>
      <c r="I77" s="64"/>
      <c r="J77" s="64"/>
      <c r="K77" s="64"/>
      <c r="L77" s="65"/>
      <c r="M77" s="138"/>
      <c r="N77" s="225"/>
      <c r="O77" s="225"/>
      <c r="P77" s="225"/>
      <c r="Q77" s="226"/>
      <c r="S77" s="228" t="s">
        <v>76</v>
      </c>
      <c r="T77" s="64"/>
      <c r="U77" s="64"/>
      <c r="V77" s="64"/>
      <c r="W77" s="65"/>
      <c r="X77" s="325">
        <v>20.22</v>
      </c>
      <c r="Y77" s="64"/>
      <c r="Z77" s="64"/>
      <c r="AA77" s="65"/>
      <c r="AB77" s="228">
        <v>2018</v>
      </c>
      <c r="AC77" s="64"/>
      <c r="AD77" s="64"/>
      <c r="AE77" s="64"/>
      <c r="AF77" s="64"/>
      <c r="AG77" s="65"/>
      <c r="AH77" s="326" t="s">
        <v>73</v>
      </c>
      <c r="AI77" s="64"/>
      <c r="AJ77" s="64"/>
      <c r="AK77" s="64"/>
      <c r="AL77" s="64"/>
      <c r="AM77" s="64"/>
      <c r="AN77" s="64"/>
      <c r="AO77" s="65"/>
      <c r="AP77" s="326" t="s">
        <v>200</v>
      </c>
      <c r="AQ77" s="64"/>
      <c r="AR77" s="64"/>
      <c r="AS77" s="64"/>
      <c r="AT77" s="64"/>
      <c r="AU77" s="64"/>
      <c r="AV77" s="65"/>
      <c r="AW77" s="229" t="s">
        <v>41</v>
      </c>
      <c r="AX77" s="61"/>
      <c r="AY77" s="61"/>
      <c r="AZ77" s="61"/>
      <c r="BA77" s="62"/>
      <c r="BB77" s="315">
        <v>25</v>
      </c>
      <c r="BC77" s="61"/>
      <c r="BD77" s="62"/>
      <c r="BE77" s="315">
        <v>30</v>
      </c>
      <c r="BF77" s="61"/>
      <c r="BG77" s="61"/>
      <c r="BH77" s="61"/>
      <c r="BI77" s="62"/>
      <c r="BJ77" s="9">
        <v>50</v>
      </c>
      <c r="BK77" s="327">
        <v>0</v>
      </c>
      <c r="BL77" s="61"/>
      <c r="BM77" s="62"/>
      <c r="BN77" s="315">
        <v>50</v>
      </c>
      <c r="BO77" s="62"/>
    </row>
    <row r="78" spans="1:67" ht="11.1" customHeight="1" x14ac:dyDescent="0.3">
      <c r="A78" s="224"/>
      <c r="B78" s="67"/>
      <c r="C78" s="67"/>
      <c r="D78" s="67"/>
      <c r="E78" s="67"/>
      <c r="F78" s="67"/>
      <c r="G78" s="67"/>
      <c r="H78" s="67"/>
      <c r="I78" s="67"/>
      <c r="J78" s="67"/>
      <c r="K78" s="67"/>
      <c r="L78" s="68"/>
      <c r="M78" s="320"/>
      <c r="N78" s="67"/>
      <c r="O78" s="67"/>
      <c r="P78" s="67"/>
      <c r="Q78" s="321"/>
      <c r="S78" s="224"/>
      <c r="T78" s="67"/>
      <c r="U78" s="67"/>
      <c r="V78" s="67"/>
      <c r="W78" s="68"/>
      <c r="X78" s="224"/>
      <c r="Y78" s="67"/>
      <c r="Z78" s="67"/>
      <c r="AA78" s="68"/>
      <c r="AB78" s="224"/>
      <c r="AC78" s="67"/>
      <c r="AD78" s="67"/>
      <c r="AE78" s="67"/>
      <c r="AF78" s="67"/>
      <c r="AG78" s="68"/>
      <c r="AH78" s="224"/>
      <c r="AI78" s="67"/>
      <c r="AJ78" s="67"/>
      <c r="AK78" s="67"/>
      <c r="AL78" s="67"/>
      <c r="AM78" s="67"/>
      <c r="AN78" s="67"/>
      <c r="AO78" s="68"/>
      <c r="AP78" s="224"/>
      <c r="AQ78" s="67"/>
      <c r="AR78" s="67"/>
      <c r="AS78" s="67"/>
      <c r="AT78" s="67"/>
      <c r="AU78" s="67"/>
      <c r="AV78" s="68"/>
      <c r="AW78" s="210" t="s">
        <v>42</v>
      </c>
      <c r="AX78" s="61"/>
      <c r="AY78" s="61"/>
      <c r="AZ78" s="61"/>
      <c r="BA78" s="62"/>
      <c r="BB78" s="315">
        <v>25</v>
      </c>
      <c r="BC78" s="61"/>
      <c r="BD78" s="62"/>
      <c r="BE78" s="315">
        <v>30</v>
      </c>
      <c r="BF78" s="61"/>
      <c r="BG78" s="61"/>
      <c r="BH78" s="61"/>
      <c r="BI78" s="62"/>
      <c r="BJ78" s="9">
        <v>50</v>
      </c>
      <c r="BK78" s="228">
        <v>0</v>
      </c>
      <c r="BL78" s="61"/>
      <c r="BM78" s="62"/>
      <c r="BN78" s="315">
        <v>50</v>
      </c>
      <c r="BO78" s="62"/>
    </row>
    <row r="79" spans="1:67" ht="11.1" customHeight="1" x14ac:dyDescent="0.3">
      <c r="A79" s="211"/>
      <c r="B79" s="70"/>
      <c r="C79" s="70"/>
      <c r="D79" s="70"/>
      <c r="E79" s="70"/>
      <c r="F79" s="70"/>
      <c r="G79" s="70"/>
      <c r="H79" s="70"/>
      <c r="I79" s="70"/>
      <c r="J79" s="70"/>
      <c r="K79" s="70"/>
      <c r="L79" s="71"/>
      <c r="M79" s="322"/>
      <c r="N79" s="323"/>
      <c r="O79" s="323"/>
      <c r="P79" s="323"/>
      <c r="Q79" s="324"/>
      <c r="S79" s="211"/>
      <c r="T79" s="70"/>
      <c r="U79" s="70"/>
      <c r="V79" s="70"/>
      <c r="W79" s="71"/>
      <c r="X79" s="211"/>
      <c r="Y79" s="70"/>
      <c r="Z79" s="70"/>
      <c r="AA79" s="71"/>
      <c r="AB79" s="211"/>
      <c r="AC79" s="70"/>
      <c r="AD79" s="70"/>
      <c r="AE79" s="70"/>
      <c r="AF79" s="70"/>
      <c r="AG79" s="71"/>
      <c r="AH79" s="211"/>
      <c r="AI79" s="70"/>
      <c r="AJ79" s="70"/>
      <c r="AK79" s="70"/>
      <c r="AL79" s="70"/>
      <c r="AM79" s="70"/>
      <c r="AN79" s="70"/>
      <c r="AO79" s="71"/>
      <c r="AP79" s="211"/>
      <c r="AQ79" s="70"/>
      <c r="AR79" s="70"/>
      <c r="AS79" s="70"/>
      <c r="AT79" s="70"/>
      <c r="AU79" s="70"/>
      <c r="AV79" s="71"/>
      <c r="AW79" s="230" t="s">
        <v>43</v>
      </c>
      <c r="AX79" s="61"/>
      <c r="AY79" s="61"/>
      <c r="AZ79" s="61"/>
      <c r="BA79" s="62"/>
      <c r="BB79" s="317">
        <v>22.12</v>
      </c>
      <c r="BC79" s="235"/>
      <c r="BD79" s="235"/>
      <c r="BE79" s="318"/>
      <c r="BF79" s="61"/>
      <c r="BG79" s="61"/>
      <c r="BH79" s="61"/>
      <c r="BI79" s="62"/>
      <c r="BJ79" s="10"/>
      <c r="BK79" s="318"/>
      <c r="BL79" s="61"/>
      <c r="BM79" s="62"/>
      <c r="BN79" s="318">
        <f>SUM(BB79:BM79)</f>
        <v>22.12</v>
      </c>
      <c r="BO79" s="62"/>
    </row>
    <row r="80" spans="1:67" ht="14.85" customHeight="1" x14ac:dyDescent="0.3">
      <c r="A80" s="329" t="s">
        <v>52</v>
      </c>
      <c r="B80" s="70"/>
      <c r="C80" s="70"/>
      <c r="D80" s="71"/>
      <c r="E80" s="330" t="s">
        <v>82</v>
      </c>
      <c r="F80" s="70"/>
      <c r="G80" s="70"/>
      <c r="H80" s="70"/>
      <c r="I80" s="70"/>
      <c r="J80" s="70"/>
      <c r="K80" s="70"/>
      <c r="L80" s="70"/>
      <c r="M80" s="70"/>
      <c r="N80" s="70"/>
      <c r="O80" s="70"/>
      <c r="P80" s="70"/>
      <c r="Q80" s="70"/>
      <c r="R80" s="70"/>
      <c r="S80" s="70"/>
      <c r="T80" s="70"/>
      <c r="U80" s="70"/>
      <c r="V80" s="70"/>
      <c r="W80" s="70"/>
      <c r="X80" s="70"/>
      <c r="Y80" s="70"/>
      <c r="Z80" s="70"/>
      <c r="AA80" s="70"/>
      <c r="AB80" s="70"/>
      <c r="AC80" s="70"/>
      <c r="AD80" s="70"/>
      <c r="AE80" s="70"/>
      <c r="AF80" s="70"/>
      <c r="AG80" s="70"/>
      <c r="AH80" s="70"/>
      <c r="AI80" s="70"/>
      <c r="AJ80" s="70"/>
      <c r="AK80" s="70"/>
      <c r="AL80" s="70"/>
      <c r="AM80" s="70"/>
      <c r="AN80" s="70"/>
      <c r="AO80" s="70"/>
      <c r="AP80" s="70"/>
      <c r="AQ80" s="70"/>
      <c r="AR80" s="70"/>
      <c r="AS80" s="70"/>
      <c r="AT80" s="70"/>
      <c r="AU80" s="70"/>
      <c r="AV80" s="70"/>
      <c r="AW80" s="70"/>
      <c r="AX80" s="70"/>
      <c r="AY80" s="70"/>
      <c r="AZ80" s="70"/>
      <c r="BA80" s="70"/>
      <c r="BB80" s="70"/>
      <c r="BC80" s="70"/>
      <c r="BD80" s="70"/>
      <c r="BE80" s="70"/>
      <c r="BF80" s="70"/>
      <c r="BG80" s="70"/>
      <c r="BH80" s="70"/>
      <c r="BI80" s="70"/>
      <c r="BJ80" s="70"/>
      <c r="BK80" s="70"/>
      <c r="BL80" s="70"/>
      <c r="BM80" s="70"/>
      <c r="BN80" s="70"/>
      <c r="BO80" s="71"/>
    </row>
    <row r="81" spans="1:78" ht="14.85" customHeight="1" x14ac:dyDescent="0.3">
      <c r="A81" s="331" t="s">
        <v>54</v>
      </c>
      <c r="B81" s="61"/>
      <c r="C81" s="61"/>
      <c r="D81" s="62"/>
      <c r="E81" s="331"/>
      <c r="F81" s="61"/>
      <c r="G81" s="61"/>
      <c r="H81" s="61"/>
      <c r="I81" s="61"/>
      <c r="J81" s="61"/>
      <c r="K81" s="61"/>
      <c r="L81" s="61"/>
      <c r="M81" s="61"/>
      <c r="N81" s="61"/>
      <c r="O81" s="61"/>
      <c r="P81" s="61"/>
      <c r="Q81" s="61"/>
      <c r="R81" s="61"/>
      <c r="S81" s="61"/>
      <c r="T81" s="61"/>
      <c r="U81" s="61"/>
      <c r="V81" s="61"/>
      <c r="W81" s="61"/>
      <c r="X81" s="61"/>
      <c r="Y81" s="61"/>
      <c r="Z81" s="61"/>
      <c r="AA81" s="61"/>
      <c r="AB81" s="61"/>
      <c r="AC81" s="61"/>
      <c r="AD81" s="61"/>
      <c r="AE81" s="61"/>
      <c r="AF81" s="61"/>
      <c r="AG81" s="61"/>
      <c r="AH81" s="61"/>
      <c r="AI81" s="61"/>
      <c r="AJ81" s="61"/>
      <c r="AK81" s="61"/>
      <c r="AL81" s="61"/>
      <c r="AM81" s="61"/>
      <c r="AN81" s="61"/>
      <c r="AO81" s="61"/>
      <c r="AP81" s="61"/>
      <c r="AQ81" s="61"/>
      <c r="AR81" s="61"/>
      <c r="AS81" s="61"/>
      <c r="AT81" s="61"/>
      <c r="AU81" s="61"/>
      <c r="AV81" s="61"/>
      <c r="AW81" s="61"/>
      <c r="AX81" s="61"/>
      <c r="AY81" s="61"/>
      <c r="AZ81" s="61"/>
      <c r="BA81" s="61"/>
      <c r="BB81" s="61"/>
      <c r="BC81" s="61"/>
      <c r="BD81" s="61"/>
      <c r="BE81" s="61"/>
      <c r="BF81" s="61"/>
      <c r="BG81" s="61"/>
      <c r="BH81" s="61"/>
      <c r="BI81" s="61"/>
      <c r="BJ81" s="61"/>
      <c r="BK81" s="61"/>
      <c r="BL81" s="61"/>
      <c r="BM81" s="61"/>
      <c r="BN81" s="61"/>
      <c r="BO81" s="62"/>
    </row>
    <row r="82" spans="1:78" x14ac:dyDescent="0.3">
      <c r="A82" s="244" t="s">
        <v>30</v>
      </c>
      <c r="B82" s="61"/>
      <c r="C82" s="61"/>
      <c r="D82" s="61"/>
      <c r="E82" s="61"/>
      <c r="F82" s="61"/>
      <c r="G82" s="61"/>
      <c r="H82" s="61"/>
      <c r="I82" s="61"/>
      <c r="J82" s="61"/>
      <c r="K82" s="61"/>
      <c r="L82" s="62"/>
      <c r="M82" s="244" t="s">
        <v>31</v>
      </c>
      <c r="N82" s="61"/>
      <c r="O82" s="61"/>
      <c r="P82" s="61"/>
      <c r="Q82" s="62"/>
      <c r="S82" s="244" t="s">
        <v>32</v>
      </c>
      <c r="T82" s="61"/>
      <c r="U82" s="61"/>
      <c r="V82" s="61"/>
      <c r="W82" s="62"/>
      <c r="X82" s="244" t="s">
        <v>33</v>
      </c>
      <c r="Y82" s="61"/>
      <c r="Z82" s="61"/>
      <c r="AA82" s="62"/>
      <c r="AB82" s="244" t="s">
        <v>34</v>
      </c>
      <c r="AC82" s="61"/>
      <c r="AD82" s="61"/>
      <c r="AE82" s="61"/>
      <c r="AF82" s="61"/>
      <c r="AG82" s="62"/>
      <c r="AH82" s="244" t="s">
        <v>55</v>
      </c>
      <c r="AI82" s="61"/>
      <c r="AJ82" s="61"/>
      <c r="AK82" s="61"/>
      <c r="AL82" s="61"/>
      <c r="AM82" s="61"/>
      <c r="AN82" s="61"/>
      <c r="AO82" s="62"/>
      <c r="AP82" s="244" t="s">
        <v>36</v>
      </c>
      <c r="AQ82" s="61"/>
      <c r="AR82" s="61"/>
      <c r="AS82" s="61"/>
      <c r="AT82" s="61"/>
      <c r="AU82" s="61"/>
      <c r="AV82" s="62"/>
      <c r="AW82" s="332" t="s">
        <v>6</v>
      </c>
      <c r="AX82" s="246"/>
      <c r="AY82" s="246"/>
      <c r="AZ82" s="246"/>
      <c r="BA82" s="247"/>
      <c r="BB82" s="244">
        <v>2021</v>
      </c>
      <c r="BC82" s="246"/>
      <c r="BD82" s="247"/>
      <c r="BE82" s="244">
        <v>2022</v>
      </c>
      <c r="BF82" s="246"/>
      <c r="BG82" s="246"/>
      <c r="BH82" s="246"/>
      <c r="BI82" s="247"/>
      <c r="BJ82" s="8">
        <v>2023</v>
      </c>
      <c r="BK82" s="244">
        <v>2024</v>
      </c>
      <c r="BL82" s="246"/>
      <c r="BM82" s="247"/>
      <c r="BN82" s="244" t="s">
        <v>37</v>
      </c>
      <c r="BO82" s="247"/>
    </row>
    <row r="83" spans="1:78" ht="11.1" customHeight="1" x14ac:dyDescent="0.3">
      <c r="A83" s="63" t="s">
        <v>83</v>
      </c>
      <c r="B83" s="64"/>
      <c r="C83" s="64"/>
      <c r="D83" s="64"/>
      <c r="E83" s="64"/>
      <c r="F83" s="64"/>
      <c r="G83" s="64"/>
      <c r="H83" s="64"/>
      <c r="I83" s="64"/>
      <c r="J83" s="64"/>
      <c r="K83" s="64"/>
      <c r="L83" s="65"/>
      <c r="M83" s="138"/>
      <c r="N83" s="225"/>
      <c r="O83" s="225"/>
      <c r="P83" s="225"/>
      <c r="Q83" s="226"/>
      <c r="S83" s="228" t="s">
        <v>84</v>
      </c>
      <c r="T83" s="64"/>
      <c r="U83" s="64"/>
      <c r="V83" s="64"/>
      <c r="W83" s="65"/>
      <c r="X83" s="325">
        <v>115928</v>
      </c>
      <c r="Y83" s="64"/>
      <c r="Z83" s="64"/>
      <c r="AA83" s="65"/>
      <c r="AB83" s="228">
        <v>2019</v>
      </c>
      <c r="AC83" s="64"/>
      <c r="AD83" s="64"/>
      <c r="AE83" s="64"/>
      <c r="AF83" s="64"/>
      <c r="AG83" s="65"/>
      <c r="AH83" s="326" t="s">
        <v>85</v>
      </c>
      <c r="AI83" s="64"/>
      <c r="AJ83" s="64"/>
      <c r="AK83" s="64"/>
      <c r="AL83" s="64"/>
      <c r="AM83" s="64"/>
      <c r="AN83" s="64"/>
      <c r="AO83" s="65"/>
      <c r="AP83" s="326" t="s">
        <v>86</v>
      </c>
      <c r="AQ83" s="64"/>
      <c r="AR83" s="64"/>
      <c r="AS83" s="64"/>
      <c r="AT83" s="64"/>
      <c r="AU83" s="64"/>
      <c r="AV83" s="65"/>
      <c r="AW83" s="229" t="s">
        <v>41</v>
      </c>
      <c r="AX83" s="61"/>
      <c r="AY83" s="61"/>
      <c r="AZ83" s="61"/>
      <c r="BA83" s="62"/>
      <c r="BB83" s="315">
        <v>220000</v>
      </c>
      <c r="BC83" s="61"/>
      <c r="BD83" s="62"/>
      <c r="BE83" s="315">
        <v>320000</v>
      </c>
      <c r="BF83" s="61"/>
      <c r="BG83" s="61"/>
      <c r="BH83" s="61"/>
      <c r="BI83" s="62"/>
      <c r="BJ83" s="9">
        <v>425000</v>
      </c>
      <c r="BK83" s="327">
        <v>0</v>
      </c>
      <c r="BL83" s="61"/>
      <c r="BM83" s="62"/>
      <c r="BN83" s="315">
        <v>425000</v>
      </c>
      <c r="BO83" s="62"/>
    </row>
    <row r="84" spans="1:78" ht="11.1" customHeight="1" x14ac:dyDescent="0.3">
      <c r="A84" s="66"/>
      <c r="B84" s="67"/>
      <c r="C84" s="67"/>
      <c r="D84" s="67"/>
      <c r="E84" s="67"/>
      <c r="F84" s="67"/>
      <c r="G84" s="67"/>
      <c r="H84" s="67"/>
      <c r="I84" s="67"/>
      <c r="J84" s="67"/>
      <c r="K84" s="67"/>
      <c r="L84" s="68"/>
      <c r="M84" s="320"/>
      <c r="N84" s="67"/>
      <c r="O84" s="67"/>
      <c r="P84" s="67"/>
      <c r="Q84" s="321"/>
      <c r="S84" s="224"/>
      <c r="T84" s="67"/>
      <c r="U84" s="67"/>
      <c r="V84" s="67"/>
      <c r="W84" s="68"/>
      <c r="X84" s="224"/>
      <c r="Y84" s="67"/>
      <c r="Z84" s="67"/>
      <c r="AA84" s="68"/>
      <c r="AB84" s="224"/>
      <c r="AC84" s="67"/>
      <c r="AD84" s="67"/>
      <c r="AE84" s="67"/>
      <c r="AF84" s="67"/>
      <c r="AG84" s="68"/>
      <c r="AH84" s="224"/>
      <c r="AI84" s="67"/>
      <c r="AJ84" s="67"/>
      <c r="AK84" s="67"/>
      <c r="AL84" s="67"/>
      <c r="AM84" s="67"/>
      <c r="AN84" s="67"/>
      <c r="AO84" s="68"/>
      <c r="AP84" s="224"/>
      <c r="AQ84" s="67"/>
      <c r="AR84" s="67"/>
      <c r="AS84" s="67"/>
      <c r="AT84" s="67"/>
      <c r="AU84" s="67"/>
      <c r="AV84" s="68"/>
      <c r="AW84" s="210" t="s">
        <v>42</v>
      </c>
      <c r="AX84" s="61"/>
      <c r="AY84" s="61"/>
      <c r="AZ84" s="61"/>
      <c r="BA84" s="62"/>
      <c r="BB84" s="315">
        <v>220000</v>
      </c>
      <c r="BC84" s="61"/>
      <c r="BD84" s="62"/>
      <c r="BE84" s="315">
        <v>0</v>
      </c>
      <c r="BF84" s="61"/>
      <c r="BG84" s="61"/>
      <c r="BH84" s="61"/>
      <c r="BI84" s="62"/>
      <c r="BJ84" s="9">
        <v>0</v>
      </c>
      <c r="BK84" s="228">
        <v>0</v>
      </c>
      <c r="BL84" s="61"/>
      <c r="BM84" s="62"/>
      <c r="BN84" s="315">
        <f>+BB85+BE84+BJ84</f>
        <v>463433</v>
      </c>
      <c r="BO84" s="62"/>
    </row>
    <row r="85" spans="1:78" ht="43.5" customHeight="1" x14ac:dyDescent="0.3">
      <c r="A85" s="69"/>
      <c r="B85" s="70"/>
      <c r="C85" s="70"/>
      <c r="D85" s="70"/>
      <c r="E85" s="70"/>
      <c r="F85" s="70"/>
      <c r="G85" s="70"/>
      <c r="H85" s="70"/>
      <c r="I85" s="70"/>
      <c r="J85" s="70"/>
      <c r="K85" s="70"/>
      <c r="L85" s="71"/>
      <c r="M85" s="322"/>
      <c r="N85" s="323"/>
      <c r="O85" s="323"/>
      <c r="P85" s="323"/>
      <c r="Q85" s="324"/>
      <c r="S85" s="211"/>
      <c r="T85" s="70"/>
      <c r="U85" s="70"/>
      <c r="V85" s="70"/>
      <c r="W85" s="71"/>
      <c r="X85" s="211"/>
      <c r="Y85" s="70"/>
      <c r="Z85" s="70"/>
      <c r="AA85" s="71"/>
      <c r="AB85" s="211"/>
      <c r="AC85" s="70"/>
      <c r="AD85" s="70"/>
      <c r="AE85" s="70"/>
      <c r="AF85" s="70"/>
      <c r="AG85" s="71"/>
      <c r="AH85" s="211"/>
      <c r="AI85" s="70"/>
      <c r="AJ85" s="70"/>
      <c r="AK85" s="70"/>
      <c r="AL85" s="70"/>
      <c r="AM85" s="70"/>
      <c r="AN85" s="70"/>
      <c r="AO85" s="71"/>
      <c r="AP85" s="211"/>
      <c r="AQ85" s="70"/>
      <c r="AR85" s="70"/>
      <c r="AS85" s="70"/>
      <c r="AT85" s="70"/>
      <c r="AU85" s="70"/>
      <c r="AV85" s="71"/>
      <c r="AW85" s="230" t="s">
        <v>43</v>
      </c>
      <c r="AX85" s="61"/>
      <c r="AY85" s="61"/>
      <c r="AZ85" s="61"/>
      <c r="BA85" s="62"/>
      <c r="BB85" s="404">
        <v>463433</v>
      </c>
      <c r="BC85" s="405"/>
      <c r="BD85" s="405"/>
      <c r="BE85" s="318"/>
      <c r="BF85" s="61"/>
      <c r="BG85" s="61"/>
      <c r="BH85" s="61"/>
      <c r="BI85" s="62"/>
      <c r="BJ85" s="10"/>
      <c r="BK85" s="318"/>
      <c r="BL85" s="61"/>
      <c r="BM85" s="62"/>
      <c r="BN85" s="319">
        <f>SUM(BB85:BM85)</f>
        <v>463433</v>
      </c>
      <c r="BO85" s="61"/>
    </row>
    <row r="86" spans="1:78" ht="11.1" customHeight="1" x14ac:dyDescent="0.3">
      <c r="A86" s="223" t="s">
        <v>87</v>
      </c>
      <c r="B86" s="64"/>
      <c r="C86" s="64"/>
      <c r="D86" s="64"/>
      <c r="E86" s="64"/>
      <c r="F86" s="64"/>
      <c r="G86" s="64"/>
      <c r="H86" s="64"/>
      <c r="I86" s="64"/>
      <c r="J86" s="64"/>
      <c r="K86" s="64"/>
      <c r="L86" s="65"/>
      <c r="M86" s="138"/>
      <c r="N86" s="225"/>
      <c r="O86" s="225"/>
      <c r="P86" s="225"/>
      <c r="Q86" s="226"/>
      <c r="S86" s="228" t="s">
        <v>84</v>
      </c>
      <c r="T86" s="64"/>
      <c r="U86" s="64"/>
      <c r="V86" s="64"/>
      <c r="W86" s="65"/>
      <c r="X86" s="325">
        <v>0</v>
      </c>
      <c r="Y86" s="64"/>
      <c r="Z86" s="64"/>
      <c r="AA86" s="65"/>
      <c r="AB86" s="228">
        <v>2018</v>
      </c>
      <c r="AC86" s="64"/>
      <c r="AD86" s="64"/>
      <c r="AE86" s="64"/>
      <c r="AF86" s="64"/>
      <c r="AG86" s="65"/>
      <c r="AH86" s="326" t="s">
        <v>88</v>
      </c>
      <c r="AI86" s="64"/>
      <c r="AJ86" s="64"/>
      <c r="AK86" s="64"/>
      <c r="AL86" s="64"/>
      <c r="AM86" s="64"/>
      <c r="AN86" s="64"/>
      <c r="AO86" s="65"/>
      <c r="AP86" s="326"/>
      <c r="AQ86" s="64"/>
      <c r="AR86" s="64"/>
      <c r="AS86" s="64"/>
      <c r="AT86" s="64"/>
      <c r="AU86" s="64"/>
      <c r="AV86" s="65"/>
      <c r="AW86" s="229" t="s">
        <v>41</v>
      </c>
      <c r="AX86" s="61"/>
      <c r="AY86" s="61"/>
      <c r="AZ86" s="61"/>
      <c r="BA86" s="62"/>
      <c r="BB86" s="315">
        <v>0</v>
      </c>
      <c r="BC86" s="61"/>
      <c r="BD86" s="62"/>
      <c r="BE86" s="315">
        <v>9500</v>
      </c>
      <c r="BF86" s="61"/>
      <c r="BG86" s="61"/>
      <c r="BH86" s="61"/>
      <c r="BI86" s="62"/>
      <c r="BJ86" s="9">
        <v>9500</v>
      </c>
      <c r="BK86" s="327">
        <v>0</v>
      </c>
      <c r="BL86" s="61"/>
      <c r="BM86" s="62"/>
      <c r="BN86" s="315">
        <v>19000</v>
      </c>
      <c r="BO86" s="62"/>
    </row>
    <row r="87" spans="1:78" ht="11.1" customHeight="1" x14ac:dyDescent="0.3">
      <c r="A87" s="224"/>
      <c r="B87" s="67"/>
      <c r="C87" s="67"/>
      <c r="D87" s="67"/>
      <c r="E87" s="67"/>
      <c r="F87" s="67"/>
      <c r="G87" s="67"/>
      <c r="H87" s="67"/>
      <c r="I87" s="67"/>
      <c r="J87" s="67"/>
      <c r="K87" s="67"/>
      <c r="L87" s="68"/>
      <c r="M87" s="320"/>
      <c r="N87" s="67"/>
      <c r="O87" s="67"/>
      <c r="P87" s="67"/>
      <c r="Q87" s="321"/>
      <c r="S87" s="224"/>
      <c r="T87" s="67"/>
      <c r="U87" s="67"/>
      <c r="V87" s="67"/>
      <c r="W87" s="68"/>
      <c r="X87" s="224"/>
      <c r="Y87" s="67"/>
      <c r="Z87" s="67"/>
      <c r="AA87" s="68"/>
      <c r="AB87" s="224"/>
      <c r="AC87" s="67"/>
      <c r="AD87" s="67"/>
      <c r="AE87" s="67"/>
      <c r="AF87" s="67"/>
      <c r="AG87" s="68"/>
      <c r="AH87" s="224"/>
      <c r="AI87" s="67"/>
      <c r="AJ87" s="67"/>
      <c r="AK87" s="67"/>
      <c r="AL87" s="67"/>
      <c r="AM87" s="67"/>
      <c r="AN87" s="67"/>
      <c r="AO87" s="68"/>
      <c r="AP87" s="224"/>
      <c r="AQ87" s="67"/>
      <c r="AR87" s="67"/>
      <c r="AS87" s="67"/>
      <c r="AT87" s="67"/>
      <c r="AU87" s="67"/>
      <c r="AV87" s="68"/>
      <c r="AW87" s="210" t="s">
        <v>42</v>
      </c>
      <c r="AX87" s="61"/>
      <c r="AY87" s="61"/>
      <c r="AZ87" s="61"/>
      <c r="BA87" s="62"/>
      <c r="BB87" s="315">
        <v>0</v>
      </c>
      <c r="BC87" s="61"/>
      <c r="BD87" s="62"/>
      <c r="BE87" s="315">
        <v>9500</v>
      </c>
      <c r="BF87" s="61"/>
      <c r="BG87" s="61"/>
      <c r="BH87" s="61"/>
      <c r="BI87" s="62"/>
      <c r="BJ87" s="9">
        <v>9500</v>
      </c>
      <c r="BK87" s="228">
        <v>0</v>
      </c>
      <c r="BL87" s="61"/>
      <c r="BM87" s="62"/>
      <c r="BN87" s="338">
        <f>+BB88+BE87+BJ87</f>
        <v>19000</v>
      </c>
      <c r="BO87" s="62"/>
    </row>
    <row r="88" spans="1:78" ht="11.1" customHeight="1" x14ac:dyDescent="0.3">
      <c r="A88" s="211"/>
      <c r="B88" s="70"/>
      <c r="C88" s="70"/>
      <c r="D88" s="70"/>
      <c r="E88" s="70"/>
      <c r="F88" s="70"/>
      <c r="G88" s="70"/>
      <c r="H88" s="70"/>
      <c r="I88" s="70"/>
      <c r="J88" s="70"/>
      <c r="K88" s="70"/>
      <c r="L88" s="71"/>
      <c r="M88" s="322"/>
      <c r="N88" s="323"/>
      <c r="O88" s="323"/>
      <c r="P88" s="323"/>
      <c r="Q88" s="324"/>
      <c r="S88" s="211"/>
      <c r="T88" s="70"/>
      <c r="U88" s="70"/>
      <c r="V88" s="70"/>
      <c r="W88" s="71"/>
      <c r="X88" s="211"/>
      <c r="Y88" s="70"/>
      <c r="Z88" s="70"/>
      <c r="AA88" s="71"/>
      <c r="AB88" s="211"/>
      <c r="AC88" s="70"/>
      <c r="AD88" s="70"/>
      <c r="AE88" s="70"/>
      <c r="AF88" s="70"/>
      <c r="AG88" s="71"/>
      <c r="AH88" s="211"/>
      <c r="AI88" s="70"/>
      <c r="AJ88" s="70"/>
      <c r="AK88" s="70"/>
      <c r="AL88" s="70"/>
      <c r="AM88" s="70"/>
      <c r="AN88" s="70"/>
      <c r="AO88" s="71"/>
      <c r="AP88" s="211"/>
      <c r="AQ88" s="70"/>
      <c r="AR88" s="70"/>
      <c r="AS88" s="70"/>
      <c r="AT88" s="70"/>
      <c r="AU88" s="70"/>
      <c r="AV88" s="71"/>
      <c r="AW88" s="316" t="s">
        <v>43</v>
      </c>
      <c r="AX88" s="235"/>
      <c r="AY88" s="235"/>
      <c r="AZ88" s="235"/>
      <c r="BA88" s="236"/>
      <c r="BB88" s="317">
        <v>0</v>
      </c>
      <c r="BC88" s="235"/>
      <c r="BD88" s="236"/>
      <c r="BE88" s="317"/>
      <c r="BF88" s="235"/>
      <c r="BG88" s="235"/>
      <c r="BH88" s="235"/>
      <c r="BI88" s="236"/>
      <c r="BJ88" s="30"/>
      <c r="BK88" s="318"/>
      <c r="BL88" s="61"/>
      <c r="BM88" s="62"/>
      <c r="BN88" s="318">
        <f>SUM(BB88:BM88)</f>
        <v>0</v>
      </c>
      <c r="BO88" s="62"/>
    </row>
    <row r="89" spans="1:78" ht="7.35" customHeight="1" x14ac:dyDescent="0.3">
      <c r="A89" s="209" t="s">
        <v>6</v>
      </c>
      <c r="B89" s="67"/>
      <c r="C89" s="67"/>
      <c r="D89" s="67"/>
      <c r="E89" s="67"/>
      <c r="F89" s="67"/>
      <c r="G89" s="67"/>
      <c r="H89" s="67"/>
      <c r="I89" s="67"/>
      <c r="J89" s="67"/>
      <c r="K89" s="67"/>
      <c r="L89" s="67"/>
      <c r="M89" s="67"/>
      <c r="N89" s="67"/>
      <c r="O89" s="67"/>
      <c r="P89" s="67"/>
      <c r="Q89" s="67"/>
      <c r="R89" s="67"/>
      <c r="S89" s="67"/>
      <c r="T89" s="67"/>
      <c r="U89" s="67"/>
      <c r="V89" s="67"/>
      <c r="W89" s="67"/>
      <c r="X89" s="67"/>
      <c r="Y89" s="67"/>
      <c r="Z89" s="67"/>
      <c r="AA89" s="67"/>
      <c r="AB89" s="67"/>
      <c r="AC89" s="67"/>
      <c r="AD89" s="67"/>
      <c r="AE89" s="67"/>
      <c r="AF89" s="67"/>
      <c r="AG89" s="67"/>
      <c r="AH89" s="67"/>
      <c r="AI89" s="67"/>
      <c r="AJ89" s="67"/>
      <c r="AK89" s="67"/>
      <c r="AL89" s="67"/>
      <c r="AM89" s="67"/>
      <c r="AN89" s="67"/>
      <c r="AO89" s="67"/>
      <c r="AP89" s="67"/>
      <c r="AQ89" s="67"/>
      <c r="AR89" s="67"/>
      <c r="AS89" s="67"/>
      <c r="AT89" s="67"/>
    </row>
    <row r="90" spans="1:78" ht="18" customHeight="1" x14ac:dyDescent="0.3">
      <c r="A90" s="208"/>
      <c r="B90" s="67"/>
      <c r="C90" s="67"/>
      <c r="D90" s="67"/>
      <c r="E90" s="67"/>
      <c r="F90" s="67"/>
      <c r="G90" s="208"/>
      <c r="H90" s="67"/>
      <c r="I90" s="67"/>
      <c r="J90" s="67"/>
      <c r="K90" s="67"/>
      <c r="L90" s="67"/>
      <c r="M90" s="67"/>
      <c r="N90" s="67"/>
      <c r="O90" s="67"/>
      <c r="P90" s="67"/>
      <c r="Q90" s="67"/>
      <c r="R90" s="67"/>
      <c r="S90" s="67"/>
      <c r="T90" s="208"/>
      <c r="U90" s="67"/>
      <c r="V90" s="67"/>
      <c r="W90" s="67"/>
      <c r="X90" s="67"/>
      <c r="Y90" s="67"/>
      <c r="Z90" s="67"/>
      <c r="AA90" s="67"/>
      <c r="AB90" s="67"/>
      <c r="AC90" s="67"/>
      <c r="AD90" s="67"/>
      <c r="AE90" s="67"/>
      <c r="AF90" s="67"/>
      <c r="AG90" s="208"/>
      <c r="AH90" s="67"/>
      <c r="AI90" s="67"/>
      <c r="AJ90" s="67"/>
      <c r="AK90" s="67"/>
      <c r="AL90" s="67"/>
      <c r="AM90" s="67"/>
      <c r="AN90" s="67"/>
      <c r="AO90" s="67"/>
      <c r="AP90" s="67"/>
      <c r="AQ90" s="67"/>
      <c r="AR90" s="67"/>
      <c r="AS90" s="67"/>
      <c r="AT90" s="67"/>
      <c r="BM90" s="313" t="s">
        <v>90</v>
      </c>
      <c r="BO90" s="21"/>
      <c r="BP90" s="21"/>
      <c r="BQ90" s="314" t="s">
        <v>91</v>
      </c>
      <c r="BR90" s="314"/>
      <c r="BS90" s="314"/>
      <c r="BT90" s="314"/>
      <c r="BU90" s="314"/>
      <c r="BV90" s="314"/>
      <c r="BW90" s="314"/>
      <c r="BX90" s="314"/>
      <c r="BY90" s="314"/>
      <c r="BZ90" s="314"/>
    </row>
    <row r="91" spans="1:78" ht="18" customHeight="1" x14ac:dyDescent="0.3">
      <c r="A91" s="208"/>
      <c r="B91" s="67"/>
      <c r="C91" s="67"/>
      <c r="D91" s="67"/>
      <c r="E91" s="67"/>
      <c r="F91" s="67"/>
      <c r="G91" s="208"/>
      <c r="H91" s="67"/>
      <c r="I91" s="67"/>
      <c r="J91" s="67"/>
      <c r="K91" s="67"/>
      <c r="L91" s="67"/>
      <c r="M91" s="67"/>
      <c r="N91" s="67"/>
      <c r="O91" s="67"/>
      <c r="P91" s="67"/>
      <c r="Q91" s="67"/>
      <c r="R91" s="67"/>
      <c r="S91" s="67"/>
      <c r="T91" s="208"/>
      <c r="U91" s="67"/>
      <c r="V91" s="67"/>
      <c r="W91" s="67"/>
      <c r="X91" s="67"/>
      <c r="Y91" s="67"/>
      <c r="Z91" s="67"/>
      <c r="AA91" s="67"/>
      <c r="AB91" s="67"/>
      <c r="AC91" s="67"/>
      <c r="AD91" s="67"/>
      <c r="AE91" s="67"/>
      <c r="AF91" s="67"/>
      <c r="AG91" s="208"/>
      <c r="AH91" s="67"/>
      <c r="AI91" s="67"/>
      <c r="AJ91" s="67"/>
      <c r="AK91" s="67"/>
      <c r="AL91" s="67"/>
      <c r="AM91" s="67"/>
      <c r="AN91" s="67"/>
      <c r="AO91" s="67"/>
      <c r="AP91" s="67"/>
      <c r="AQ91" s="67"/>
      <c r="AR91" s="67"/>
      <c r="AS91" s="67"/>
      <c r="AT91" s="67"/>
      <c r="BM91" s="313"/>
      <c r="BO91" s="21"/>
      <c r="BP91" s="21"/>
      <c r="BQ91" s="314"/>
      <c r="BR91" s="314"/>
      <c r="BS91" s="314"/>
      <c r="BT91" s="314"/>
      <c r="BU91" s="314"/>
      <c r="BV91" s="314"/>
      <c r="BW91" s="314"/>
      <c r="BX91" s="314"/>
      <c r="BY91" s="314"/>
      <c r="BZ91" s="314"/>
    </row>
    <row r="92" spans="1:78" ht="5.0999999999999996" customHeight="1" x14ac:dyDescent="0.3">
      <c r="BM92" s="313"/>
      <c r="BO92" s="21"/>
      <c r="BP92" s="21"/>
      <c r="BQ92" s="314"/>
      <c r="BR92" s="314"/>
      <c r="BS92" s="314"/>
      <c r="BT92" s="314"/>
      <c r="BU92" s="314"/>
      <c r="BV92" s="314"/>
      <c r="BW92" s="314"/>
      <c r="BX92" s="314"/>
      <c r="BY92" s="314"/>
      <c r="BZ92" s="314"/>
    </row>
    <row r="93" spans="1:78" ht="18" customHeight="1" x14ac:dyDescent="0.3">
      <c r="A93" s="115" t="s">
        <v>92</v>
      </c>
      <c r="B93" s="116"/>
      <c r="C93" s="116"/>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6"/>
      <c r="AQ93" s="116"/>
      <c r="AR93" s="116"/>
      <c r="AS93" s="116"/>
      <c r="AT93" s="116"/>
      <c r="AU93" s="116"/>
      <c r="AV93" s="116"/>
      <c r="AW93" s="116"/>
      <c r="AX93" s="116"/>
      <c r="AY93" s="116"/>
      <c r="AZ93" s="116"/>
      <c r="BA93" s="116"/>
      <c r="BB93" s="116"/>
      <c r="BC93" s="116"/>
      <c r="BD93" s="116"/>
      <c r="BE93" s="116"/>
      <c r="BF93" s="116"/>
      <c r="BG93" s="116"/>
      <c r="BH93" s="116"/>
      <c r="BI93" s="116"/>
      <c r="BJ93" s="116"/>
      <c r="BK93" s="116"/>
      <c r="BL93" s="116"/>
      <c r="BM93" s="116"/>
      <c r="BN93" s="116"/>
      <c r="BO93" s="116"/>
      <c r="BP93" s="116"/>
      <c r="BQ93" s="116"/>
    </row>
    <row r="94" spans="1:78" ht="14.85" customHeight="1" x14ac:dyDescent="0.3">
      <c r="A94" s="243" t="s">
        <v>93</v>
      </c>
      <c r="B94" s="61"/>
      <c r="C94" s="61"/>
      <c r="D94" s="61"/>
      <c r="E94" s="61"/>
      <c r="F94" s="61"/>
      <c r="G94" s="61"/>
      <c r="H94" s="61"/>
      <c r="I94" s="61"/>
      <c r="J94" s="61"/>
      <c r="K94" s="61"/>
      <c r="L94" s="61"/>
      <c r="M94" s="61"/>
      <c r="N94" s="61"/>
      <c r="O94" s="61"/>
      <c r="P94" s="61"/>
      <c r="Q94" s="61"/>
      <c r="R94" s="61"/>
      <c r="S94" s="61"/>
      <c r="T94" s="61"/>
      <c r="U94" s="61"/>
      <c r="V94" s="61"/>
      <c r="W94" s="61"/>
      <c r="X94" s="61"/>
      <c r="Y94" s="61"/>
      <c r="Z94" s="61"/>
      <c r="AA94" s="61"/>
      <c r="AB94" s="61"/>
      <c r="AC94" s="61"/>
      <c r="AD94" s="61"/>
      <c r="AE94" s="61"/>
      <c r="AF94" s="61"/>
      <c r="AG94" s="61"/>
      <c r="AH94" s="61"/>
      <c r="AI94" s="61"/>
      <c r="AJ94" s="61"/>
      <c r="AK94" s="61"/>
      <c r="AL94" s="61"/>
      <c r="AM94" s="61"/>
      <c r="AN94" s="61"/>
      <c r="AO94" s="61"/>
      <c r="AP94" s="61"/>
      <c r="AQ94" s="61"/>
      <c r="AR94" s="61"/>
      <c r="AS94" s="61"/>
      <c r="AT94" s="61"/>
      <c r="AU94" s="61"/>
      <c r="AV94" s="61"/>
      <c r="AW94" s="61"/>
      <c r="AX94" s="61"/>
      <c r="AY94" s="61"/>
      <c r="AZ94" s="61"/>
      <c r="BA94" s="61"/>
      <c r="BB94" s="61"/>
      <c r="BC94" s="61"/>
      <c r="BD94" s="61"/>
      <c r="BE94" s="61"/>
      <c r="BF94" s="61"/>
      <c r="BG94" s="61"/>
      <c r="BH94" s="61"/>
      <c r="BI94" s="61"/>
      <c r="BJ94" s="61"/>
      <c r="BK94" s="62"/>
    </row>
    <row r="95" spans="1:78" ht="25.35" customHeight="1" x14ac:dyDescent="0.3">
      <c r="A95" s="244" t="s">
        <v>94</v>
      </c>
      <c r="B95" s="61"/>
      <c r="C95" s="61"/>
      <c r="D95" s="61"/>
      <c r="E95" s="61"/>
      <c r="F95" s="61"/>
      <c r="G95" s="61"/>
      <c r="H95" s="61"/>
      <c r="I95" s="61"/>
      <c r="J95" s="61"/>
      <c r="K95" s="61"/>
      <c r="L95" s="61"/>
      <c r="M95" s="61"/>
      <c r="N95" s="61"/>
      <c r="O95" s="61"/>
      <c r="P95" s="62"/>
      <c r="Q95" s="244" t="s">
        <v>31</v>
      </c>
      <c r="R95" s="61"/>
      <c r="S95" s="61"/>
      <c r="T95" s="61"/>
      <c r="U95" s="61"/>
      <c r="V95" s="61"/>
      <c r="W95" s="61"/>
      <c r="X95" s="62"/>
      <c r="Z95" s="244" t="s">
        <v>32</v>
      </c>
      <c r="AA95" s="61"/>
      <c r="AB95" s="61"/>
      <c r="AC95" s="62"/>
      <c r="AD95" s="245" t="s">
        <v>6</v>
      </c>
      <c r="AE95" s="246"/>
      <c r="AF95" s="246"/>
      <c r="AG95" s="246"/>
      <c r="AH95" s="247"/>
      <c r="AI95" s="244">
        <v>2021</v>
      </c>
      <c r="AJ95" s="246"/>
      <c r="AK95" s="246"/>
      <c r="AL95" s="246"/>
      <c r="AM95" s="247"/>
      <c r="AN95" s="244">
        <v>2022</v>
      </c>
      <c r="AO95" s="246"/>
      <c r="AP95" s="247"/>
      <c r="AQ95" s="244">
        <v>2023</v>
      </c>
      <c r="AR95" s="246"/>
      <c r="AS95" s="246"/>
      <c r="AT95" s="246"/>
      <c r="AU95" s="246"/>
      <c r="AV95" s="246"/>
      <c r="AW95" s="247"/>
      <c r="AX95" s="244" t="s">
        <v>37</v>
      </c>
      <c r="AY95" s="246"/>
      <c r="AZ95" s="246"/>
      <c r="BA95" s="246"/>
      <c r="BB95" s="246"/>
      <c r="BC95" s="246"/>
      <c r="BD95" s="246"/>
      <c r="BE95" s="247"/>
      <c r="BF95" s="244" t="s">
        <v>35</v>
      </c>
      <c r="BG95" s="61"/>
      <c r="BH95" s="61"/>
      <c r="BI95" s="61"/>
      <c r="BJ95" s="61"/>
      <c r="BK95" s="62"/>
    </row>
    <row r="96" spans="1:78" ht="18" customHeight="1" x14ac:dyDescent="0.3">
      <c r="A96" s="223" t="s">
        <v>95</v>
      </c>
      <c r="B96" s="64"/>
      <c r="C96" s="64"/>
      <c r="D96" s="64"/>
      <c r="E96" s="64"/>
      <c r="F96" s="64"/>
      <c r="G96" s="64"/>
      <c r="H96" s="64"/>
      <c r="I96" s="64"/>
      <c r="J96" s="64"/>
      <c r="K96" s="64"/>
      <c r="L96" s="64"/>
      <c r="M96" s="64"/>
      <c r="N96" s="64"/>
      <c r="O96" s="64"/>
      <c r="P96" s="65"/>
      <c r="Q96" s="138"/>
      <c r="R96" s="225"/>
      <c r="S96" s="225"/>
      <c r="T96" s="225"/>
      <c r="U96" s="225"/>
      <c r="V96" s="225"/>
      <c r="W96" s="225"/>
      <c r="X96" s="226"/>
      <c r="Z96" s="228" t="s">
        <v>96</v>
      </c>
      <c r="AA96" s="64"/>
      <c r="AB96" s="64"/>
      <c r="AC96" s="65"/>
      <c r="AD96" s="229" t="s">
        <v>41</v>
      </c>
      <c r="AE96" s="61"/>
      <c r="AF96" s="61"/>
      <c r="AG96" s="61"/>
      <c r="AH96" s="62"/>
      <c r="AI96" s="60">
        <v>2</v>
      </c>
      <c r="AJ96" s="61"/>
      <c r="AK96" s="61"/>
      <c r="AL96" s="61"/>
      <c r="AM96" s="62"/>
      <c r="AN96" s="60">
        <v>0</v>
      </c>
      <c r="AO96" s="61"/>
      <c r="AP96" s="62"/>
      <c r="AQ96" s="60"/>
      <c r="AR96" s="61"/>
      <c r="AS96" s="61"/>
      <c r="AT96" s="61"/>
      <c r="AU96" s="61"/>
      <c r="AV96" s="61"/>
      <c r="AW96" s="62"/>
      <c r="AX96" s="312">
        <f>SUM(AI96:AW96)</f>
        <v>2</v>
      </c>
      <c r="AY96" s="64"/>
      <c r="AZ96" s="64"/>
      <c r="BA96" s="64"/>
      <c r="BB96" s="64"/>
      <c r="BC96" s="64"/>
      <c r="BD96" s="64"/>
      <c r="BE96" s="65"/>
      <c r="BF96" s="63" t="s">
        <v>97</v>
      </c>
      <c r="BG96" s="64"/>
      <c r="BH96" s="64"/>
      <c r="BI96" s="64"/>
      <c r="BJ96" s="64"/>
      <c r="BK96" s="65"/>
      <c r="BM96" s="26" t="s">
        <v>98</v>
      </c>
      <c r="BN96" s="27"/>
      <c r="BO96" s="27"/>
    </row>
    <row r="97" spans="1:67" ht="14.85" customHeight="1" x14ac:dyDescent="0.3">
      <c r="A97" s="224"/>
      <c r="B97" s="67"/>
      <c r="C97" s="67"/>
      <c r="D97" s="67"/>
      <c r="E97" s="67"/>
      <c r="F97" s="67"/>
      <c r="G97" s="67"/>
      <c r="H97" s="67"/>
      <c r="I97" s="67"/>
      <c r="J97" s="67"/>
      <c r="K97" s="67"/>
      <c r="L97" s="67"/>
      <c r="M97" s="67"/>
      <c r="N97" s="67"/>
      <c r="O97" s="67"/>
      <c r="P97" s="68"/>
      <c r="Q97" s="141"/>
      <c r="R97" s="70"/>
      <c r="S97" s="70"/>
      <c r="T97" s="70"/>
      <c r="U97" s="70"/>
      <c r="V97" s="70"/>
      <c r="W97" s="70"/>
      <c r="X97" s="227"/>
      <c r="Z97" s="224"/>
      <c r="AA97" s="67"/>
      <c r="AB97" s="67"/>
      <c r="AC97" s="68"/>
      <c r="AD97" s="210" t="s">
        <v>42</v>
      </c>
      <c r="AE97" s="64"/>
      <c r="AF97" s="64"/>
      <c r="AG97" s="64"/>
      <c r="AH97" s="65"/>
      <c r="AI97" s="212">
        <v>2</v>
      </c>
      <c r="AJ97" s="64"/>
      <c r="AK97" s="64"/>
      <c r="AL97" s="64"/>
      <c r="AM97" s="65"/>
      <c r="AN97" s="212">
        <v>0</v>
      </c>
      <c r="AO97" s="64"/>
      <c r="AP97" s="65"/>
      <c r="AQ97" s="212">
        <v>0</v>
      </c>
      <c r="AR97" s="64"/>
      <c r="AS97" s="64"/>
      <c r="AT97" s="64"/>
      <c r="AU97" s="64"/>
      <c r="AV97" s="64"/>
      <c r="AW97" s="65"/>
      <c r="AX97" s="97">
        <f>SUM(AI97:AW98)</f>
        <v>2</v>
      </c>
      <c r="AY97" s="98"/>
      <c r="AZ97" s="98"/>
      <c r="BA97" s="98"/>
      <c r="BB97" s="98"/>
      <c r="BC97" s="98"/>
      <c r="BD97" s="98"/>
      <c r="BE97" s="99"/>
      <c r="BF97" s="66"/>
      <c r="BG97" s="67"/>
      <c r="BH97" s="67"/>
      <c r="BI97" s="67"/>
      <c r="BJ97" s="67"/>
      <c r="BK97" s="68"/>
      <c r="BM97" s="26" t="s">
        <v>99</v>
      </c>
      <c r="BN97" s="27"/>
      <c r="BO97" s="27"/>
    </row>
    <row r="98" spans="1:67" ht="6.75" customHeight="1" x14ac:dyDescent="0.3">
      <c r="A98" s="224"/>
      <c r="B98" s="67"/>
      <c r="C98" s="67"/>
      <c r="D98" s="67"/>
      <c r="E98" s="67"/>
      <c r="F98" s="67"/>
      <c r="G98" s="67"/>
      <c r="H98" s="67"/>
      <c r="I98" s="67"/>
      <c r="J98" s="67"/>
      <c r="K98" s="67"/>
      <c r="L98" s="67"/>
      <c r="M98" s="67"/>
      <c r="N98" s="67"/>
      <c r="O98" s="67"/>
      <c r="P98" s="68"/>
      <c r="Q98" s="1"/>
      <c r="X98" s="11"/>
      <c r="Z98" s="224"/>
      <c r="AA98" s="67"/>
      <c r="AB98" s="67"/>
      <c r="AC98" s="68"/>
      <c r="AD98" s="211"/>
      <c r="AE98" s="70"/>
      <c r="AF98" s="70"/>
      <c r="AG98" s="70"/>
      <c r="AH98" s="71"/>
      <c r="AI98" s="211"/>
      <c r="AJ98" s="70"/>
      <c r="AK98" s="70"/>
      <c r="AL98" s="70"/>
      <c r="AM98" s="71"/>
      <c r="AN98" s="211"/>
      <c r="AO98" s="70"/>
      <c r="AP98" s="71"/>
      <c r="AQ98" s="211"/>
      <c r="AR98" s="70"/>
      <c r="AS98" s="70"/>
      <c r="AT98" s="70"/>
      <c r="AU98" s="70"/>
      <c r="AV98" s="70"/>
      <c r="AW98" s="71"/>
      <c r="AX98" s="100"/>
      <c r="AY98" s="101"/>
      <c r="AZ98" s="101"/>
      <c r="BA98" s="101"/>
      <c r="BB98" s="101"/>
      <c r="BC98" s="101"/>
      <c r="BD98" s="101"/>
      <c r="BE98" s="102"/>
      <c r="BF98" s="66"/>
      <c r="BG98" s="67"/>
      <c r="BH98" s="67"/>
      <c r="BI98" s="67"/>
      <c r="BJ98" s="67"/>
      <c r="BK98" s="68"/>
      <c r="BM98" s="26"/>
      <c r="BN98" s="27"/>
      <c r="BO98" s="27"/>
    </row>
    <row r="99" spans="1:67" x14ac:dyDescent="0.3">
      <c r="A99" s="211"/>
      <c r="B99" s="70"/>
      <c r="C99" s="70"/>
      <c r="D99" s="70"/>
      <c r="E99" s="70"/>
      <c r="F99" s="70"/>
      <c r="G99" s="70"/>
      <c r="H99" s="70"/>
      <c r="I99" s="70"/>
      <c r="J99" s="70"/>
      <c r="K99" s="70"/>
      <c r="L99" s="70"/>
      <c r="M99" s="70"/>
      <c r="N99" s="70"/>
      <c r="O99" s="70"/>
      <c r="P99" s="71"/>
      <c r="Q99" s="2"/>
      <c r="R99" s="12"/>
      <c r="S99" s="12"/>
      <c r="T99" s="12"/>
      <c r="U99" s="12"/>
      <c r="V99" s="12"/>
      <c r="W99" s="12"/>
      <c r="X99" s="13"/>
      <c r="Z99" s="211"/>
      <c r="AA99" s="70"/>
      <c r="AB99" s="70"/>
      <c r="AC99" s="71"/>
      <c r="AD99" s="242" t="s">
        <v>43</v>
      </c>
      <c r="AE99" s="235"/>
      <c r="AF99" s="235"/>
      <c r="AG99" s="235"/>
      <c r="AH99" s="236"/>
      <c r="AI99" s="240">
        <v>2</v>
      </c>
      <c r="AJ99" s="235"/>
      <c r="AK99" s="235"/>
      <c r="AL99" s="235"/>
      <c r="AM99" s="236"/>
      <c r="AN99" s="234"/>
      <c r="AO99" s="235"/>
      <c r="AP99" s="236"/>
      <c r="AQ99" s="234"/>
      <c r="AR99" s="235"/>
      <c r="AS99" s="235"/>
      <c r="AT99" s="235"/>
      <c r="AU99" s="235"/>
      <c r="AV99" s="235"/>
      <c r="AW99" s="236"/>
      <c r="AX99" s="94">
        <f>SUM(AI99:AW99)</f>
        <v>2</v>
      </c>
      <c r="AY99" s="95"/>
      <c r="AZ99" s="95"/>
      <c r="BA99" s="95"/>
      <c r="BB99" s="95"/>
      <c r="BC99" s="95"/>
      <c r="BD99" s="95"/>
      <c r="BE99" s="96"/>
      <c r="BF99" s="69"/>
      <c r="BG99" s="70"/>
      <c r="BH99" s="70"/>
      <c r="BI99" s="70"/>
      <c r="BJ99" s="70"/>
      <c r="BK99" s="71"/>
      <c r="BM99" s="26"/>
      <c r="BN99" s="27"/>
      <c r="BO99" s="27"/>
    </row>
    <row r="100" spans="1:67" ht="18" customHeight="1" x14ac:dyDescent="0.3">
      <c r="A100" s="223" t="s">
        <v>100</v>
      </c>
      <c r="B100" s="64"/>
      <c r="C100" s="64"/>
      <c r="D100" s="64"/>
      <c r="E100" s="64"/>
      <c r="F100" s="64"/>
      <c r="G100" s="64"/>
      <c r="H100" s="64"/>
      <c r="I100" s="64"/>
      <c r="J100" s="64"/>
      <c r="K100" s="64"/>
      <c r="L100" s="64"/>
      <c r="M100" s="64"/>
      <c r="N100" s="64"/>
      <c r="O100" s="64"/>
      <c r="P100" s="65"/>
      <c r="Q100" s="138"/>
      <c r="R100" s="225"/>
      <c r="S100" s="225"/>
      <c r="T100" s="225"/>
      <c r="U100" s="225"/>
      <c r="V100" s="225"/>
      <c r="W100" s="225"/>
      <c r="X100" s="226"/>
      <c r="Z100" s="228" t="s">
        <v>101</v>
      </c>
      <c r="AA100" s="64"/>
      <c r="AB100" s="64"/>
      <c r="AC100" s="65"/>
      <c r="AD100" s="229" t="s">
        <v>41</v>
      </c>
      <c r="AE100" s="61"/>
      <c r="AF100" s="61"/>
      <c r="AG100" s="61"/>
      <c r="AH100" s="62"/>
      <c r="AI100" s="312">
        <v>3</v>
      </c>
      <c r="AJ100" s="61"/>
      <c r="AK100" s="61"/>
      <c r="AL100" s="61"/>
      <c r="AM100" s="62"/>
      <c r="AN100" s="60">
        <v>0</v>
      </c>
      <c r="AO100" s="61"/>
      <c r="AP100" s="62"/>
      <c r="AQ100" s="60">
        <v>0</v>
      </c>
      <c r="AR100" s="61"/>
      <c r="AS100" s="61"/>
      <c r="AT100" s="61"/>
      <c r="AU100" s="61"/>
      <c r="AV100" s="61"/>
      <c r="AW100" s="62"/>
      <c r="AX100" s="312">
        <f>SUM(AI100:AW100)</f>
        <v>3</v>
      </c>
      <c r="AY100" s="61"/>
      <c r="AZ100" s="61"/>
      <c r="BA100" s="61"/>
      <c r="BB100" s="61"/>
      <c r="BC100" s="61"/>
      <c r="BD100" s="61"/>
      <c r="BE100" s="62"/>
      <c r="BF100" s="63" t="s">
        <v>201</v>
      </c>
      <c r="BG100" s="64"/>
      <c r="BH100" s="64"/>
      <c r="BI100" s="64"/>
      <c r="BJ100" s="64"/>
      <c r="BK100" s="65"/>
      <c r="BM100" s="26" t="s">
        <v>98</v>
      </c>
      <c r="BN100" s="27"/>
      <c r="BO100" s="27"/>
    </row>
    <row r="101" spans="1:67" ht="14.85" customHeight="1" x14ac:dyDescent="0.3">
      <c r="A101" s="224"/>
      <c r="B101" s="67"/>
      <c r="C101" s="67"/>
      <c r="D101" s="67"/>
      <c r="E101" s="67"/>
      <c r="F101" s="67"/>
      <c r="G101" s="67"/>
      <c r="H101" s="67"/>
      <c r="I101" s="67"/>
      <c r="J101" s="67"/>
      <c r="K101" s="67"/>
      <c r="L101" s="67"/>
      <c r="M101" s="67"/>
      <c r="N101" s="67"/>
      <c r="O101" s="67"/>
      <c r="P101" s="68"/>
      <c r="Q101" s="141"/>
      <c r="R101" s="70"/>
      <c r="S101" s="70"/>
      <c r="T101" s="70"/>
      <c r="U101" s="70"/>
      <c r="V101" s="70"/>
      <c r="W101" s="70"/>
      <c r="X101" s="227"/>
      <c r="Z101" s="224"/>
      <c r="AA101" s="67"/>
      <c r="AB101" s="67"/>
      <c r="AC101" s="68"/>
      <c r="AD101" s="210" t="s">
        <v>42</v>
      </c>
      <c r="AE101" s="64"/>
      <c r="AF101" s="64"/>
      <c r="AG101" s="64"/>
      <c r="AH101" s="65"/>
      <c r="AI101" s="312">
        <v>3</v>
      </c>
      <c r="AJ101" s="64"/>
      <c r="AK101" s="64"/>
      <c r="AL101" s="64"/>
      <c r="AM101" s="65"/>
      <c r="AN101" s="212">
        <v>0</v>
      </c>
      <c r="AO101" s="64"/>
      <c r="AP101" s="65"/>
      <c r="AQ101" s="212">
        <v>0</v>
      </c>
      <c r="AR101" s="64"/>
      <c r="AS101" s="64"/>
      <c r="AT101" s="64"/>
      <c r="AU101" s="64"/>
      <c r="AV101" s="64"/>
      <c r="AW101" s="65"/>
      <c r="AX101" s="312">
        <f>SUM(AI101:AW102)</f>
        <v>3</v>
      </c>
      <c r="AY101" s="64"/>
      <c r="AZ101" s="64"/>
      <c r="BA101" s="64"/>
      <c r="BB101" s="64"/>
      <c r="BC101" s="64"/>
      <c r="BD101" s="64"/>
      <c r="BE101" s="65"/>
      <c r="BF101" s="66"/>
      <c r="BG101" s="67"/>
      <c r="BH101" s="67"/>
      <c r="BI101" s="67"/>
      <c r="BJ101" s="67"/>
      <c r="BK101" s="68"/>
      <c r="BM101" s="26" t="s">
        <v>99</v>
      </c>
      <c r="BN101" s="27"/>
      <c r="BO101" s="27"/>
    </row>
    <row r="102" spans="1:67" ht="9" customHeight="1" x14ac:dyDescent="0.3">
      <c r="A102" s="224"/>
      <c r="B102" s="67"/>
      <c r="C102" s="67"/>
      <c r="D102" s="67"/>
      <c r="E102" s="67"/>
      <c r="F102" s="67"/>
      <c r="G102" s="67"/>
      <c r="H102" s="67"/>
      <c r="I102" s="67"/>
      <c r="J102" s="67"/>
      <c r="K102" s="67"/>
      <c r="L102" s="67"/>
      <c r="M102" s="67"/>
      <c r="N102" s="67"/>
      <c r="O102" s="67"/>
      <c r="P102" s="68"/>
      <c r="Q102" s="1"/>
      <c r="X102" s="11"/>
      <c r="Z102" s="224"/>
      <c r="AA102" s="67"/>
      <c r="AB102" s="67"/>
      <c r="AC102" s="68"/>
      <c r="AD102" s="211"/>
      <c r="AE102" s="70"/>
      <c r="AF102" s="70"/>
      <c r="AG102" s="70"/>
      <c r="AH102" s="71"/>
      <c r="AI102" s="69"/>
      <c r="AJ102" s="70"/>
      <c r="AK102" s="70"/>
      <c r="AL102" s="70"/>
      <c r="AM102" s="71"/>
      <c r="AN102" s="211"/>
      <c r="AO102" s="70"/>
      <c r="AP102" s="71"/>
      <c r="AQ102" s="211"/>
      <c r="AR102" s="70"/>
      <c r="AS102" s="70"/>
      <c r="AT102" s="70"/>
      <c r="AU102" s="70"/>
      <c r="AV102" s="70"/>
      <c r="AW102" s="71"/>
      <c r="AX102" s="69"/>
      <c r="AY102" s="70"/>
      <c r="AZ102" s="70"/>
      <c r="BA102" s="70"/>
      <c r="BB102" s="70"/>
      <c r="BC102" s="70"/>
      <c r="BD102" s="70"/>
      <c r="BE102" s="71"/>
      <c r="BF102" s="66"/>
      <c r="BG102" s="67"/>
      <c r="BH102" s="67"/>
      <c r="BI102" s="67"/>
      <c r="BJ102" s="67"/>
      <c r="BK102" s="68"/>
      <c r="BM102" s="26"/>
      <c r="BN102" s="27"/>
      <c r="BO102" s="27"/>
    </row>
    <row r="103" spans="1:67" x14ac:dyDescent="0.3">
      <c r="A103" s="211"/>
      <c r="B103" s="70"/>
      <c r="C103" s="70"/>
      <c r="D103" s="70"/>
      <c r="E103" s="70"/>
      <c r="F103" s="70"/>
      <c r="G103" s="70"/>
      <c r="H103" s="70"/>
      <c r="I103" s="70"/>
      <c r="J103" s="70"/>
      <c r="K103" s="70"/>
      <c r="L103" s="70"/>
      <c r="M103" s="70"/>
      <c r="N103" s="70"/>
      <c r="O103" s="70"/>
      <c r="P103" s="71"/>
      <c r="Q103" s="2"/>
      <c r="R103" s="12"/>
      <c r="S103" s="12"/>
      <c r="T103" s="12"/>
      <c r="U103" s="12"/>
      <c r="V103" s="12"/>
      <c r="W103" s="12"/>
      <c r="X103" s="13"/>
      <c r="Z103" s="211"/>
      <c r="AA103" s="70"/>
      <c r="AB103" s="70"/>
      <c r="AC103" s="71"/>
      <c r="AD103" s="242" t="s">
        <v>43</v>
      </c>
      <c r="AE103" s="235"/>
      <c r="AF103" s="235"/>
      <c r="AG103" s="235"/>
      <c r="AH103" s="236"/>
      <c r="AI103" s="240">
        <v>3</v>
      </c>
      <c r="AJ103" s="235"/>
      <c r="AK103" s="235"/>
      <c r="AL103" s="235"/>
      <c r="AM103" s="236"/>
      <c r="AN103" s="234"/>
      <c r="AO103" s="235"/>
      <c r="AP103" s="236"/>
      <c r="AQ103" s="234"/>
      <c r="AR103" s="235"/>
      <c r="AS103" s="235"/>
      <c r="AT103" s="235"/>
      <c r="AU103" s="235"/>
      <c r="AV103" s="235"/>
      <c r="AW103" s="236"/>
      <c r="AX103" s="94">
        <f>SUM(AI103:AW103)</f>
        <v>3</v>
      </c>
      <c r="AY103" s="95"/>
      <c r="AZ103" s="95"/>
      <c r="BA103" s="95"/>
      <c r="BB103" s="95"/>
      <c r="BC103" s="95"/>
      <c r="BD103" s="95"/>
      <c r="BE103" s="96"/>
      <c r="BF103" s="69"/>
      <c r="BG103" s="70"/>
      <c r="BH103" s="70"/>
      <c r="BI103" s="70"/>
      <c r="BJ103" s="70"/>
      <c r="BK103" s="71"/>
      <c r="BM103" s="26"/>
      <c r="BN103" s="27"/>
      <c r="BO103" s="27"/>
    </row>
    <row r="104" spans="1:67" ht="18" customHeight="1" x14ac:dyDescent="0.3">
      <c r="A104" s="223" t="s">
        <v>103</v>
      </c>
      <c r="B104" s="64"/>
      <c r="C104" s="64"/>
      <c r="D104" s="64"/>
      <c r="E104" s="64"/>
      <c r="F104" s="64"/>
      <c r="G104" s="64"/>
      <c r="H104" s="64"/>
      <c r="I104" s="64"/>
      <c r="J104" s="64"/>
      <c r="K104" s="64"/>
      <c r="L104" s="64"/>
      <c r="M104" s="64"/>
      <c r="N104" s="64"/>
      <c r="O104" s="64"/>
      <c r="P104" s="65"/>
      <c r="Q104" s="138"/>
      <c r="R104" s="225"/>
      <c r="S104" s="225"/>
      <c r="T104" s="225"/>
      <c r="U104" s="225"/>
      <c r="V104" s="225"/>
      <c r="W104" s="225"/>
      <c r="X104" s="226"/>
      <c r="Z104" s="228" t="s">
        <v>104</v>
      </c>
      <c r="AA104" s="64"/>
      <c r="AB104" s="64"/>
      <c r="AC104" s="65"/>
      <c r="AD104" s="229" t="s">
        <v>41</v>
      </c>
      <c r="AE104" s="61"/>
      <c r="AF104" s="61"/>
      <c r="AG104" s="61"/>
      <c r="AH104" s="62"/>
      <c r="AI104" s="312">
        <v>1</v>
      </c>
      <c r="AJ104" s="61"/>
      <c r="AK104" s="61"/>
      <c r="AL104" s="61"/>
      <c r="AM104" s="62"/>
      <c r="AN104" s="60">
        <v>0</v>
      </c>
      <c r="AO104" s="61"/>
      <c r="AP104" s="62"/>
      <c r="AQ104" s="60">
        <v>0</v>
      </c>
      <c r="AR104" s="61"/>
      <c r="AS104" s="61"/>
      <c r="AT104" s="61"/>
      <c r="AU104" s="61"/>
      <c r="AV104" s="61"/>
      <c r="AW104" s="62"/>
      <c r="AX104" s="60">
        <v>1</v>
      </c>
      <c r="AY104" s="61"/>
      <c r="AZ104" s="61"/>
      <c r="BA104" s="61"/>
      <c r="BB104" s="61"/>
      <c r="BC104" s="61"/>
      <c r="BD104" s="61"/>
      <c r="BE104" s="62"/>
      <c r="BF104" s="63" t="s">
        <v>105</v>
      </c>
      <c r="BG104" s="64"/>
      <c r="BH104" s="64"/>
      <c r="BI104" s="64"/>
      <c r="BJ104" s="64"/>
      <c r="BK104" s="65"/>
      <c r="BM104" s="26"/>
      <c r="BN104" s="27"/>
      <c r="BO104" s="27"/>
    </row>
    <row r="105" spans="1:67" ht="14.85" customHeight="1" x14ac:dyDescent="0.3">
      <c r="A105" s="224"/>
      <c r="B105" s="67"/>
      <c r="C105" s="67"/>
      <c r="D105" s="67"/>
      <c r="E105" s="67"/>
      <c r="F105" s="67"/>
      <c r="G105" s="67"/>
      <c r="H105" s="67"/>
      <c r="I105" s="67"/>
      <c r="J105" s="67"/>
      <c r="K105" s="67"/>
      <c r="L105" s="67"/>
      <c r="M105" s="67"/>
      <c r="N105" s="67"/>
      <c r="O105" s="67"/>
      <c r="P105" s="68"/>
      <c r="Q105" s="141"/>
      <c r="R105" s="70"/>
      <c r="S105" s="70"/>
      <c r="T105" s="70"/>
      <c r="U105" s="70"/>
      <c r="V105" s="70"/>
      <c r="W105" s="70"/>
      <c r="X105" s="227"/>
      <c r="Z105" s="224"/>
      <c r="AA105" s="67"/>
      <c r="AB105" s="67"/>
      <c r="AC105" s="68"/>
      <c r="AD105" s="210" t="s">
        <v>42</v>
      </c>
      <c r="AE105" s="64"/>
      <c r="AF105" s="64"/>
      <c r="AG105" s="64"/>
      <c r="AH105" s="65"/>
      <c r="AI105" s="312">
        <v>1</v>
      </c>
      <c r="AJ105" s="64"/>
      <c r="AK105" s="64"/>
      <c r="AL105" s="64"/>
      <c r="AM105" s="65"/>
      <c r="AN105" s="212">
        <v>0</v>
      </c>
      <c r="AO105" s="64"/>
      <c r="AP105" s="65"/>
      <c r="AQ105" s="212">
        <v>0</v>
      </c>
      <c r="AR105" s="64"/>
      <c r="AS105" s="64"/>
      <c r="AT105" s="64"/>
      <c r="AU105" s="64"/>
      <c r="AV105" s="64"/>
      <c r="AW105" s="65"/>
      <c r="AX105" s="212">
        <v>1</v>
      </c>
      <c r="AY105" s="64"/>
      <c r="AZ105" s="64"/>
      <c r="BA105" s="64"/>
      <c r="BB105" s="64"/>
      <c r="BC105" s="64"/>
      <c r="BD105" s="64"/>
      <c r="BE105" s="65"/>
      <c r="BF105" s="66"/>
      <c r="BG105" s="67"/>
      <c r="BH105" s="67"/>
      <c r="BI105" s="67"/>
      <c r="BJ105" s="67"/>
      <c r="BK105" s="68"/>
      <c r="BM105" s="26"/>
      <c r="BN105" s="27"/>
      <c r="BO105" s="27"/>
    </row>
    <row r="106" spans="1:67" ht="7.5" customHeight="1" x14ac:dyDescent="0.3">
      <c r="A106" s="224"/>
      <c r="B106" s="67"/>
      <c r="C106" s="67"/>
      <c r="D106" s="67"/>
      <c r="E106" s="67"/>
      <c r="F106" s="67"/>
      <c r="G106" s="67"/>
      <c r="H106" s="67"/>
      <c r="I106" s="67"/>
      <c r="J106" s="67"/>
      <c r="K106" s="67"/>
      <c r="L106" s="67"/>
      <c r="M106" s="67"/>
      <c r="N106" s="67"/>
      <c r="O106" s="67"/>
      <c r="P106" s="68"/>
      <c r="Q106" s="1"/>
      <c r="X106" s="11"/>
      <c r="Z106" s="224"/>
      <c r="AA106" s="67"/>
      <c r="AB106" s="67"/>
      <c r="AC106" s="68"/>
      <c r="AD106" s="211"/>
      <c r="AE106" s="70"/>
      <c r="AF106" s="70"/>
      <c r="AG106" s="70"/>
      <c r="AH106" s="71"/>
      <c r="AI106" s="69"/>
      <c r="AJ106" s="70"/>
      <c r="AK106" s="70"/>
      <c r="AL106" s="70"/>
      <c r="AM106" s="71"/>
      <c r="AN106" s="211"/>
      <c r="AO106" s="70"/>
      <c r="AP106" s="71"/>
      <c r="AQ106" s="211"/>
      <c r="AR106" s="70"/>
      <c r="AS106" s="70"/>
      <c r="AT106" s="70"/>
      <c r="AU106" s="70"/>
      <c r="AV106" s="70"/>
      <c r="AW106" s="71"/>
      <c r="AX106" s="211"/>
      <c r="AY106" s="70"/>
      <c r="AZ106" s="70"/>
      <c r="BA106" s="70"/>
      <c r="BB106" s="70"/>
      <c r="BC106" s="70"/>
      <c r="BD106" s="70"/>
      <c r="BE106" s="71"/>
      <c r="BF106" s="66"/>
      <c r="BG106" s="67"/>
      <c r="BH106" s="67"/>
      <c r="BI106" s="67"/>
      <c r="BJ106" s="67"/>
      <c r="BK106" s="68"/>
      <c r="BM106" s="26"/>
      <c r="BN106" s="27"/>
      <c r="BO106" s="27"/>
    </row>
    <row r="107" spans="1:67" x14ac:dyDescent="0.3">
      <c r="A107" s="211"/>
      <c r="B107" s="70"/>
      <c r="C107" s="70"/>
      <c r="D107" s="70"/>
      <c r="E107" s="70"/>
      <c r="F107" s="70"/>
      <c r="G107" s="70"/>
      <c r="H107" s="70"/>
      <c r="I107" s="70"/>
      <c r="J107" s="70"/>
      <c r="K107" s="70"/>
      <c r="L107" s="70"/>
      <c r="M107" s="70"/>
      <c r="N107" s="70"/>
      <c r="O107" s="70"/>
      <c r="P107" s="71"/>
      <c r="Q107" s="2"/>
      <c r="R107" s="12"/>
      <c r="S107" s="12"/>
      <c r="T107" s="12"/>
      <c r="U107" s="12"/>
      <c r="V107" s="12"/>
      <c r="W107" s="12"/>
      <c r="X107" s="13"/>
      <c r="Z107" s="211"/>
      <c r="AA107" s="70"/>
      <c r="AB107" s="70"/>
      <c r="AC107" s="71"/>
      <c r="AD107" s="242" t="s">
        <v>43</v>
      </c>
      <c r="AE107" s="235"/>
      <c r="AF107" s="235"/>
      <c r="AG107" s="235"/>
      <c r="AH107" s="236"/>
      <c r="AI107" s="240">
        <v>1</v>
      </c>
      <c r="AJ107" s="235"/>
      <c r="AK107" s="235"/>
      <c r="AL107" s="235"/>
      <c r="AM107" s="236"/>
      <c r="AN107" s="234"/>
      <c r="AO107" s="235"/>
      <c r="AP107" s="236"/>
      <c r="AQ107" s="234"/>
      <c r="AR107" s="235"/>
      <c r="AS107" s="235"/>
      <c r="AT107" s="235"/>
      <c r="AU107" s="235"/>
      <c r="AV107" s="235"/>
      <c r="AW107" s="236"/>
      <c r="AX107" s="94">
        <f>SUM(AI107:AW107)</f>
        <v>1</v>
      </c>
      <c r="AY107" s="95"/>
      <c r="AZ107" s="95"/>
      <c r="BA107" s="95"/>
      <c r="BB107" s="95"/>
      <c r="BC107" s="95"/>
      <c r="BD107" s="95"/>
      <c r="BE107" s="96"/>
      <c r="BF107" s="69"/>
      <c r="BG107" s="70"/>
      <c r="BH107" s="70"/>
      <c r="BI107" s="70"/>
      <c r="BJ107" s="70"/>
      <c r="BK107" s="71"/>
      <c r="BM107" s="26"/>
      <c r="BN107" s="27"/>
      <c r="BO107" s="27"/>
    </row>
    <row r="108" spans="1:67" ht="18" customHeight="1" x14ac:dyDescent="0.3">
      <c r="A108" s="223" t="s">
        <v>106</v>
      </c>
      <c r="B108" s="64"/>
      <c r="C108" s="64"/>
      <c r="D108" s="64"/>
      <c r="E108" s="64"/>
      <c r="F108" s="64"/>
      <c r="G108" s="64"/>
      <c r="H108" s="64"/>
      <c r="I108" s="64"/>
      <c r="J108" s="64"/>
      <c r="K108" s="64"/>
      <c r="L108" s="64"/>
      <c r="M108" s="64"/>
      <c r="N108" s="64"/>
      <c r="O108" s="64"/>
      <c r="P108" s="65"/>
      <c r="Q108" s="138"/>
      <c r="R108" s="225"/>
      <c r="S108" s="225"/>
      <c r="T108" s="225"/>
      <c r="U108" s="225"/>
      <c r="V108" s="225"/>
      <c r="W108" s="225"/>
      <c r="X108" s="226"/>
      <c r="Z108" s="228" t="s">
        <v>96</v>
      </c>
      <c r="AA108" s="64"/>
      <c r="AB108" s="64"/>
      <c r="AC108" s="65"/>
      <c r="AD108" s="229" t="s">
        <v>41</v>
      </c>
      <c r="AE108" s="61"/>
      <c r="AF108" s="61"/>
      <c r="AG108" s="61"/>
      <c r="AH108" s="62"/>
      <c r="AI108" s="312">
        <v>2</v>
      </c>
      <c r="AJ108" s="61"/>
      <c r="AK108" s="61"/>
      <c r="AL108" s="61"/>
      <c r="AM108" s="62"/>
      <c r="AN108" s="312">
        <v>0</v>
      </c>
      <c r="AO108" s="61"/>
      <c r="AP108" s="62"/>
      <c r="AQ108" s="312">
        <v>0</v>
      </c>
      <c r="AR108" s="61"/>
      <c r="AS108" s="61"/>
      <c r="AT108" s="61"/>
      <c r="AU108" s="61"/>
      <c r="AV108" s="61"/>
      <c r="AW108" s="62"/>
      <c r="AX108" s="312">
        <f>SUM(AI108:AW108)</f>
        <v>2</v>
      </c>
      <c r="AY108" s="61"/>
      <c r="AZ108" s="61"/>
      <c r="BA108" s="61"/>
      <c r="BB108" s="61"/>
      <c r="BC108" s="61"/>
      <c r="BD108" s="61"/>
      <c r="BE108" s="62"/>
      <c r="BF108" s="63" t="s">
        <v>107</v>
      </c>
      <c r="BG108" s="64"/>
      <c r="BH108" s="64"/>
      <c r="BI108" s="64"/>
      <c r="BJ108" s="64"/>
      <c r="BK108" s="65"/>
      <c r="BM108" s="26" t="s">
        <v>98</v>
      </c>
      <c r="BN108" s="27"/>
      <c r="BO108" s="26" t="s">
        <v>99</v>
      </c>
    </row>
    <row r="109" spans="1:67" ht="14.85" customHeight="1" x14ac:dyDescent="0.3">
      <c r="A109" s="224"/>
      <c r="B109" s="67"/>
      <c r="C109" s="67"/>
      <c r="D109" s="67"/>
      <c r="E109" s="67"/>
      <c r="F109" s="67"/>
      <c r="G109" s="67"/>
      <c r="H109" s="67"/>
      <c r="I109" s="67"/>
      <c r="J109" s="67"/>
      <c r="K109" s="67"/>
      <c r="L109" s="67"/>
      <c r="M109" s="67"/>
      <c r="N109" s="67"/>
      <c r="O109" s="67"/>
      <c r="P109" s="68"/>
      <c r="Q109" s="141"/>
      <c r="R109" s="70"/>
      <c r="S109" s="70"/>
      <c r="T109" s="70"/>
      <c r="U109" s="70"/>
      <c r="V109" s="70"/>
      <c r="W109" s="70"/>
      <c r="X109" s="227"/>
      <c r="Z109" s="224"/>
      <c r="AA109" s="67"/>
      <c r="AB109" s="67"/>
      <c r="AC109" s="68"/>
      <c r="AD109" s="210" t="s">
        <v>42</v>
      </c>
      <c r="AE109" s="64"/>
      <c r="AF109" s="64"/>
      <c r="AG109" s="64"/>
      <c r="AH109" s="65"/>
      <c r="AI109" s="312">
        <v>2</v>
      </c>
      <c r="AJ109" s="64"/>
      <c r="AK109" s="64"/>
      <c r="AL109" s="64"/>
      <c r="AM109" s="65"/>
      <c r="AN109" s="312">
        <v>0</v>
      </c>
      <c r="AO109" s="64"/>
      <c r="AP109" s="65"/>
      <c r="AQ109" s="312">
        <v>0</v>
      </c>
      <c r="AR109" s="64"/>
      <c r="AS109" s="64"/>
      <c r="AT109" s="64"/>
      <c r="AU109" s="64"/>
      <c r="AV109" s="64"/>
      <c r="AW109" s="65"/>
      <c r="AX109" s="312">
        <f>SUM(AI109:AW110)</f>
        <v>2</v>
      </c>
      <c r="AY109" s="64"/>
      <c r="AZ109" s="64"/>
      <c r="BA109" s="64"/>
      <c r="BB109" s="64"/>
      <c r="BC109" s="64"/>
      <c r="BD109" s="64"/>
      <c r="BE109" s="65"/>
      <c r="BF109" s="66"/>
      <c r="BG109" s="67"/>
      <c r="BH109" s="67"/>
      <c r="BI109" s="67"/>
      <c r="BJ109" s="67"/>
      <c r="BK109" s="68"/>
      <c r="BM109" s="76" t="s">
        <v>108</v>
      </c>
      <c r="BN109" s="27"/>
      <c r="BO109" s="27" t="s">
        <v>109</v>
      </c>
    </row>
    <row r="110" spans="1:67" ht="6.75" customHeight="1" x14ac:dyDescent="0.3">
      <c r="A110" s="224"/>
      <c r="B110" s="67"/>
      <c r="C110" s="67"/>
      <c r="D110" s="67"/>
      <c r="E110" s="67"/>
      <c r="F110" s="67"/>
      <c r="G110" s="67"/>
      <c r="H110" s="67"/>
      <c r="I110" s="67"/>
      <c r="J110" s="67"/>
      <c r="K110" s="67"/>
      <c r="L110" s="67"/>
      <c r="M110" s="67"/>
      <c r="N110" s="67"/>
      <c r="O110" s="67"/>
      <c r="P110" s="68"/>
      <c r="Q110" s="1"/>
      <c r="X110" s="11"/>
      <c r="Z110" s="224"/>
      <c r="AA110" s="67"/>
      <c r="AB110" s="67"/>
      <c r="AC110" s="68"/>
      <c r="AD110" s="211"/>
      <c r="AE110" s="70"/>
      <c r="AF110" s="70"/>
      <c r="AG110" s="70"/>
      <c r="AH110" s="71"/>
      <c r="AI110" s="69"/>
      <c r="AJ110" s="70"/>
      <c r="AK110" s="70"/>
      <c r="AL110" s="70"/>
      <c r="AM110" s="71"/>
      <c r="AN110" s="69"/>
      <c r="AO110" s="70"/>
      <c r="AP110" s="71"/>
      <c r="AQ110" s="69"/>
      <c r="AR110" s="70"/>
      <c r="AS110" s="70"/>
      <c r="AT110" s="70"/>
      <c r="AU110" s="70"/>
      <c r="AV110" s="70"/>
      <c r="AW110" s="71"/>
      <c r="AX110" s="69"/>
      <c r="AY110" s="70"/>
      <c r="AZ110" s="70"/>
      <c r="BA110" s="70"/>
      <c r="BB110" s="70"/>
      <c r="BC110" s="70"/>
      <c r="BD110" s="70"/>
      <c r="BE110" s="71"/>
      <c r="BF110" s="66"/>
      <c r="BG110" s="67"/>
      <c r="BH110" s="67"/>
      <c r="BI110" s="67"/>
      <c r="BJ110" s="67"/>
      <c r="BK110" s="68"/>
      <c r="BM110" s="76"/>
      <c r="BN110" s="27"/>
      <c r="BO110" s="27"/>
    </row>
    <row r="111" spans="1:67" x14ac:dyDescent="0.3">
      <c r="A111" s="211"/>
      <c r="B111" s="70"/>
      <c r="C111" s="70"/>
      <c r="D111" s="70"/>
      <c r="E111" s="70"/>
      <c r="F111" s="70"/>
      <c r="G111" s="70"/>
      <c r="H111" s="70"/>
      <c r="I111" s="70"/>
      <c r="J111" s="70"/>
      <c r="K111" s="70"/>
      <c r="L111" s="70"/>
      <c r="M111" s="70"/>
      <c r="N111" s="70"/>
      <c r="O111" s="70"/>
      <c r="P111" s="71"/>
      <c r="Q111" s="2"/>
      <c r="R111" s="12"/>
      <c r="S111" s="12"/>
      <c r="T111" s="12"/>
      <c r="U111" s="12"/>
      <c r="V111" s="12"/>
      <c r="W111" s="12"/>
      <c r="X111" s="13"/>
      <c r="Z111" s="211"/>
      <c r="AA111" s="70"/>
      <c r="AB111" s="70"/>
      <c r="AC111" s="71"/>
      <c r="AD111" s="242" t="s">
        <v>43</v>
      </c>
      <c r="AE111" s="235"/>
      <c r="AF111" s="235"/>
      <c r="AG111" s="235"/>
      <c r="AH111" s="236"/>
      <c r="AI111" s="240">
        <v>2</v>
      </c>
      <c r="AJ111" s="235"/>
      <c r="AK111" s="235"/>
      <c r="AL111" s="235"/>
      <c r="AM111" s="236"/>
      <c r="AN111" s="234"/>
      <c r="AO111" s="235"/>
      <c r="AP111" s="236"/>
      <c r="AQ111" s="234"/>
      <c r="AR111" s="235"/>
      <c r="AS111" s="235"/>
      <c r="AT111" s="235"/>
      <c r="AU111" s="235"/>
      <c r="AV111" s="235"/>
      <c r="AW111" s="236"/>
      <c r="AX111" s="94">
        <f>SUM(AI111:AW111)</f>
        <v>2</v>
      </c>
      <c r="AY111" s="95"/>
      <c r="AZ111" s="95"/>
      <c r="BA111" s="95"/>
      <c r="BB111" s="95"/>
      <c r="BC111" s="95"/>
      <c r="BD111" s="95"/>
      <c r="BE111" s="96"/>
      <c r="BF111" s="69"/>
      <c r="BG111" s="70"/>
      <c r="BH111" s="70"/>
      <c r="BI111" s="70"/>
      <c r="BJ111" s="70"/>
      <c r="BK111" s="71"/>
      <c r="BM111" s="76"/>
      <c r="BN111" s="27"/>
      <c r="BO111" s="27"/>
    </row>
    <row r="112" spans="1:67" ht="18" customHeight="1" x14ac:dyDescent="0.3">
      <c r="A112" s="310" t="s">
        <v>110</v>
      </c>
      <c r="B112" s="64"/>
      <c r="C112" s="64"/>
      <c r="D112" s="64"/>
      <c r="E112" s="64"/>
      <c r="F112" s="64"/>
      <c r="G112" s="64"/>
      <c r="H112" s="64"/>
      <c r="I112" s="64"/>
      <c r="J112" s="64"/>
      <c r="K112" s="64"/>
      <c r="L112" s="64"/>
      <c r="M112" s="64"/>
      <c r="N112" s="64"/>
      <c r="O112" s="64"/>
      <c r="P112" s="65"/>
      <c r="Q112" s="138"/>
      <c r="R112" s="225"/>
      <c r="S112" s="225"/>
      <c r="T112" s="225"/>
      <c r="U112" s="225"/>
      <c r="V112" s="225"/>
      <c r="W112" s="225"/>
      <c r="X112" s="226"/>
      <c r="Z112" s="228" t="s">
        <v>104</v>
      </c>
      <c r="AA112" s="64"/>
      <c r="AB112" s="64"/>
      <c r="AC112" s="65"/>
      <c r="AD112" s="229" t="s">
        <v>41</v>
      </c>
      <c r="AE112" s="61"/>
      <c r="AF112" s="61"/>
      <c r="AG112" s="61"/>
      <c r="AH112" s="62"/>
      <c r="AI112" s="311">
        <v>1</v>
      </c>
      <c r="AJ112" s="258"/>
      <c r="AK112" s="258"/>
      <c r="AL112" s="258"/>
      <c r="AM112" s="259"/>
      <c r="AN112" s="305">
        <v>0</v>
      </c>
      <c r="AO112" s="258"/>
      <c r="AP112" s="259"/>
      <c r="AQ112" s="257">
        <v>0</v>
      </c>
      <c r="AR112" s="258"/>
      <c r="AS112" s="258"/>
      <c r="AT112" s="258"/>
      <c r="AU112" s="258"/>
      <c r="AV112" s="258"/>
      <c r="AW112" s="259"/>
      <c r="AX112" s="257">
        <f>SUM(AI112:AW112)</f>
        <v>1</v>
      </c>
      <c r="AY112" s="258"/>
      <c r="AZ112" s="258"/>
      <c r="BA112" s="258"/>
      <c r="BB112" s="258"/>
      <c r="BC112" s="258"/>
      <c r="BD112" s="258"/>
      <c r="BE112" s="259"/>
      <c r="BF112" s="63" t="s">
        <v>111</v>
      </c>
      <c r="BG112" s="64"/>
      <c r="BH112" s="64"/>
      <c r="BI112" s="64"/>
      <c r="BJ112" s="64"/>
      <c r="BK112" s="65"/>
      <c r="BM112" s="72"/>
    </row>
    <row r="113" spans="1:69" ht="14.85" customHeight="1" x14ac:dyDescent="0.3">
      <c r="A113" s="224"/>
      <c r="B113" s="67"/>
      <c r="C113" s="67"/>
      <c r="D113" s="67"/>
      <c r="E113" s="67"/>
      <c r="F113" s="67"/>
      <c r="G113" s="67"/>
      <c r="H113" s="67"/>
      <c r="I113" s="67"/>
      <c r="J113" s="67"/>
      <c r="K113" s="67"/>
      <c r="L113" s="67"/>
      <c r="M113" s="67"/>
      <c r="N113" s="67"/>
      <c r="O113" s="67"/>
      <c r="P113" s="68"/>
      <c r="Q113" s="141"/>
      <c r="R113" s="70"/>
      <c r="S113" s="70"/>
      <c r="T113" s="70"/>
      <c r="U113" s="70"/>
      <c r="V113" s="70"/>
      <c r="W113" s="70"/>
      <c r="X113" s="227"/>
      <c r="Z113" s="224"/>
      <c r="AA113" s="67"/>
      <c r="AB113" s="67"/>
      <c r="AC113" s="68"/>
      <c r="AD113" s="210" t="s">
        <v>42</v>
      </c>
      <c r="AE113" s="64"/>
      <c r="AF113" s="64"/>
      <c r="AG113" s="64"/>
      <c r="AH113" s="65"/>
      <c r="AI113" s="306">
        <v>1</v>
      </c>
      <c r="AJ113" s="252"/>
      <c r="AK113" s="252"/>
      <c r="AL113" s="252"/>
      <c r="AM113" s="253"/>
      <c r="AN113" s="305">
        <v>0</v>
      </c>
      <c r="AO113" s="252"/>
      <c r="AP113" s="253"/>
      <c r="AQ113" s="251">
        <v>0</v>
      </c>
      <c r="AR113" s="252"/>
      <c r="AS113" s="252"/>
      <c r="AT113" s="252"/>
      <c r="AU113" s="252"/>
      <c r="AV113" s="252"/>
      <c r="AW113" s="253"/>
      <c r="AX113" s="251">
        <f>SUM(AI113:AW114)</f>
        <v>1</v>
      </c>
      <c r="AY113" s="252"/>
      <c r="AZ113" s="252"/>
      <c r="BA113" s="252"/>
      <c r="BB113" s="252"/>
      <c r="BC113" s="252"/>
      <c r="BD113" s="252"/>
      <c r="BE113" s="253"/>
      <c r="BF113" s="66"/>
      <c r="BG113" s="67"/>
      <c r="BH113" s="67"/>
      <c r="BI113" s="67"/>
      <c r="BJ113" s="67"/>
      <c r="BK113" s="68"/>
      <c r="BM113" s="72"/>
      <c r="BO113" s="22"/>
    </row>
    <row r="114" spans="1:69" ht="8.25" customHeight="1" x14ac:dyDescent="0.3">
      <c r="A114" s="224"/>
      <c r="B114" s="67"/>
      <c r="C114" s="67"/>
      <c r="D114" s="67"/>
      <c r="E114" s="67"/>
      <c r="F114" s="67"/>
      <c r="G114" s="67"/>
      <c r="H114" s="67"/>
      <c r="I114" s="67"/>
      <c r="J114" s="67"/>
      <c r="K114" s="67"/>
      <c r="L114" s="67"/>
      <c r="M114" s="67"/>
      <c r="N114" s="67"/>
      <c r="O114" s="67"/>
      <c r="P114" s="68"/>
      <c r="Q114" s="1"/>
      <c r="X114" s="11"/>
      <c r="Z114" s="224"/>
      <c r="AA114" s="67"/>
      <c r="AB114" s="67"/>
      <c r="AC114" s="68"/>
      <c r="AD114" s="211"/>
      <c r="AE114" s="70"/>
      <c r="AF114" s="70"/>
      <c r="AG114" s="70"/>
      <c r="AH114" s="71"/>
      <c r="AI114" s="254"/>
      <c r="AJ114" s="255"/>
      <c r="AK114" s="255"/>
      <c r="AL114" s="255"/>
      <c r="AM114" s="256"/>
      <c r="AN114" s="307"/>
      <c r="AO114" s="255"/>
      <c r="AP114" s="256"/>
      <c r="AQ114" s="254"/>
      <c r="AR114" s="255"/>
      <c r="AS114" s="255"/>
      <c r="AT114" s="255"/>
      <c r="AU114" s="255"/>
      <c r="AV114" s="255"/>
      <c r="AW114" s="256"/>
      <c r="AX114" s="254"/>
      <c r="AY114" s="255"/>
      <c r="AZ114" s="255"/>
      <c r="BA114" s="255"/>
      <c r="BB114" s="255"/>
      <c r="BC114" s="255"/>
      <c r="BD114" s="255"/>
      <c r="BE114" s="256"/>
      <c r="BF114" s="66"/>
      <c r="BG114" s="67"/>
      <c r="BH114" s="67"/>
      <c r="BI114" s="67"/>
      <c r="BJ114" s="67"/>
      <c r="BK114" s="68"/>
      <c r="BM114" s="72"/>
    </row>
    <row r="115" spans="1:69" x14ac:dyDescent="0.3">
      <c r="A115" s="211"/>
      <c r="B115" s="70"/>
      <c r="C115" s="70"/>
      <c r="D115" s="70"/>
      <c r="E115" s="70"/>
      <c r="F115" s="70"/>
      <c r="G115" s="70"/>
      <c r="H115" s="70"/>
      <c r="I115" s="70"/>
      <c r="J115" s="70"/>
      <c r="K115" s="70"/>
      <c r="L115" s="70"/>
      <c r="M115" s="70"/>
      <c r="N115" s="70"/>
      <c r="O115" s="70"/>
      <c r="P115" s="71"/>
      <c r="Q115" s="2"/>
      <c r="R115" s="12"/>
      <c r="S115" s="12"/>
      <c r="T115" s="12"/>
      <c r="U115" s="12"/>
      <c r="V115" s="12"/>
      <c r="W115" s="12"/>
      <c r="X115" s="13"/>
      <c r="Z115" s="211"/>
      <c r="AA115" s="70"/>
      <c r="AB115" s="70"/>
      <c r="AC115" s="71"/>
      <c r="AD115" s="242" t="s">
        <v>43</v>
      </c>
      <c r="AE115" s="235"/>
      <c r="AF115" s="235"/>
      <c r="AG115" s="235"/>
      <c r="AH115" s="236"/>
      <c r="AI115" s="308">
        <v>1</v>
      </c>
      <c r="AJ115" s="235"/>
      <c r="AK115" s="235"/>
      <c r="AL115" s="235"/>
      <c r="AM115" s="236"/>
      <c r="AN115" s="309"/>
      <c r="AO115" s="235"/>
      <c r="AP115" s="236"/>
      <c r="AQ115" s="234"/>
      <c r="AR115" s="235"/>
      <c r="AS115" s="235"/>
      <c r="AT115" s="235"/>
      <c r="AU115" s="235"/>
      <c r="AV115" s="235"/>
      <c r="AW115" s="236"/>
      <c r="AX115" s="94">
        <f>SUM(AI115:AW115)</f>
        <v>1</v>
      </c>
      <c r="AY115" s="95"/>
      <c r="AZ115" s="95"/>
      <c r="BA115" s="95"/>
      <c r="BB115" s="95"/>
      <c r="BC115" s="95"/>
      <c r="BD115" s="95"/>
      <c r="BE115" s="96"/>
      <c r="BF115" s="69"/>
      <c r="BG115" s="70"/>
      <c r="BH115" s="70"/>
      <c r="BI115" s="70"/>
      <c r="BJ115" s="70"/>
      <c r="BK115" s="71"/>
      <c r="BM115" s="72"/>
    </row>
    <row r="116" spans="1:69" ht="18" customHeight="1" x14ac:dyDescent="0.3">
      <c r="A116" s="223" t="s">
        <v>112</v>
      </c>
      <c r="B116" s="64"/>
      <c r="C116" s="64"/>
      <c r="D116" s="64"/>
      <c r="E116" s="64"/>
      <c r="F116" s="64"/>
      <c r="G116" s="64"/>
      <c r="H116" s="64"/>
      <c r="I116" s="64"/>
      <c r="J116" s="64"/>
      <c r="K116" s="64"/>
      <c r="L116" s="64"/>
      <c r="M116" s="64"/>
      <c r="N116" s="64"/>
      <c r="O116" s="64"/>
      <c r="P116" s="65"/>
      <c r="Q116" s="138"/>
      <c r="R116" s="225"/>
      <c r="S116" s="225"/>
      <c r="T116" s="225"/>
      <c r="U116" s="225"/>
      <c r="V116" s="225"/>
      <c r="W116" s="225"/>
      <c r="X116" s="226"/>
      <c r="Z116" s="228" t="s">
        <v>113</v>
      </c>
      <c r="AA116" s="64"/>
      <c r="AB116" s="64"/>
      <c r="AC116" s="65"/>
      <c r="AD116" s="229" t="s">
        <v>41</v>
      </c>
      <c r="AE116" s="61"/>
      <c r="AF116" s="61"/>
      <c r="AG116" s="61"/>
      <c r="AH116" s="62"/>
      <c r="AI116" s="60">
        <v>1</v>
      </c>
      <c r="AJ116" s="61"/>
      <c r="AK116" s="61"/>
      <c r="AL116" s="61"/>
      <c r="AM116" s="62"/>
      <c r="AN116" s="60">
        <v>0</v>
      </c>
      <c r="AO116" s="61"/>
      <c r="AP116" s="62"/>
      <c r="AQ116" s="60">
        <v>0</v>
      </c>
      <c r="AR116" s="61"/>
      <c r="AS116" s="61"/>
      <c r="AT116" s="61"/>
      <c r="AU116" s="61"/>
      <c r="AV116" s="61"/>
      <c r="AW116" s="62"/>
      <c r="AX116" s="60">
        <f>SUM(AI116:AW116)</f>
        <v>1</v>
      </c>
      <c r="AY116" s="61"/>
      <c r="AZ116" s="61"/>
      <c r="BA116" s="61"/>
      <c r="BB116" s="61"/>
      <c r="BC116" s="61"/>
      <c r="BD116" s="61"/>
      <c r="BE116" s="62"/>
      <c r="BF116" s="63" t="s">
        <v>114</v>
      </c>
      <c r="BG116" s="64"/>
      <c r="BH116" s="64"/>
      <c r="BI116" s="64"/>
      <c r="BJ116" s="64"/>
      <c r="BK116" s="65"/>
    </row>
    <row r="117" spans="1:69" ht="14.85" customHeight="1" x14ac:dyDescent="0.3">
      <c r="A117" s="224"/>
      <c r="B117" s="67"/>
      <c r="C117" s="67"/>
      <c r="D117" s="67"/>
      <c r="E117" s="67"/>
      <c r="F117" s="67"/>
      <c r="G117" s="67"/>
      <c r="H117" s="67"/>
      <c r="I117" s="67"/>
      <c r="J117" s="67"/>
      <c r="K117" s="67"/>
      <c r="L117" s="67"/>
      <c r="M117" s="67"/>
      <c r="N117" s="67"/>
      <c r="O117" s="67"/>
      <c r="P117" s="68"/>
      <c r="Q117" s="141"/>
      <c r="R117" s="70"/>
      <c r="S117" s="70"/>
      <c r="T117" s="70"/>
      <c r="U117" s="70"/>
      <c r="V117" s="70"/>
      <c r="W117" s="70"/>
      <c r="X117" s="227"/>
      <c r="Z117" s="224"/>
      <c r="AA117" s="67"/>
      <c r="AB117" s="67"/>
      <c r="AC117" s="68"/>
      <c r="AD117" s="210" t="s">
        <v>42</v>
      </c>
      <c r="AE117" s="64"/>
      <c r="AF117" s="64"/>
      <c r="AG117" s="64"/>
      <c r="AH117" s="65"/>
      <c r="AI117" s="212">
        <v>1</v>
      </c>
      <c r="AJ117" s="64"/>
      <c r="AK117" s="64"/>
      <c r="AL117" s="64"/>
      <c r="AM117" s="65"/>
      <c r="AN117" s="212">
        <v>0</v>
      </c>
      <c r="AO117" s="64"/>
      <c r="AP117" s="65"/>
      <c r="AQ117" s="212">
        <v>0</v>
      </c>
      <c r="AR117" s="64"/>
      <c r="AS117" s="64"/>
      <c r="AT117" s="64"/>
      <c r="AU117" s="64"/>
      <c r="AV117" s="64"/>
      <c r="AW117" s="65"/>
      <c r="AX117" s="212">
        <f>SUM(AI117:AW118)</f>
        <v>1</v>
      </c>
      <c r="AY117" s="64"/>
      <c r="AZ117" s="64"/>
      <c r="BA117" s="64"/>
      <c r="BB117" s="64"/>
      <c r="BC117" s="64"/>
      <c r="BD117" s="64"/>
      <c r="BE117" s="65"/>
      <c r="BF117" s="66"/>
      <c r="BG117" s="67"/>
      <c r="BH117" s="67"/>
      <c r="BI117" s="67"/>
      <c r="BJ117" s="67"/>
      <c r="BK117" s="68"/>
    </row>
    <row r="118" spans="1:69" ht="4.5" customHeight="1" x14ac:dyDescent="0.3">
      <c r="A118" s="224"/>
      <c r="B118" s="67"/>
      <c r="C118" s="67"/>
      <c r="D118" s="67"/>
      <c r="E118" s="67"/>
      <c r="F118" s="67"/>
      <c r="G118" s="67"/>
      <c r="H118" s="67"/>
      <c r="I118" s="67"/>
      <c r="J118" s="67"/>
      <c r="K118" s="67"/>
      <c r="L118" s="67"/>
      <c r="M118" s="67"/>
      <c r="N118" s="67"/>
      <c r="O118" s="67"/>
      <c r="P118" s="68"/>
      <c r="Q118" s="1"/>
      <c r="X118" s="11"/>
      <c r="Z118" s="224"/>
      <c r="AA118" s="67"/>
      <c r="AB118" s="67"/>
      <c r="AC118" s="68"/>
      <c r="AD118" s="211"/>
      <c r="AE118" s="70"/>
      <c r="AF118" s="70"/>
      <c r="AG118" s="70"/>
      <c r="AH118" s="71"/>
      <c r="AI118" s="211"/>
      <c r="AJ118" s="70"/>
      <c r="AK118" s="70"/>
      <c r="AL118" s="70"/>
      <c r="AM118" s="71"/>
      <c r="AN118" s="211"/>
      <c r="AO118" s="70"/>
      <c r="AP118" s="71"/>
      <c r="AQ118" s="211"/>
      <c r="AR118" s="70"/>
      <c r="AS118" s="70"/>
      <c r="AT118" s="70"/>
      <c r="AU118" s="70"/>
      <c r="AV118" s="70"/>
      <c r="AW118" s="71"/>
      <c r="AX118" s="211"/>
      <c r="AY118" s="70"/>
      <c r="AZ118" s="70"/>
      <c r="BA118" s="70"/>
      <c r="BB118" s="70"/>
      <c r="BC118" s="70"/>
      <c r="BD118" s="70"/>
      <c r="BE118" s="71"/>
      <c r="BF118" s="66"/>
      <c r="BG118" s="67"/>
      <c r="BH118" s="67"/>
      <c r="BI118" s="67"/>
      <c r="BJ118" s="67"/>
      <c r="BK118" s="68"/>
    </row>
    <row r="119" spans="1:69" x14ac:dyDescent="0.3">
      <c r="A119" s="211"/>
      <c r="B119" s="70"/>
      <c r="C119" s="70"/>
      <c r="D119" s="70"/>
      <c r="E119" s="70"/>
      <c r="F119" s="70"/>
      <c r="G119" s="70"/>
      <c r="H119" s="70"/>
      <c r="I119" s="70"/>
      <c r="J119" s="70"/>
      <c r="K119" s="70"/>
      <c r="L119" s="70"/>
      <c r="M119" s="70"/>
      <c r="N119" s="70"/>
      <c r="O119" s="70"/>
      <c r="P119" s="71"/>
      <c r="Q119" s="2"/>
      <c r="R119" s="12"/>
      <c r="S119" s="12"/>
      <c r="T119" s="12"/>
      <c r="U119" s="12"/>
      <c r="V119" s="12"/>
      <c r="W119" s="12"/>
      <c r="X119" s="13"/>
      <c r="Z119" s="211"/>
      <c r="AA119" s="70"/>
      <c r="AB119" s="70"/>
      <c r="AC119" s="71"/>
      <c r="AD119" s="242" t="s">
        <v>43</v>
      </c>
      <c r="AE119" s="235"/>
      <c r="AF119" s="235"/>
      <c r="AG119" s="235"/>
      <c r="AH119" s="236"/>
      <c r="AI119" s="240">
        <v>1</v>
      </c>
      <c r="AJ119" s="235"/>
      <c r="AK119" s="235"/>
      <c r="AL119" s="235"/>
      <c r="AM119" s="236"/>
      <c r="AN119" s="234"/>
      <c r="AO119" s="235"/>
      <c r="AP119" s="236"/>
      <c r="AQ119" s="241"/>
      <c r="AR119" s="61"/>
      <c r="AS119" s="61"/>
      <c r="AT119" s="61"/>
      <c r="AU119" s="61"/>
      <c r="AV119" s="61"/>
      <c r="AW119" s="62"/>
      <c r="AX119" s="237">
        <f>SUM(AI119:AW119)</f>
        <v>1</v>
      </c>
      <c r="AY119" s="238"/>
      <c r="AZ119" s="238"/>
      <c r="BA119" s="238"/>
      <c r="BB119" s="238"/>
      <c r="BC119" s="238"/>
      <c r="BD119" s="238"/>
      <c r="BE119" s="239"/>
      <c r="BF119" s="69"/>
      <c r="BG119" s="70"/>
      <c r="BH119" s="70"/>
      <c r="BI119" s="70"/>
      <c r="BJ119" s="70"/>
      <c r="BK119" s="71"/>
    </row>
    <row r="120" spans="1:69" ht="18" customHeight="1" x14ac:dyDescent="0.3">
      <c r="A120" s="411" t="s">
        <v>115</v>
      </c>
      <c r="B120" s="412"/>
      <c r="C120" s="412"/>
      <c r="D120" s="412"/>
      <c r="E120" s="412"/>
      <c r="F120" s="412"/>
      <c r="G120" s="412"/>
      <c r="H120" s="412"/>
      <c r="I120" s="412"/>
      <c r="J120" s="412"/>
      <c r="K120" s="412"/>
      <c r="L120" s="412"/>
      <c r="M120" s="412"/>
      <c r="N120" s="412"/>
      <c r="O120" s="412"/>
      <c r="P120" s="413"/>
      <c r="Q120" s="138"/>
      <c r="R120" s="225"/>
      <c r="S120" s="225"/>
      <c r="T120" s="225"/>
      <c r="U120" s="225"/>
      <c r="V120" s="225"/>
      <c r="W120" s="225"/>
      <c r="X120" s="226"/>
      <c r="Z120" s="420" t="s">
        <v>116</v>
      </c>
      <c r="AA120" s="64"/>
      <c r="AB120" s="64"/>
      <c r="AC120" s="65"/>
      <c r="AD120" s="421" t="s">
        <v>41</v>
      </c>
      <c r="AE120" s="61"/>
      <c r="AF120" s="61"/>
      <c r="AG120" s="61"/>
      <c r="AH120" s="62"/>
      <c r="AI120" s="408">
        <v>10</v>
      </c>
      <c r="AJ120" s="61"/>
      <c r="AK120" s="61"/>
      <c r="AL120" s="61"/>
      <c r="AM120" s="62"/>
      <c r="AN120" s="408">
        <v>0</v>
      </c>
      <c r="AO120" s="61"/>
      <c r="AP120" s="62"/>
      <c r="AQ120" s="408">
        <v>0</v>
      </c>
      <c r="AR120" s="61"/>
      <c r="AS120" s="61"/>
      <c r="AT120" s="61"/>
      <c r="AU120" s="61"/>
      <c r="AV120" s="61"/>
      <c r="AW120" s="62"/>
      <c r="AX120" s="408">
        <f>SUM(AI120:AW120)</f>
        <v>10</v>
      </c>
      <c r="AY120" s="61"/>
      <c r="AZ120" s="61"/>
      <c r="BA120" s="61"/>
      <c r="BB120" s="61"/>
      <c r="BC120" s="61"/>
      <c r="BD120" s="61"/>
      <c r="BE120" s="62"/>
      <c r="BF120" s="406" t="s">
        <v>202</v>
      </c>
      <c r="BG120" s="64"/>
      <c r="BH120" s="64"/>
      <c r="BI120" s="64"/>
      <c r="BJ120" s="64"/>
      <c r="BK120" s="65"/>
      <c r="BM120" s="370"/>
      <c r="BO120" s="26" t="s">
        <v>99</v>
      </c>
      <c r="BP120" s="27"/>
      <c r="BQ120" s="27"/>
    </row>
    <row r="121" spans="1:69" ht="14.85" customHeight="1" x14ac:dyDescent="0.3">
      <c r="A121" s="414"/>
      <c r="B121" s="415"/>
      <c r="C121" s="415"/>
      <c r="D121" s="415"/>
      <c r="E121" s="415"/>
      <c r="F121" s="415"/>
      <c r="G121" s="415"/>
      <c r="H121" s="415"/>
      <c r="I121" s="415"/>
      <c r="J121" s="415"/>
      <c r="K121" s="415"/>
      <c r="L121" s="415"/>
      <c r="M121" s="415"/>
      <c r="N121" s="415"/>
      <c r="O121" s="415"/>
      <c r="P121" s="416"/>
      <c r="Q121" s="141"/>
      <c r="R121" s="70"/>
      <c r="S121" s="70"/>
      <c r="T121" s="70"/>
      <c r="U121" s="70"/>
      <c r="V121" s="70"/>
      <c r="W121" s="70"/>
      <c r="X121" s="227"/>
      <c r="Z121" s="224"/>
      <c r="AA121" s="67"/>
      <c r="AB121" s="67"/>
      <c r="AC121" s="68"/>
      <c r="AD121" s="407" t="s">
        <v>42</v>
      </c>
      <c r="AE121" s="64"/>
      <c r="AF121" s="64"/>
      <c r="AG121" s="64"/>
      <c r="AH121" s="65"/>
      <c r="AI121" s="408">
        <v>10</v>
      </c>
      <c r="AJ121" s="64"/>
      <c r="AK121" s="64"/>
      <c r="AL121" s="64"/>
      <c r="AM121" s="65"/>
      <c r="AN121" s="408">
        <v>0</v>
      </c>
      <c r="AO121" s="64"/>
      <c r="AP121" s="65"/>
      <c r="AQ121" s="408">
        <v>0</v>
      </c>
      <c r="AR121" s="64"/>
      <c r="AS121" s="64"/>
      <c r="AT121" s="64"/>
      <c r="AU121" s="64"/>
      <c r="AV121" s="64"/>
      <c r="AW121" s="65"/>
      <c r="AX121" s="408">
        <f>+AI123+AN121</f>
        <v>94</v>
      </c>
      <c r="AY121" s="64"/>
      <c r="AZ121" s="64"/>
      <c r="BA121" s="64"/>
      <c r="BB121" s="64"/>
      <c r="BC121" s="64"/>
      <c r="BD121" s="64"/>
      <c r="BE121" s="65"/>
      <c r="BF121" s="66"/>
      <c r="BG121" s="67"/>
      <c r="BH121" s="67"/>
      <c r="BI121" s="67"/>
      <c r="BJ121" s="67"/>
      <c r="BK121" s="68"/>
      <c r="BM121" s="370"/>
      <c r="BO121" s="27" t="s">
        <v>119</v>
      </c>
      <c r="BP121" s="27"/>
      <c r="BQ121" s="27"/>
    </row>
    <row r="122" spans="1:69" ht="6" customHeight="1" x14ac:dyDescent="0.3">
      <c r="A122" s="414"/>
      <c r="B122" s="415"/>
      <c r="C122" s="415"/>
      <c r="D122" s="415"/>
      <c r="E122" s="415"/>
      <c r="F122" s="415"/>
      <c r="G122" s="415"/>
      <c r="H122" s="415"/>
      <c r="I122" s="415"/>
      <c r="J122" s="415"/>
      <c r="K122" s="415"/>
      <c r="L122" s="415"/>
      <c r="M122" s="415"/>
      <c r="N122" s="415"/>
      <c r="O122" s="415"/>
      <c r="P122" s="416"/>
      <c r="Q122" s="1"/>
      <c r="X122" s="11"/>
      <c r="Z122" s="224"/>
      <c r="AA122" s="67"/>
      <c r="AB122" s="67"/>
      <c r="AC122" s="68"/>
      <c r="AD122" s="211"/>
      <c r="AE122" s="70"/>
      <c r="AF122" s="70"/>
      <c r="AG122" s="70"/>
      <c r="AH122" s="71"/>
      <c r="AI122" s="69"/>
      <c r="AJ122" s="70"/>
      <c r="AK122" s="70"/>
      <c r="AL122" s="70"/>
      <c r="AM122" s="71"/>
      <c r="AN122" s="69"/>
      <c r="AO122" s="70"/>
      <c r="AP122" s="71"/>
      <c r="AQ122" s="69"/>
      <c r="AR122" s="70"/>
      <c r="AS122" s="70"/>
      <c r="AT122" s="70"/>
      <c r="AU122" s="70"/>
      <c r="AV122" s="70"/>
      <c r="AW122" s="71"/>
      <c r="AX122" s="69"/>
      <c r="AY122" s="70"/>
      <c r="AZ122" s="70"/>
      <c r="BA122" s="70"/>
      <c r="BB122" s="70"/>
      <c r="BC122" s="70"/>
      <c r="BD122" s="70"/>
      <c r="BE122" s="71"/>
      <c r="BF122" s="66"/>
      <c r="BG122" s="67"/>
      <c r="BH122" s="67"/>
      <c r="BI122" s="67"/>
      <c r="BJ122" s="67"/>
      <c r="BK122" s="68"/>
      <c r="BM122" s="370"/>
      <c r="BO122" s="27"/>
      <c r="BP122" s="27"/>
      <c r="BQ122" s="27"/>
    </row>
    <row r="123" spans="1:69" x14ac:dyDescent="0.3">
      <c r="A123" s="417"/>
      <c r="B123" s="418"/>
      <c r="C123" s="418"/>
      <c r="D123" s="418"/>
      <c r="E123" s="418"/>
      <c r="F123" s="418"/>
      <c r="G123" s="418"/>
      <c r="H123" s="418"/>
      <c r="I123" s="418"/>
      <c r="J123" s="418"/>
      <c r="K123" s="418"/>
      <c r="L123" s="418"/>
      <c r="M123" s="418"/>
      <c r="N123" s="418"/>
      <c r="O123" s="418"/>
      <c r="P123" s="419"/>
      <c r="Q123" s="2"/>
      <c r="R123" s="12"/>
      <c r="S123" s="12"/>
      <c r="T123" s="12"/>
      <c r="U123" s="12"/>
      <c r="V123" s="12"/>
      <c r="W123" s="12"/>
      <c r="X123" s="13"/>
      <c r="Z123" s="211"/>
      <c r="AA123" s="70"/>
      <c r="AB123" s="70"/>
      <c r="AC123" s="71"/>
      <c r="AD123" s="409" t="s">
        <v>43</v>
      </c>
      <c r="AE123" s="61"/>
      <c r="AF123" s="61"/>
      <c r="AG123" s="61"/>
      <c r="AH123" s="62"/>
      <c r="AI123" s="410">
        <v>94</v>
      </c>
      <c r="AJ123" s="61"/>
      <c r="AK123" s="61"/>
      <c r="AL123" s="61"/>
      <c r="AM123" s="62"/>
      <c r="AN123" s="410"/>
      <c r="AO123" s="61"/>
      <c r="AP123" s="62"/>
      <c r="AQ123" s="410"/>
      <c r="AR123" s="61"/>
      <c r="AS123" s="61"/>
      <c r="AT123" s="61"/>
      <c r="AU123" s="61"/>
      <c r="AV123" s="61"/>
      <c r="AW123" s="62"/>
      <c r="AX123" s="103">
        <f>SUM(AI123:AW123)</f>
        <v>94</v>
      </c>
      <c r="AY123" s="104"/>
      <c r="AZ123" s="104"/>
      <c r="BA123" s="104"/>
      <c r="BB123" s="104"/>
      <c r="BC123" s="104"/>
      <c r="BD123" s="104"/>
      <c r="BE123" s="105"/>
      <c r="BF123" s="69"/>
      <c r="BG123" s="70"/>
      <c r="BH123" s="70"/>
      <c r="BI123" s="70"/>
      <c r="BJ123" s="70"/>
      <c r="BK123" s="71"/>
      <c r="BM123" s="370"/>
      <c r="BO123" s="27"/>
      <c r="BP123" s="27"/>
      <c r="BQ123" s="27"/>
    </row>
    <row r="124" spans="1:69" ht="18" customHeight="1" x14ac:dyDescent="0.3">
      <c r="A124" s="223" t="s">
        <v>120</v>
      </c>
      <c r="B124" s="64"/>
      <c r="C124" s="64"/>
      <c r="D124" s="64"/>
      <c r="E124" s="64"/>
      <c r="F124" s="64"/>
      <c r="G124" s="64"/>
      <c r="H124" s="64"/>
      <c r="I124" s="64"/>
      <c r="J124" s="64"/>
      <c r="K124" s="64"/>
      <c r="L124" s="64"/>
      <c r="M124" s="64"/>
      <c r="N124" s="64"/>
      <c r="O124" s="64"/>
      <c r="P124" s="65"/>
      <c r="Q124" s="138"/>
      <c r="R124" s="225"/>
      <c r="S124" s="225"/>
      <c r="T124" s="225"/>
      <c r="U124" s="225"/>
      <c r="V124" s="225"/>
      <c r="W124" s="225"/>
      <c r="X124" s="226"/>
      <c r="Z124" s="228" t="s">
        <v>121</v>
      </c>
      <c r="AA124" s="64"/>
      <c r="AB124" s="64"/>
      <c r="AC124" s="65"/>
      <c r="AD124" s="229" t="s">
        <v>41</v>
      </c>
      <c r="AE124" s="61"/>
      <c r="AF124" s="61"/>
      <c r="AG124" s="61"/>
      <c r="AH124" s="62"/>
      <c r="AI124" s="257">
        <v>1</v>
      </c>
      <c r="AJ124" s="258"/>
      <c r="AK124" s="258"/>
      <c r="AL124" s="258"/>
      <c r="AM124" s="259"/>
      <c r="AN124" s="60">
        <v>0</v>
      </c>
      <c r="AO124" s="61"/>
      <c r="AP124" s="62"/>
      <c r="AQ124" s="60">
        <v>0</v>
      </c>
      <c r="AR124" s="61"/>
      <c r="AS124" s="61"/>
      <c r="AT124" s="61"/>
      <c r="AU124" s="61"/>
      <c r="AV124" s="61"/>
      <c r="AW124" s="62"/>
      <c r="AX124" s="60">
        <v>1</v>
      </c>
      <c r="AY124" s="61"/>
      <c r="AZ124" s="61"/>
      <c r="BA124" s="61"/>
      <c r="BB124" s="61"/>
      <c r="BC124" s="61"/>
      <c r="BD124" s="61"/>
      <c r="BE124" s="62"/>
      <c r="BF124" s="63" t="s">
        <v>203</v>
      </c>
      <c r="BG124" s="64"/>
      <c r="BH124" s="64"/>
      <c r="BI124" s="64"/>
      <c r="BJ124" s="64"/>
      <c r="BK124" s="65"/>
    </row>
    <row r="125" spans="1:69" ht="14.85" customHeight="1" x14ac:dyDescent="0.3">
      <c r="A125" s="224"/>
      <c r="B125" s="67"/>
      <c r="C125" s="67"/>
      <c r="D125" s="67"/>
      <c r="E125" s="67"/>
      <c r="F125" s="67"/>
      <c r="G125" s="67"/>
      <c r="H125" s="67"/>
      <c r="I125" s="67"/>
      <c r="J125" s="67"/>
      <c r="K125" s="67"/>
      <c r="L125" s="67"/>
      <c r="M125" s="67"/>
      <c r="N125" s="67"/>
      <c r="O125" s="67"/>
      <c r="P125" s="68"/>
      <c r="Q125" s="141"/>
      <c r="R125" s="70"/>
      <c r="S125" s="70"/>
      <c r="T125" s="70"/>
      <c r="U125" s="70"/>
      <c r="V125" s="70"/>
      <c r="W125" s="70"/>
      <c r="X125" s="227"/>
      <c r="Z125" s="224"/>
      <c r="AA125" s="67"/>
      <c r="AB125" s="67"/>
      <c r="AC125" s="68"/>
      <c r="AD125" s="210" t="s">
        <v>42</v>
      </c>
      <c r="AE125" s="64"/>
      <c r="AF125" s="64"/>
      <c r="AG125" s="64"/>
      <c r="AH125" s="65"/>
      <c r="AI125" s="251">
        <v>1</v>
      </c>
      <c r="AJ125" s="252"/>
      <c r="AK125" s="252"/>
      <c r="AL125" s="252"/>
      <c r="AM125" s="253"/>
      <c r="AN125" s="212">
        <v>0</v>
      </c>
      <c r="AO125" s="64"/>
      <c r="AP125" s="65"/>
      <c r="AQ125" s="212">
        <v>0</v>
      </c>
      <c r="AR125" s="64"/>
      <c r="AS125" s="64"/>
      <c r="AT125" s="64"/>
      <c r="AU125" s="64"/>
      <c r="AV125" s="64"/>
      <c r="AW125" s="65"/>
      <c r="AX125" s="212">
        <v>1</v>
      </c>
      <c r="AY125" s="64"/>
      <c r="AZ125" s="64"/>
      <c r="BA125" s="64"/>
      <c r="BB125" s="64"/>
      <c r="BC125" s="64"/>
      <c r="BD125" s="64"/>
      <c r="BE125" s="65"/>
      <c r="BF125" s="66"/>
      <c r="BG125" s="67"/>
      <c r="BH125" s="67"/>
      <c r="BI125" s="67"/>
      <c r="BJ125" s="67"/>
      <c r="BK125" s="68"/>
    </row>
    <row r="126" spans="1:69" ht="5.25" customHeight="1" x14ac:dyDescent="0.3">
      <c r="A126" s="224"/>
      <c r="B126" s="67"/>
      <c r="C126" s="67"/>
      <c r="D126" s="67"/>
      <c r="E126" s="67"/>
      <c r="F126" s="67"/>
      <c r="G126" s="67"/>
      <c r="H126" s="67"/>
      <c r="I126" s="67"/>
      <c r="J126" s="67"/>
      <c r="K126" s="67"/>
      <c r="L126" s="67"/>
      <c r="M126" s="67"/>
      <c r="N126" s="67"/>
      <c r="O126" s="67"/>
      <c r="P126" s="68"/>
      <c r="Q126" s="1"/>
      <c r="X126" s="11"/>
      <c r="Z126" s="224"/>
      <c r="AA126" s="67"/>
      <c r="AB126" s="67"/>
      <c r="AC126" s="68"/>
      <c r="AD126" s="211"/>
      <c r="AE126" s="70"/>
      <c r="AF126" s="70"/>
      <c r="AG126" s="70"/>
      <c r="AH126" s="71"/>
      <c r="AI126" s="254"/>
      <c r="AJ126" s="255"/>
      <c r="AK126" s="255"/>
      <c r="AL126" s="255"/>
      <c r="AM126" s="256"/>
      <c r="AN126" s="211"/>
      <c r="AO126" s="70"/>
      <c r="AP126" s="71"/>
      <c r="AQ126" s="211"/>
      <c r="AR126" s="70"/>
      <c r="AS126" s="70"/>
      <c r="AT126" s="70"/>
      <c r="AU126" s="70"/>
      <c r="AV126" s="70"/>
      <c r="AW126" s="71"/>
      <c r="AX126" s="211"/>
      <c r="AY126" s="70"/>
      <c r="AZ126" s="70"/>
      <c r="BA126" s="70"/>
      <c r="BB126" s="70"/>
      <c r="BC126" s="70"/>
      <c r="BD126" s="70"/>
      <c r="BE126" s="71"/>
      <c r="BF126" s="66"/>
      <c r="BG126" s="67"/>
      <c r="BH126" s="67"/>
      <c r="BI126" s="67"/>
      <c r="BJ126" s="67"/>
      <c r="BK126" s="68"/>
    </row>
    <row r="127" spans="1:69" x14ac:dyDescent="0.3">
      <c r="A127" s="211"/>
      <c r="B127" s="70"/>
      <c r="C127" s="70"/>
      <c r="D127" s="70"/>
      <c r="E127" s="70"/>
      <c r="F127" s="70"/>
      <c r="G127" s="70"/>
      <c r="H127" s="70"/>
      <c r="I127" s="70"/>
      <c r="J127" s="70"/>
      <c r="K127" s="70"/>
      <c r="L127" s="70"/>
      <c r="M127" s="70"/>
      <c r="N127" s="70"/>
      <c r="O127" s="70"/>
      <c r="P127" s="71"/>
      <c r="Q127" s="2"/>
      <c r="R127" s="12"/>
      <c r="S127" s="12"/>
      <c r="T127" s="12"/>
      <c r="U127" s="12"/>
      <c r="V127" s="12"/>
      <c r="W127" s="12"/>
      <c r="X127" s="13"/>
      <c r="Z127" s="211"/>
      <c r="AA127" s="70"/>
      <c r="AB127" s="70"/>
      <c r="AC127" s="71"/>
      <c r="AD127" s="242" t="s">
        <v>43</v>
      </c>
      <c r="AE127" s="235"/>
      <c r="AF127" s="235"/>
      <c r="AG127" s="235"/>
      <c r="AH127" s="236"/>
      <c r="AI127" s="234">
        <v>1</v>
      </c>
      <c r="AJ127" s="235"/>
      <c r="AK127" s="235"/>
      <c r="AL127" s="235"/>
      <c r="AM127" s="236"/>
      <c r="AN127" s="234"/>
      <c r="AO127" s="235"/>
      <c r="AP127" s="236"/>
      <c r="AQ127" s="234"/>
      <c r="AR127" s="235"/>
      <c r="AS127" s="235"/>
      <c r="AT127" s="235"/>
      <c r="AU127" s="235"/>
      <c r="AV127" s="235"/>
      <c r="AW127" s="236"/>
      <c r="AX127" s="94">
        <f>SUM(AI127:AW127)</f>
        <v>1</v>
      </c>
      <c r="AY127" s="95"/>
      <c r="AZ127" s="95"/>
      <c r="BA127" s="95"/>
      <c r="BB127" s="95"/>
      <c r="BC127" s="95"/>
      <c r="BD127" s="95"/>
      <c r="BE127" s="96"/>
      <c r="BF127" s="69"/>
      <c r="BG127" s="70"/>
      <c r="BH127" s="70"/>
      <c r="BI127" s="70"/>
      <c r="BJ127" s="70"/>
      <c r="BK127" s="71"/>
    </row>
    <row r="128" spans="1:69" ht="14.85" customHeight="1" x14ac:dyDescent="0.3">
      <c r="A128" s="243" t="s">
        <v>123</v>
      </c>
      <c r="B128" s="61"/>
      <c r="C128" s="61"/>
      <c r="D128" s="61"/>
      <c r="E128" s="61"/>
      <c r="F128" s="61"/>
      <c r="G128" s="61"/>
      <c r="H128" s="61"/>
      <c r="I128" s="61"/>
      <c r="J128" s="61"/>
      <c r="K128" s="61"/>
      <c r="L128" s="61"/>
      <c r="M128" s="61"/>
      <c r="N128" s="61"/>
      <c r="O128" s="61"/>
      <c r="P128" s="61"/>
      <c r="Q128" s="61"/>
      <c r="R128" s="61"/>
      <c r="S128" s="61"/>
      <c r="T128" s="61"/>
      <c r="U128" s="61"/>
      <c r="V128" s="61"/>
      <c r="W128" s="61"/>
      <c r="X128" s="61"/>
      <c r="Y128" s="61"/>
      <c r="Z128" s="61"/>
      <c r="AA128" s="61"/>
      <c r="AB128" s="61"/>
      <c r="AC128" s="61"/>
      <c r="AD128" s="61"/>
      <c r="AE128" s="61"/>
      <c r="AF128" s="61"/>
      <c r="AG128" s="61"/>
      <c r="AH128" s="61"/>
      <c r="AI128" s="61"/>
      <c r="AJ128" s="61"/>
      <c r="AK128" s="61"/>
      <c r="AL128" s="61"/>
      <c r="AM128" s="61"/>
      <c r="AN128" s="61"/>
      <c r="AO128" s="61"/>
      <c r="AP128" s="61"/>
      <c r="AQ128" s="61"/>
      <c r="AR128" s="61"/>
      <c r="AS128" s="61"/>
      <c r="AT128" s="61"/>
      <c r="AU128" s="61"/>
      <c r="AV128" s="61"/>
      <c r="AW128" s="61"/>
      <c r="AX128" s="61"/>
      <c r="AY128" s="61"/>
      <c r="AZ128" s="61"/>
      <c r="BA128" s="61"/>
      <c r="BB128" s="61"/>
      <c r="BC128" s="61"/>
      <c r="BD128" s="61"/>
      <c r="BE128" s="61"/>
      <c r="BF128" s="61"/>
      <c r="BG128" s="61"/>
      <c r="BH128" s="61"/>
      <c r="BI128" s="61"/>
      <c r="BJ128" s="61"/>
      <c r="BK128" s="62"/>
    </row>
    <row r="129" spans="1:67" ht="25.35" customHeight="1" x14ac:dyDescent="0.3">
      <c r="A129" s="244" t="s">
        <v>94</v>
      </c>
      <c r="B129" s="61"/>
      <c r="C129" s="61"/>
      <c r="D129" s="61"/>
      <c r="E129" s="61"/>
      <c r="F129" s="61"/>
      <c r="G129" s="61"/>
      <c r="H129" s="61"/>
      <c r="I129" s="61"/>
      <c r="J129" s="61"/>
      <c r="K129" s="61"/>
      <c r="L129" s="61"/>
      <c r="M129" s="61"/>
      <c r="N129" s="61"/>
      <c r="O129" s="61"/>
      <c r="P129" s="62"/>
      <c r="Q129" s="244" t="s">
        <v>31</v>
      </c>
      <c r="R129" s="61"/>
      <c r="S129" s="61"/>
      <c r="T129" s="61"/>
      <c r="U129" s="61"/>
      <c r="V129" s="61"/>
      <c r="W129" s="61"/>
      <c r="X129" s="62"/>
      <c r="Z129" s="244" t="s">
        <v>32</v>
      </c>
      <c r="AA129" s="61"/>
      <c r="AB129" s="61"/>
      <c r="AC129" s="62"/>
      <c r="AD129" s="245" t="s">
        <v>6</v>
      </c>
      <c r="AE129" s="246"/>
      <c r="AF129" s="246"/>
      <c r="AG129" s="246"/>
      <c r="AH129" s="247"/>
      <c r="AI129" s="244">
        <v>2021</v>
      </c>
      <c r="AJ129" s="246"/>
      <c r="AK129" s="246"/>
      <c r="AL129" s="246"/>
      <c r="AM129" s="247"/>
      <c r="AN129" s="244">
        <v>2022</v>
      </c>
      <c r="AO129" s="246"/>
      <c r="AP129" s="247"/>
      <c r="AQ129" s="244">
        <v>2023</v>
      </c>
      <c r="AR129" s="246"/>
      <c r="AS129" s="246"/>
      <c r="AT129" s="246"/>
      <c r="AU129" s="246"/>
      <c r="AV129" s="246"/>
      <c r="AW129" s="247"/>
      <c r="AX129" s="244" t="s">
        <v>37</v>
      </c>
      <c r="AY129" s="246"/>
      <c r="AZ129" s="246"/>
      <c r="BA129" s="246"/>
      <c r="BB129" s="246"/>
      <c r="BC129" s="246"/>
      <c r="BD129" s="246"/>
      <c r="BE129" s="247"/>
      <c r="BF129" s="244" t="s">
        <v>35</v>
      </c>
      <c r="BG129" s="61"/>
      <c r="BH129" s="61"/>
      <c r="BI129" s="61"/>
      <c r="BJ129" s="61"/>
      <c r="BK129" s="62"/>
    </row>
    <row r="130" spans="1:67" ht="18" customHeight="1" x14ac:dyDescent="0.3">
      <c r="A130" s="223" t="s">
        <v>124</v>
      </c>
      <c r="B130" s="64"/>
      <c r="C130" s="64"/>
      <c r="D130" s="64"/>
      <c r="E130" s="64"/>
      <c r="F130" s="64"/>
      <c r="G130" s="64"/>
      <c r="H130" s="64"/>
      <c r="I130" s="64"/>
      <c r="J130" s="64"/>
      <c r="K130" s="64"/>
      <c r="L130" s="64"/>
      <c r="M130" s="64"/>
      <c r="N130" s="64"/>
      <c r="O130" s="64"/>
      <c r="P130" s="65"/>
      <c r="Q130" s="138"/>
      <c r="R130" s="225"/>
      <c r="S130" s="225"/>
      <c r="T130" s="225"/>
      <c r="U130" s="225"/>
      <c r="V130" s="225"/>
      <c r="W130" s="225"/>
      <c r="X130" s="226"/>
      <c r="Z130" s="228" t="s">
        <v>125</v>
      </c>
      <c r="AA130" s="64"/>
      <c r="AB130" s="64"/>
      <c r="AC130" s="65"/>
      <c r="AD130" s="229" t="s">
        <v>41</v>
      </c>
      <c r="AE130" s="61"/>
      <c r="AF130" s="61"/>
      <c r="AG130" s="61"/>
      <c r="AH130" s="62"/>
      <c r="AI130" s="60">
        <v>1</v>
      </c>
      <c r="AJ130" s="61"/>
      <c r="AK130" s="61"/>
      <c r="AL130" s="61"/>
      <c r="AM130" s="62"/>
      <c r="AN130" s="60">
        <v>0</v>
      </c>
      <c r="AO130" s="61"/>
      <c r="AP130" s="62"/>
      <c r="AQ130" s="60">
        <v>0</v>
      </c>
      <c r="AR130" s="61"/>
      <c r="AS130" s="61"/>
      <c r="AT130" s="61"/>
      <c r="AU130" s="61"/>
      <c r="AV130" s="61"/>
      <c r="AW130" s="62"/>
      <c r="AX130" s="60">
        <f>SUM(AI130:AW130)</f>
        <v>1</v>
      </c>
      <c r="AY130" s="61"/>
      <c r="AZ130" s="61"/>
      <c r="BA130" s="61"/>
      <c r="BB130" s="61"/>
      <c r="BC130" s="61"/>
      <c r="BD130" s="61"/>
      <c r="BE130" s="62"/>
      <c r="BF130" s="63" t="s">
        <v>126</v>
      </c>
      <c r="BG130" s="64"/>
      <c r="BH130" s="64"/>
      <c r="BI130" s="64"/>
      <c r="BJ130" s="64"/>
      <c r="BK130" s="65"/>
      <c r="BM130" s="73"/>
    </row>
    <row r="131" spans="1:67" ht="14.85" customHeight="1" x14ac:dyDescent="0.3">
      <c r="A131" s="224"/>
      <c r="B131" s="67"/>
      <c r="C131" s="67"/>
      <c r="D131" s="67"/>
      <c r="E131" s="67"/>
      <c r="F131" s="67"/>
      <c r="G131" s="67"/>
      <c r="H131" s="67"/>
      <c r="I131" s="67"/>
      <c r="J131" s="67"/>
      <c r="K131" s="67"/>
      <c r="L131" s="67"/>
      <c r="M131" s="67"/>
      <c r="N131" s="67"/>
      <c r="O131" s="67"/>
      <c r="P131" s="68"/>
      <c r="Q131" s="141"/>
      <c r="R131" s="70"/>
      <c r="S131" s="70"/>
      <c r="T131" s="70"/>
      <c r="U131" s="70"/>
      <c r="V131" s="70"/>
      <c r="W131" s="70"/>
      <c r="X131" s="227"/>
      <c r="Z131" s="224"/>
      <c r="AA131" s="67"/>
      <c r="AB131" s="67"/>
      <c r="AC131" s="68"/>
      <c r="AD131" s="210" t="s">
        <v>42</v>
      </c>
      <c r="AE131" s="64"/>
      <c r="AF131" s="64"/>
      <c r="AG131" s="64"/>
      <c r="AH131" s="65"/>
      <c r="AI131" s="212">
        <v>1</v>
      </c>
      <c r="AJ131" s="64"/>
      <c r="AK131" s="64"/>
      <c r="AL131" s="64"/>
      <c r="AM131" s="65"/>
      <c r="AN131" s="212">
        <v>0</v>
      </c>
      <c r="AO131" s="64"/>
      <c r="AP131" s="65"/>
      <c r="AQ131" s="212">
        <v>0</v>
      </c>
      <c r="AR131" s="64"/>
      <c r="AS131" s="64"/>
      <c r="AT131" s="64"/>
      <c r="AU131" s="64"/>
      <c r="AV131" s="64"/>
      <c r="AW131" s="65"/>
      <c r="AX131" s="212">
        <f>SUM(AI131:AW132)</f>
        <v>1</v>
      </c>
      <c r="AY131" s="64"/>
      <c r="AZ131" s="64"/>
      <c r="BA131" s="64"/>
      <c r="BB131" s="64"/>
      <c r="BC131" s="64"/>
      <c r="BD131" s="64"/>
      <c r="BE131" s="65"/>
      <c r="BF131" s="66"/>
      <c r="BG131" s="67"/>
      <c r="BH131" s="67"/>
      <c r="BI131" s="67"/>
      <c r="BJ131" s="67"/>
      <c r="BK131" s="68"/>
      <c r="BM131" s="73"/>
    </row>
    <row r="132" spans="1:67" x14ac:dyDescent="0.3">
      <c r="A132" s="224"/>
      <c r="B132" s="67"/>
      <c r="C132" s="67"/>
      <c r="D132" s="67"/>
      <c r="E132" s="67"/>
      <c r="F132" s="67"/>
      <c r="G132" s="67"/>
      <c r="H132" s="67"/>
      <c r="I132" s="67"/>
      <c r="J132" s="67"/>
      <c r="K132" s="67"/>
      <c r="L132" s="67"/>
      <c r="M132" s="67"/>
      <c r="N132" s="67"/>
      <c r="O132" s="67"/>
      <c r="P132" s="68"/>
      <c r="Q132" s="1"/>
      <c r="X132" s="11"/>
      <c r="Z132" s="224"/>
      <c r="AA132" s="67"/>
      <c r="AB132" s="67"/>
      <c r="AC132" s="68"/>
      <c r="AD132" s="211"/>
      <c r="AE132" s="70"/>
      <c r="AF132" s="70"/>
      <c r="AG132" s="70"/>
      <c r="AH132" s="71"/>
      <c r="AI132" s="211"/>
      <c r="AJ132" s="70"/>
      <c r="AK132" s="70"/>
      <c r="AL132" s="70"/>
      <c r="AM132" s="71"/>
      <c r="AN132" s="211"/>
      <c r="AO132" s="70"/>
      <c r="AP132" s="71"/>
      <c r="AQ132" s="211"/>
      <c r="AR132" s="70"/>
      <c r="AS132" s="70"/>
      <c r="AT132" s="70"/>
      <c r="AU132" s="70"/>
      <c r="AV132" s="70"/>
      <c r="AW132" s="71"/>
      <c r="AX132" s="211"/>
      <c r="AY132" s="70"/>
      <c r="AZ132" s="70"/>
      <c r="BA132" s="70"/>
      <c r="BB132" s="70"/>
      <c r="BC132" s="70"/>
      <c r="BD132" s="70"/>
      <c r="BE132" s="71"/>
      <c r="BF132" s="66"/>
      <c r="BG132" s="67"/>
      <c r="BH132" s="67"/>
      <c r="BI132" s="67"/>
      <c r="BJ132" s="67"/>
      <c r="BK132" s="68"/>
      <c r="BM132" s="73"/>
    </row>
    <row r="133" spans="1:67" x14ac:dyDescent="0.3">
      <c r="A133" s="211"/>
      <c r="B133" s="70"/>
      <c r="C133" s="70"/>
      <c r="D133" s="70"/>
      <c r="E133" s="70"/>
      <c r="F133" s="70"/>
      <c r="G133" s="70"/>
      <c r="H133" s="70"/>
      <c r="I133" s="70"/>
      <c r="J133" s="70"/>
      <c r="K133" s="70"/>
      <c r="L133" s="70"/>
      <c r="M133" s="70"/>
      <c r="N133" s="70"/>
      <c r="O133" s="70"/>
      <c r="P133" s="71"/>
      <c r="Q133" s="2"/>
      <c r="R133" s="12"/>
      <c r="S133" s="12"/>
      <c r="T133" s="12"/>
      <c r="U133" s="12"/>
      <c r="V133" s="12"/>
      <c r="W133" s="12"/>
      <c r="X133" s="13"/>
      <c r="Z133" s="211"/>
      <c r="AA133" s="70"/>
      <c r="AB133" s="70"/>
      <c r="AC133" s="71"/>
      <c r="AD133" s="242" t="s">
        <v>43</v>
      </c>
      <c r="AE133" s="235"/>
      <c r="AF133" s="235"/>
      <c r="AG133" s="235"/>
      <c r="AH133" s="236"/>
      <c r="AI133" s="234">
        <v>1</v>
      </c>
      <c r="AJ133" s="235"/>
      <c r="AK133" s="235"/>
      <c r="AL133" s="235"/>
      <c r="AM133" s="236"/>
      <c r="AN133" s="234"/>
      <c r="AO133" s="235"/>
      <c r="AP133" s="236"/>
      <c r="AQ133" s="234"/>
      <c r="AR133" s="235"/>
      <c r="AS133" s="235"/>
      <c r="AT133" s="235"/>
      <c r="AU133" s="235"/>
      <c r="AV133" s="235"/>
      <c r="AW133" s="236"/>
      <c r="AX133" s="94">
        <f>SUM(AI133:AW133)</f>
        <v>1</v>
      </c>
      <c r="AY133" s="95"/>
      <c r="AZ133" s="95"/>
      <c r="BA133" s="95"/>
      <c r="BB133" s="95"/>
      <c r="BC133" s="95"/>
      <c r="BD133" s="95"/>
      <c r="BE133" s="96"/>
      <c r="BF133" s="69"/>
      <c r="BG133" s="70"/>
      <c r="BH133" s="70"/>
      <c r="BI133" s="70"/>
      <c r="BJ133" s="70"/>
      <c r="BK133" s="71"/>
      <c r="BM133" s="73"/>
    </row>
    <row r="134" spans="1:67" ht="18" customHeight="1" x14ac:dyDescent="0.3">
      <c r="A134" s="223" t="s">
        <v>127</v>
      </c>
      <c r="B134" s="64"/>
      <c r="C134" s="64"/>
      <c r="D134" s="64"/>
      <c r="E134" s="64"/>
      <c r="F134" s="64"/>
      <c r="G134" s="64"/>
      <c r="H134" s="64"/>
      <c r="I134" s="64"/>
      <c r="J134" s="64"/>
      <c r="K134" s="64"/>
      <c r="L134" s="64"/>
      <c r="M134" s="64"/>
      <c r="N134" s="64"/>
      <c r="O134" s="64"/>
      <c r="P134" s="65"/>
      <c r="Q134" s="138"/>
      <c r="R134" s="225"/>
      <c r="S134" s="225"/>
      <c r="T134" s="225"/>
      <c r="U134" s="225"/>
      <c r="V134" s="225"/>
      <c r="W134" s="225"/>
      <c r="X134" s="226"/>
      <c r="Z134" s="228" t="s">
        <v>128</v>
      </c>
      <c r="AA134" s="64"/>
      <c r="AB134" s="64"/>
      <c r="AC134" s="65"/>
      <c r="AD134" s="229" t="s">
        <v>41</v>
      </c>
      <c r="AE134" s="61"/>
      <c r="AF134" s="61"/>
      <c r="AG134" s="61"/>
      <c r="AH134" s="62"/>
      <c r="AI134" s="60">
        <v>2</v>
      </c>
      <c r="AJ134" s="61"/>
      <c r="AK134" s="61"/>
      <c r="AL134" s="61"/>
      <c r="AM134" s="62"/>
      <c r="AN134" s="60">
        <v>5</v>
      </c>
      <c r="AO134" s="61"/>
      <c r="AP134" s="62"/>
      <c r="AQ134" s="60">
        <v>10</v>
      </c>
      <c r="AR134" s="61"/>
      <c r="AS134" s="61"/>
      <c r="AT134" s="61"/>
      <c r="AU134" s="61"/>
      <c r="AV134" s="61"/>
      <c r="AW134" s="62"/>
      <c r="AX134" s="60">
        <f>SUM(AI134:AW134)</f>
        <v>17</v>
      </c>
      <c r="AY134" s="61"/>
      <c r="AZ134" s="61"/>
      <c r="BA134" s="61"/>
      <c r="BB134" s="61"/>
      <c r="BC134" s="61"/>
      <c r="BD134" s="61"/>
      <c r="BE134" s="62"/>
      <c r="BF134" s="63" t="s">
        <v>204</v>
      </c>
      <c r="BG134" s="64"/>
      <c r="BH134" s="64"/>
      <c r="BI134" s="64"/>
      <c r="BJ134" s="64"/>
      <c r="BK134" s="65"/>
      <c r="BM134" s="72"/>
    </row>
    <row r="135" spans="1:67" ht="14.85" customHeight="1" x14ac:dyDescent="0.3">
      <c r="A135" s="224"/>
      <c r="B135" s="67"/>
      <c r="C135" s="67"/>
      <c r="D135" s="67"/>
      <c r="E135" s="67"/>
      <c r="F135" s="67"/>
      <c r="G135" s="67"/>
      <c r="H135" s="67"/>
      <c r="I135" s="67"/>
      <c r="J135" s="67"/>
      <c r="K135" s="67"/>
      <c r="L135" s="67"/>
      <c r="M135" s="67"/>
      <c r="N135" s="67"/>
      <c r="O135" s="67"/>
      <c r="P135" s="68"/>
      <c r="Q135" s="141"/>
      <c r="R135" s="70"/>
      <c r="S135" s="70"/>
      <c r="T135" s="70"/>
      <c r="U135" s="70"/>
      <c r="V135" s="70"/>
      <c r="W135" s="70"/>
      <c r="X135" s="227"/>
      <c r="Z135" s="224"/>
      <c r="AA135" s="67"/>
      <c r="AB135" s="67"/>
      <c r="AC135" s="68"/>
      <c r="AD135" s="210" t="s">
        <v>42</v>
      </c>
      <c r="AE135" s="64"/>
      <c r="AF135" s="64"/>
      <c r="AG135" s="64"/>
      <c r="AH135" s="65"/>
      <c r="AI135" s="172">
        <v>2</v>
      </c>
      <c r="AJ135" s="173"/>
      <c r="AK135" s="173"/>
      <c r="AL135" s="173"/>
      <c r="AM135" s="174"/>
      <c r="AN135" s="212">
        <v>0</v>
      </c>
      <c r="AO135" s="64"/>
      <c r="AP135" s="65"/>
      <c r="AQ135" s="212">
        <v>0</v>
      </c>
      <c r="AR135" s="64"/>
      <c r="AS135" s="64"/>
      <c r="AT135" s="64"/>
      <c r="AU135" s="64"/>
      <c r="AV135" s="64"/>
      <c r="AW135" s="65"/>
      <c r="AX135" s="212">
        <f>+AI137+AN135+AQ135</f>
        <v>37</v>
      </c>
      <c r="AY135" s="64"/>
      <c r="AZ135" s="64"/>
      <c r="BA135" s="64"/>
      <c r="BB135" s="64"/>
      <c r="BC135" s="64"/>
      <c r="BD135" s="64"/>
      <c r="BE135" s="65"/>
      <c r="BF135" s="66"/>
      <c r="BG135" s="67"/>
      <c r="BH135" s="67"/>
      <c r="BI135" s="67"/>
      <c r="BJ135" s="67"/>
      <c r="BK135" s="68"/>
      <c r="BM135" s="74"/>
    </row>
    <row r="136" spans="1:67" x14ac:dyDescent="0.3">
      <c r="A136" s="224"/>
      <c r="B136" s="67"/>
      <c r="C136" s="67"/>
      <c r="D136" s="67"/>
      <c r="E136" s="67"/>
      <c r="F136" s="67"/>
      <c r="G136" s="67"/>
      <c r="H136" s="67"/>
      <c r="I136" s="67"/>
      <c r="J136" s="67"/>
      <c r="K136" s="67"/>
      <c r="L136" s="67"/>
      <c r="M136" s="67"/>
      <c r="N136" s="67"/>
      <c r="O136" s="67"/>
      <c r="P136" s="68"/>
      <c r="Q136" s="1"/>
      <c r="X136" s="11"/>
      <c r="Z136" s="224"/>
      <c r="AA136" s="67"/>
      <c r="AB136" s="67"/>
      <c r="AC136" s="68"/>
      <c r="AD136" s="211"/>
      <c r="AE136" s="70"/>
      <c r="AF136" s="70"/>
      <c r="AG136" s="70"/>
      <c r="AH136" s="71"/>
      <c r="AI136" s="175"/>
      <c r="AJ136" s="176"/>
      <c r="AK136" s="176"/>
      <c r="AL136" s="176"/>
      <c r="AM136" s="177"/>
      <c r="AN136" s="211"/>
      <c r="AO136" s="70"/>
      <c r="AP136" s="71"/>
      <c r="AQ136" s="211"/>
      <c r="AR136" s="70"/>
      <c r="AS136" s="70"/>
      <c r="AT136" s="70"/>
      <c r="AU136" s="70"/>
      <c r="AV136" s="70"/>
      <c r="AW136" s="71"/>
      <c r="AX136" s="211"/>
      <c r="AY136" s="70"/>
      <c r="AZ136" s="70"/>
      <c r="BA136" s="70"/>
      <c r="BB136" s="70"/>
      <c r="BC136" s="70"/>
      <c r="BD136" s="70"/>
      <c r="BE136" s="71"/>
      <c r="BF136" s="66"/>
      <c r="BG136" s="67"/>
      <c r="BH136" s="67"/>
      <c r="BI136" s="67"/>
      <c r="BJ136" s="67"/>
      <c r="BK136" s="68"/>
      <c r="BM136" s="74"/>
    </row>
    <row r="137" spans="1:67" ht="9" customHeight="1" x14ac:dyDescent="0.3">
      <c r="A137" s="211"/>
      <c r="B137" s="70"/>
      <c r="C137" s="70"/>
      <c r="D137" s="70"/>
      <c r="E137" s="70"/>
      <c r="F137" s="70"/>
      <c r="G137" s="70"/>
      <c r="H137" s="70"/>
      <c r="I137" s="70"/>
      <c r="J137" s="70"/>
      <c r="K137" s="70"/>
      <c r="L137" s="70"/>
      <c r="M137" s="70"/>
      <c r="N137" s="70"/>
      <c r="O137" s="70"/>
      <c r="P137" s="71"/>
      <c r="Q137" s="2"/>
      <c r="R137" s="12"/>
      <c r="S137" s="12"/>
      <c r="T137" s="12"/>
      <c r="U137" s="12"/>
      <c r="V137" s="12"/>
      <c r="W137" s="12"/>
      <c r="X137" s="13"/>
      <c r="Z137" s="211"/>
      <c r="AA137" s="70"/>
      <c r="AB137" s="70"/>
      <c r="AC137" s="71"/>
      <c r="AD137" s="230" t="s">
        <v>43</v>
      </c>
      <c r="AE137" s="61"/>
      <c r="AF137" s="61"/>
      <c r="AG137" s="61"/>
      <c r="AH137" s="62"/>
      <c r="AI137" s="234">
        <v>37</v>
      </c>
      <c r="AJ137" s="235"/>
      <c r="AK137" s="235"/>
      <c r="AL137" s="235"/>
      <c r="AM137" s="236"/>
      <c r="AN137" s="241"/>
      <c r="AO137" s="61"/>
      <c r="AP137" s="62"/>
      <c r="AQ137" s="241"/>
      <c r="AR137" s="61"/>
      <c r="AS137" s="61"/>
      <c r="AT137" s="61"/>
      <c r="AU137" s="61"/>
      <c r="AV137" s="61"/>
      <c r="AW137" s="62"/>
      <c r="AX137" s="237">
        <f>SUM(AI137:AW137)</f>
        <v>37</v>
      </c>
      <c r="AY137" s="238"/>
      <c r="AZ137" s="238"/>
      <c r="BA137" s="238"/>
      <c r="BB137" s="238"/>
      <c r="BC137" s="238"/>
      <c r="BD137" s="238"/>
      <c r="BE137" s="239"/>
      <c r="BF137" s="69"/>
      <c r="BG137" s="70"/>
      <c r="BH137" s="70"/>
      <c r="BI137" s="70"/>
      <c r="BJ137" s="70"/>
      <c r="BK137" s="71"/>
      <c r="BM137" s="74"/>
    </row>
    <row r="138" spans="1:67" ht="18" customHeight="1" x14ac:dyDescent="0.3">
      <c r="A138" s="223" t="s">
        <v>131</v>
      </c>
      <c r="B138" s="64"/>
      <c r="C138" s="64"/>
      <c r="D138" s="64"/>
      <c r="E138" s="64"/>
      <c r="F138" s="64"/>
      <c r="G138" s="64"/>
      <c r="H138" s="64"/>
      <c r="I138" s="64"/>
      <c r="J138" s="64"/>
      <c r="K138" s="64"/>
      <c r="L138" s="64"/>
      <c r="M138" s="64"/>
      <c r="N138" s="64"/>
      <c r="O138" s="64"/>
      <c r="P138" s="65"/>
      <c r="Q138" s="138"/>
      <c r="R138" s="225"/>
      <c r="S138" s="225"/>
      <c r="T138" s="225"/>
      <c r="U138" s="225"/>
      <c r="V138" s="225"/>
      <c r="W138" s="225"/>
      <c r="X138" s="226"/>
      <c r="Z138" s="228" t="s">
        <v>132</v>
      </c>
      <c r="AA138" s="64"/>
      <c r="AB138" s="64"/>
      <c r="AC138" s="65"/>
      <c r="AD138" s="229" t="s">
        <v>41</v>
      </c>
      <c r="AE138" s="61"/>
      <c r="AF138" s="61"/>
      <c r="AG138" s="61"/>
      <c r="AH138" s="62"/>
      <c r="AI138" s="422">
        <v>2</v>
      </c>
      <c r="AJ138" s="428"/>
      <c r="AK138" s="428"/>
      <c r="AL138" s="428"/>
      <c r="AM138" s="429"/>
      <c r="AN138" s="60">
        <v>5</v>
      </c>
      <c r="AO138" s="61"/>
      <c r="AP138" s="62"/>
      <c r="AQ138" s="60">
        <v>10</v>
      </c>
      <c r="AR138" s="61"/>
      <c r="AS138" s="61"/>
      <c r="AT138" s="61"/>
      <c r="AU138" s="61"/>
      <c r="AV138" s="61"/>
      <c r="AW138" s="62"/>
      <c r="AX138" s="60">
        <f>SUM(AI138:AW138)</f>
        <v>17</v>
      </c>
      <c r="AY138" s="61"/>
      <c r="AZ138" s="61"/>
      <c r="BA138" s="61"/>
      <c r="BB138" s="61"/>
      <c r="BC138" s="61"/>
      <c r="BD138" s="61"/>
      <c r="BE138" s="62"/>
      <c r="BF138" s="63" t="s">
        <v>205</v>
      </c>
      <c r="BG138" s="64"/>
      <c r="BH138" s="64"/>
      <c r="BI138" s="64"/>
      <c r="BJ138" s="64"/>
      <c r="BK138" s="65"/>
      <c r="BM138" s="72"/>
      <c r="BO138" s="22"/>
    </row>
    <row r="139" spans="1:67" ht="14.85" customHeight="1" x14ac:dyDescent="0.3">
      <c r="A139" s="224"/>
      <c r="B139" s="67"/>
      <c r="C139" s="67"/>
      <c r="D139" s="67"/>
      <c r="E139" s="67"/>
      <c r="F139" s="67"/>
      <c r="G139" s="67"/>
      <c r="H139" s="67"/>
      <c r="I139" s="67"/>
      <c r="J139" s="67"/>
      <c r="K139" s="67"/>
      <c r="L139" s="67"/>
      <c r="M139" s="67"/>
      <c r="N139" s="67"/>
      <c r="O139" s="67"/>
      <c r="P139" s="68"/>
      <c r="Q139" s="141"/>
      <c r="R139" s="70"/>
      <c r="S139" s="70"/>
      <c r="T139" s="70"/>
      <c r="U139" s="70"/>
      <c r="V139" s="70"/>
      <c r="W139" s="70"/>
      <c r="X139" s="227"/>
      <c r="Z139" s="224"/>
      <c r="AA139" s="67"/>
      <c r="AB139" s="67"/>
      <c r="AC139" s="68"/>
      <c r="AD139" s="210" t="s">
        <v>42</v>
      </c>
      <c r="AE139" s="64"/>
      <c r="AF139" s="64"/>
      <c r="AG139" s="64"/>
      <c r="AH139" s="65"/>
      <c r="AI139" s="422">
        <v>2</v>
      </c>
      <c r="AJ139" s="423"/>
      <c r="AK139" s="423"/>
      <c r="AL139" s="423"/>
      <c r="AM139" s="424"/>
      <c r="AN139" s="212">
        <v>0</v>
      </c>
      <c r="AO139" s="64"/>
      <c r="AP139" s="65"/>
      <c r="AQ139" s="212">
        <v>0</v>
      </c>
      <c r="AR139" s="64"/>
      <c r="AS139" s="64"/>
      <c r="AT139" s="64"/>
      <c r="AU139" s="64"/>
      <c r="AV139" s="64"/>
      <c r="AW139" s="65"/>
      <c r="AX139" s="212">
        <f>+AI141+AN139+AQ139</f>
        <v>18</v>
      </c>
      <c r="AY139" s="64"/>
      <c r="AZ139" s="64"/>
      <c r="BA139" s="64"/>
      <c r="BB139" s="64"/>
      <c r="BC139" s="64"/>
      <c r="BD139" s="64"/>
      <c r="BE139" s="65"/>
      <c r="BF139" s="66"/>
      <c r="BG139" s="67"/>
      <c r="BH139" s="67"/>
      <c r="BI139" s="67"/>
      <c r="BJ139" s="67"/>
      <c r="BK139" s="68"/>
      <c r="BM139" s="74"/>
    </row>
    <row r="140" spans="1:67" x14ac:dyDescent="0.3">
      <c r="A140" s="224"/>
      <c r="B140" s="67"/>
      <c r="C140" s="67"/>
      <c r="D140" s="67"/>
      <c r="E140" s="67"/>
      <c r="F140" s="67"/>
      <c r="G140" s="67"/>
      <c r="H140" s="67"/>
      <c r="I140" s="67"/>
      <c r="J140" s="67"/>
      <c r="K140" s="67"/>
      <c r="L140" s="67"/>
      <c r="M140" s="67"/>
      <c r="N140" s="67"/>
      <c r="O140" s="67"/>
      <c r="P140" s="68"/>
      <c r="Q140" s="1"/>
      <c r="X140" s="11"/>
      <c r="Z140" s="224"/>
      <c r="AA140" s="67"/>
      <c r="AB140" s="67"/>
      <c r="AC140" s="68"/>
      <c r="AD140" s="211"/>
      <c r="AE140" s="70"/>
      <c r="AF140" s="70"/>
      <c r="AG140" s="70"/>
      <c r="AH140" s="71"/>
      <c r="AI140" s="425"/>
      <c r="AJ140" s="426"/>
      <c r="AK140" s="426"/>
      <c r="AL140" s="426"/>
      <c r="AM140" s="427"/>
      <c r="AN140" s="211"/>
      <c r="AO140" s="70"/>
      <c r="AP140" s="71"/>
      <c r="AQ140" s="211"/>
      <c r="AR140" s="70"/>
      <c r="AS140" s="70"/>
      <c r="AT140" s="70"/>
      <c r="AU140" s="70"/>
      <c r="AV140" s="70"/>
      <c r="AW140" s="71"/>
      <c r="AX140" s="211"/>
      <c r="AY140" s="70"/>
      <c r="AZ140" s="70"/>
      <c r="BA140" s="70"/>
      <c r="BB140" s="70"/>
      <c r="BC140" s="70"/>
      <c r="BD140" s="70"/>
      <c r="BE140" s="71"/>
      <c r="BF140" s="66"/>
      <c r="BG140" s="67"/>
      <c r="BH140" s="67"/>
      <c r="BI140" s="67"/>
      <c r="BJ140" s="67"/>
      <c r="BK140" s="68"/>
      <c r="BM140" s="74"/>
    </row>
    <row r="141" spans="1:67" x14ac:dyDescent="0.3">
      <c r="A141" s="211"/>
      <c r="B141" s="70"/>
      <c r="C141" s="70"/>
      <c r="D141" s="70"/>
      <c r="E141" s="70"/>
      <c r="F141" s="70"/>
      <c r="G141" s="70"/>
      <c r="H141" s="70"/>
      <c r="I141" s="70"/>
      <c r="J141" s="70"/>
      <c r="K141" s="70"/>
      <c r="L141" s="70"/>
      <c r="M141" s="70"/>
      <c r="N141" s="70"/>
      <c r="O141" s="70"/>
      <c r="P141" s="71"/>
      <c r="Q141" s="2"/>
      <c r="R141" s="12"/>
      <c r="S141" s="12"/>
      <c r="T141" s="12"/>
      <c r="U141" s="12"/>
      <c r="V141" s="12"/>
      <c r="W141" s="12"/>
      <c r="X141" s="13"/>
      <c r="Z141" s="211"/>
      <c r="AA141" s="70"/>
      <c r="AB141" s="70"/>
      <c r="AC141" s="71"/>
      <c r="AD141" s="230" t="s">
        <v>43</v>
      </c>
      <c r="AE141" s="61"/>
      <c r="AF141" s="61"/>
      <c r="AG141" s="61"/>
      <c r="AH141" s="62"/>
      <c r="AI141" s="234">
        <v>18</v>
      </c>
      <c r="AJ141" s="235"/>
      <c r="AK141" s="235"/>
      <c r="AL141" s="235"/>
      <c r="AM141" s="236"/>
      <c r="AN141" s="241"/>
      <c r="AO141" s="61"/>
      <c r="AP141" s="62"/>
      <c r="AQ141" s="241"/>
      <c r="AR141" s="61"/>
      <c r="AS141" s="61"/>
      <c r="AT141" s="61"/>
      <c r="AU141" s="61"/>
      <c r="AV141" s="61"/>
      <c r="AW141" s="62"/>
      <c r="AX141" s="237">
        <f>SUM(AI141:AW141)</f>
        <v>18</v>
      </c>
      <c r="AY141" s="238"/>
      <c r="AZ141" s="238"/>
      <c r="BA141" s="238"/>
      <c r="BB141" s="238"/>
      <c r="BC141" s="238"/>
      <c r="BD141" s="238"/>
      <c r="BE141" s="239"/>
      <c r="BF141" s="69"/>
      <c r="BG141" s="70"/>
      <c r="BH141" s="70"/>
      <c r="BI141" s="70"/>
      <c r="BJ141" s="70"/>
      <c r="BK141" s="71"/>
      <c r="BM141" s="74"/>
    </row>
    <row r="142" spans="1:67" ht="18" customHeight="1" x14ac:dyDescent="0.3">
      <c r="A142" s="223" t="s">
        <v>134</v>
      </c>
      <c r="B142" s="64"/>
      <c r="C142" s="64"/>
      <c r="D142" s="64"/>
      <c r="E142" s="64"/>
      <c r="F142" s="64"/>
      <c r="G142" s="64"/>
      <c r="H142" s="64"/>
      <c r="I142" s="64"/>
      <c r="J142" s="64"/>
      <c r="K142" s="64"/>
      <c r="L142" s="64"/>
      <c r="M142" s="64"/>
      <c r="N142" s="64"/>
      <c r="O142" s="64"/>
      <c r="P142" s="65"/>
      <c r="Q142" s="138"/>
      <c r="R142" s="225"/>
      <c r="S142" s="225"/>
      <c r="T142" s="225"/>
      <c r="U142" s="225"/>
      <c r="V142" s="225"/>
      <c r="W142" s="225"/>
      <c r="X142" s="226"/>
      <c r="Z142" s="228" t="s">
        <v>104</v>
      </c>
      <c r="AA142" s="64"/>
      <c r="AB142" s="64"/>
      <c r="AC142" s="65"/>
      <c r="AD142" s="229" t="s">
        <v>41</v>
      </c>
      <c r="AE142" s="61"/>
      <c r="AF142" s="61"/>
      <c r="AG142" s="61"/>
      <c r="AH142" s="62"/>
      <c r="AI142" s="60">
        <v>1</v>
      </c>
      <c r="AJ142" s="61"/>
      <c r="AK142" s="61"/>
      <c r="AL142" s="61"/>
      <c r="AM142" s="62"/>
      <c r="AN142" s="60">
        <v>0</v>
      </c>
      <c r="AO142" s="61"/>
      <c r="AP142" s="62"/>
      <c r="AQ142" s="60">
        <v>0</v>
      </c>
      <c r="AR142" s="61"/>
      <c r="AS142" s="61"/>
      <c r="AT142" s="61"/>
      <c r="AU142" s="61"/>
      <c r="AV142" s="61"/>
      <c r="AW142" s="62"/>
      <c r="AX142" s="60">
        <f>SUM(AI142:AW142)</f>
        <v>1</v>
      </c>
      <c r="AY142" s="61"/>
      <c r="AZ142" s="61"/>
      <c r="BA142" s="61"/>
      <c r="BB142" s="61"/>
      <c r="BC142" s="61"/>
      <c r="BD142" s="61"/>
      <c r="BE142" s="62"/>
      <c r="BF142" s="77" t="s">
        <v>206</v>
      </c>
      <c r="BG142" s="78"/>
      <c r="BH142" s="78"/>
      <c r="BI142" s="78"/>
      <c r="BJ142" s="78"/>
      <c r="BK142" s="79"/>
    </row>
    <row r="143" spans="1:67" ht="14.85" customHeight="1" x14ac:dyDescent="0.3">
      <c r="A143" s="224"/>
      <c r="B143" s="67"/>
      <c r="C143" s="67"/>
      <c r="D143" s="67"/>
      <c r="E143" s="67"/>
      <c r="F143" s="67"/>
      <c r="G143" s="67"/>
      <c r="H143" s="67"/>
      <c r="I143" s="67"/>
      <c r="J143" s="67"/>
      <c r="K143" s="67"/>
      <c r="L143" s="67"/>
      <c r="M143" s="67"/>
      <c r="N143" s="67"/>
      <c r="O143" s="67"/>
      <c r="P143" s="68"/>
      <c r="Q143" s="141"/>
      <c r="R143" s="70"/>
      <c r="S143" s="70"/>
      <c r="T143" s="70"/>
      <c r="U143" s="70"/>
      <c r="V143" s="70"/>
      <c r="W143" s="70"/>
      <c r="X143" s="227"/>
      <c r="Z143" s="224"/>
      <c r="AA143" s="67"/>
      <c r="AB143" s="67"/>
      <c r="AC143" s="68"/>
      <c r="AD143" s="210" t="s">
        <v>42</v>
      </c>
      <c r="AE143" s="64"/>
      <c r="AF143" s="64"/>
      <c r="AG143" s="64"/>
      <c r="AH143" s="65"/>
      <c r="AI143" s="212">
        <v>1</v>
      </c>
      <c r="AJ143" s="64"/>
      <c r="AK143" s="64"/>
      <c r="AL143" s="64"/>
      <c r="AM143" s="65"/>
      <c r="AN143" s="212">
        <v>0</v>
      </c>
      <c r="AO143" s="64"/>
      <c r="AP143" s="65"/>
      <c r="AQ143" s="212">
        <v>0</v>
      </c>
      <c r="AR143" s="64"/>
      <c r="AS143" s="64"/>
      <c r="AT143" s="64"/>
      <c r="AU143" s="64"/>
      <c r="AV143" s="64"/>
      <c r="AW143" s="65"/>
      <c r="AX143" s="212">
        <f>SUM(AI143:AW144)</f>
        <v>1</v>
      </c>
      <c r="AY143" s="64"/>
      <c r="AZ143" s="64"/>
      <c r="BA143" s="64"/>
      <c r="BB143" s="64"/>
      <c r="BC143" s="64"/>
      <c r="BD143" s="64"/>
      <c r="BE143" s="65"/>
      <c r="BF143" s="80"/>
      <c r="BG143" s="81"/>
      <c r="BH143" s="81"/>
      <c r="BI143" s="81"/>
      <c r="BJ143" s="81"/>
      <c r="BK143" s="82"/>
    </row>
    <row r="144" spans="1:67" x14ac:dyDescent="0.3">
      <c r="A144" s="224"/>
      <c r="B144" s="67"/>
      <c r="C144" s="67"/>
      <c r="D144" s="67"/>
      <c r="E144" s="67"/>
      <c r="F144" s="67"/>
      <c r="G144" s="67"/>
      <c r="H144" s="67"/>
      <c r="I144" s="67"/>
      <c r="J144" s="67"/>
      <c r="K144" s="67"/>
      <c r="L144" s="67"/>
      <c r="M144" s="67"/>
      <c r="N144" s="67"/>
      <c r="O144" s="67"/>
      <c r="P144" s="68"/>
      <c r="Q144" s="1"/>
      <c r="X144" s="11"/>
      <c r="Z144" s="224"/>
      <c r="AA144" s="67"/>
      <c r="AB144" s="67"/>
      <c r="AC144" s="68"/>
      <c r="AD144" s="211"/>
      <c r="AE144" s="70"/>
      <c r="AF144" s="70"/>
      <c r="AG144" s="70"/>
      <c r="AH144" s="71"/>
      <c r="AI144" s="211"/>
      <c r="AJ144" s="70"/>
      <c r="AK144" s="70"/>
      <c r="AL144" s="70"/>
      <c r="AM144" s="71"/>
      <c r="AN144" s="211"/>
      <c r="AO144" s="70"/>
      <c r="AP144" s="71"/>
      <c r="AQ144" s="211"/>
      <c r="AR144" s="70"/>
      <c r="AS144" s="70"/>
      <c r="AT144" s="70"/>
      <c r="AU144" s="70"/>
      <c r="AV144" s="70"/>
      <c r="AW144" s="71"/>
      <c r="AX144" s="211"/>
      <c r="AY144" s="70"/>
      <c r="AZ144" s="70"/>
      <c r="BA144" s="70"/>
      <c r="BB144" s="70"/>
      <c r="BC144" s="70"/>
      <c r="BD144" s="70"/>
      <c r="BE144" s="71"/>
      <c r="BF144" s="80"/>
      <c r="BG144" s="81"/>
      <c r="BH144" s="81"/>
      <c r="BI144" s="81"/>
      <c r="BJ144" s="81"/>
      <c r="BK144" s="82"/>
    </row>
    <row r="145" spans="1:75" ht="21" customHeight="1" x14ac:dyDescent="0.3">
      <c r="A145" s="211"/>
      <c r="B145" s="70"/>
      <c r="C145" s="70"/>
      <c r="D145" s="70"/>
      <c r="E145" s="70"/>
      <c r="F145" s="70"/>
      <c r="G145" s="70"/>
      <c r="H145" s="70"/>
      <c r="I145" s="70"/>
      <c r="J145" s="70"/>
      <c r="K145" s="70"/>
      <c r="L145" s="70"/>
      <c r="M145" s="70"/>
      <c r="N145" s="70"/>
      <c r="O145" s="70"/>
      <c r="P145" s="71"/>
      <c r="Q145" s="2"/>
      <c r="R145" s="12"/>
      <c r="S145" s="12"/>
      <c r="T145" s="12"/>
      <c r="U145" s="12"/>
      <c r="V145" s="12"/>
      <c r="W145" s="12"/>
      <c r="X145" s="13"/>
      <c r="Z145" s="211"/>
      <c r="AA145" s="70"/>
      <c r="AB145" s="70"/>
      <c r="AC145" s="71"/>
      <c r="AD145" s="242" t="s">
        <v>43</v>
      </c>
      <c r="AE145" s="235"/>
      <c r="AF145" s="235"/>
      <c r="AG145" s="235"/>
      <c r="AH145" s="236"/>
      <c r="AI145" s="234">
        <v>1</v>
      </c>
      <c r="AJ145" s="235"/>
      <c r="AK145" s="235"/>
      <c r="AL145" s="235"/>
      <c r="AM145" s="236"/>
      <c r="AN145" s="234">
        <v>1</v>
      </c>
      <c r="AO145" s="235"/>
      <c r="AP145" s="236"/>
      <c r="AQ145" s="234"/>
      <c r="AR145" s="235"/>
      <c r="AS145" s="235"/>
      <c r="AT145" s="235"/>
      <c r="AU145" s="235"/>
      <c r="AV145" s="235"/>
      <c r="AW145" s="236"/>
      <c r="AX145" s="94">
        <f>SUM(AI145:AW145)</f>
        <v>2</v>
      </c>
      <c r="AY145" s="95"/>
      <c r="AZ145" s="95"/>
      <c r="BA145" s="95"/>
      <c r="BB145" s="95"/>
      <c r="BC145" s="95"/>
      <c r="BD145" s="95"/>
      <c r="BE145" s="96"/>
      <c r="BF145" s="83"/>
      <c r="BG145" s="84"/>
      <c r="BH145" s="84"/>
      <c r="BI145" s="84"/>
      <c r="BJ145" s="84"/>
      <c r="BK145" s="85"/>
    </row>
    <row r="146" spans="1:75" ht="18" customHeight="1" x14ac:dyDescent="0.3">
      <c r="A146" s="223" t="s">
        <v>136</v>
      </c>
      <c r="B146" s="64"/>
      <c r="C146" s="64"/>
      <c r="D146" s="64"/>
      <c r="E146" s="64"/>
      <c r="F146" s="64"/>
      <c r="G146" s="64"/>
      <c r="H146" s="64"/>
      <c r="I146" s="64"/>
      <c r="J146" s="64"/>
      <c r="K146" s="64"/>
      <c r="L146" s="64"/>
      <c r="M146" s="64"/>
      <c r="N146" s="64"/>
      <c r="O146" s="64"/>
      <c r="P146" s="65"/>
      <c r="Q146" s="138"/>
      <c r="R146" s="225"/>
      <c r="S146" s="225"/>
      <c r="T146" s="225"/>
      <c r="U146" s="225"/>
      <c r="V146" s="225"/>
      <c r="W146" s="225"/>
      <c r="X146" s="226"/>
      <c r="Z146" s="228" t="s">
        <v>137</v>
      </c>
      <c r="AA146" s="64"/>
      <c r="AB146" s="64"/>
      <c r="AC146" s="65"/>
      <c r="AD146" s="229" t="s">
        <v>41</v>
      </c>
      <c r="AE146" s="61"/>
      <c r="AF146" s="61"/>
      <c r="AG146" s="61"/>
      <c r="AH146" s="62"/>
      <c r="AI146" s="60">
        <v>10</v>
      </c>
      <c r="AJ146" s="61"/>
      <c r="AK146" s="61"/>
      <c r="AL146" s="61"/>
      <c r="AM146" s="62"/>
      <c r="AN146" s="60">
        <v>0</v>
      </c>
      <c r="AO146" s="61"/>
      <c r="AP146" s="62"/>
      <c r="AQ146" s="60">
        <v>0</v>
      </c>
      <c r="AR146" s="61"/>
      <c r="AS146" s="61"/>
      <c r="AT146" s="61"/>
      <c r="AU146" s="61"/>
      <c r="AV146" s="61"/>
      <c r="AW146" s="62"/>
      <c r="AX146" s="60">
        <f>SUM(AI146:AW146)</f>
        <v>10</v>
      </c>
      <c r="AY146" s="61"/>
      <c r="AZ146" s="61"/>
      <c r="BA146" s="61"/>
      <c r="BB146" s="61"/>
      <c r="BC146" s="61"/>
      <c r="BD146" s="61"/>
      <c r="BE146" s="62"/>
      <c r="BF146" s="63" t="s">
        <v>207</v>
      </c>
      <c r="BG146" s="64"/>
      <c r="BH146" s="64"/>
      <c r="BI146" s="64"/>
      <c r="BJ146" s="64"/>
      <c r="BK146" s="65"/>
      <c r="BM146" s="87"/>
    </row>
    <row r="147" spans="1:75" ht="14.85" customHeight="1" x14ac:dyDescent="0.3">
      <c r="A147" s="224"/>
      <c r="B147" s="67"/>
      <c r="C147" s="67"/>
      <c r="D147" s="67"/>
      <c r="E147" s="67"/>
      <c r="F147" s="67"/>
      <c r="G147" s="67"/>
      <c r="H147" s="67"/>
      <c r="I147" s="67"/>
      <c r="J147" s="67"/>
      <c r="K147" s="67"/>
      <c r="L147" s="67"/>
      <c r="M147" s="67"/>
      <c r="N147" s="67"/>
      <c r="O147" s="67"/>
      <c r="P147" s="68"/>
      <c r="Q147" s="141"/>
      <c r="R147" s="70"/>
      <c r="S147" s="70"/>
      <c r="T147" s="70"/>
      <c r="U147" s="70"/>
      <c r="V147" s="70"/>
      <c r="W147" s="70"/>
      <c r="X147" s="227"/>
      <c r="Z147" s="224"/>
      <c r="AA147" s="67"/>
      <c r="AB147" s="67"/>
      <c r="AC147" s="68"/>
      <c r="AD147" s="210" t="s">
        <v>42</v>
      </c>
      <c r="AE147" s="64"/>
      <c r="AF147" s="64"/>
      <c r="AG147" s="64"/>
      <c r="AH147" s="65"/>
      <c r="AI147" s="212">
        <v>10</v>
      </c>
      <c r="AJ147" s="64"/>
      <c r="AK147" s="64"/>
      <c r="AL147" s="64"/>
      <c r="AM147" s="65"/>
      <c r="AN147" s="212">
        <v>0</v>
      </c>
      <c r="AO147" s="64"/>
      <c r="AP147" s="65"/>
      <c r="AQ147" s="212">
        <v>0</v>
      </c>
      <c r="AR147" s="64"/>
      <c r="AS147" s="64"/>
      <c r="AT147" s="64"/>
      <c r="AU147" s="64"/>
      <c r="AV147" s="64"/>
      <c r="AW147" s="65"/>
      <c r="AX147" s="212">
        <f>SUM(AI147:AW148)</f>
        <v>10</v>
      </c>
      <c r="AY147" s="64"/>
      <c r="AZ147" s="64"/>
      <c r="BA147" s="64"/>
      <c r="BB147" s="64"/>
      <c r="BC147" s="64"/>
      <c r="BD147" s="64"/>
      <c r="BE147" s="65"/>
      <c r="BF147" s="66"/>
      <c r="BG147" s="67"/>
      <c r="BH147" s="67"/>
      <c r="BI147" s="67"/>
      <c r="BJ147" s="67"/>
      <c r="BK147" s="68"/>
      <c r="BM147" s="87"/>
    </row>
    <row r="148" spans="1:75" x14ac:dyDescent="0.3">
      <c r="A148" s="224"/>
      <c r="B148" s="67"/>
      <c r="C148" s="67"/>
      <c r="D148" s="67"/>
      <c r="E148" s="67"/>
      <c r="F148" s="67"/>
      <c r="G148" s="67"/>
      <c r="H148" s="67"/>
      <c r="I148" s="67"/>
      <c r="J148" s="67"/>
      <c r="K148" s="67"/>
      <c r="L148" s="67"/>
      <c r="M148" s="67"/>
      <c r="N148" s="67"/>
      <c r="O148" s="67"/>
      <c r="P148" s="68"/>
      <c r="Q148" s="1"/>
      <c r="X148" s="11"/>
      <c r="Z148" s="224"/>
      <c r="AA148" s="67"/>
      <c r="AB148" s="67"/>
      <c r="AC148" s="68"/>
      <c r="AD148" s="211"/>
      <c r="AE148" s="70"/>
      <c r="AF148" s="70"/>
      <c r="AG148" s="70"/>
      <c r="AH148" s="71"/>
      <c r="AI148" s="211"/>
      <c r="AJ148" s="70"/>
      <c r="AK148" s="70"/>
      <c r="AL148" s="70"/>
      <c r="AM148" s="71"/>
      <c r="AN148" s="211"/>
      <c r="AO148" s="70"/>
      <c r="AP148" s="71"/>
      <c r="AQ148" s="211"/>
      <c r="AR148" s="70"/>
      <c r="AS148" s="70"/>
      <c r="AT148" s="70"/>
      <c r="AU148" s="70"/>
      <c r="AV148" s="70"/>
      <c r="AW148" s="71"/>
      <c r="AX148" s="211"/>
      <c r="AY148" s="70"/>
      <c r="AZ148" s="70"/>
      <c r="BA148" s="70"/>
      <c r="BB148" s="70"/>
      <c r="BC148" s="70"/>
      <c r="BD148" s="70"/>
      <c r="BE148" s="71"/>
      <c r="BF148" s="66"/>
      <c r="BG148" s="67"/>
      <c r="BH148" s="67"/>
      <c r="BI148" s="67"/>
      <c r="BJ148" s="67"/>
      <c r="BK148" s="68"/>
      <c r="BM148" s="87"/>
      <c r="BO148" s="27" t="s">
        <v>139</v>
      </c>
    </row>
    <row r="149" spans="1:75" x14ac:dyDescent="0.3">
      <c r="A149" s="211"/>
      <c r="B149" s="70"/>
      <c r="C149" s="70"/>
      <c r="D149" s="70"/>
      <c r="E149" s="70"/>
      <c r="F149" s="70"/>
      <c r="G149" s="70"/>
      <c r="H149" s="70"/>
      <c r="I149" s="70"/>
      <c r="J149" s="70"/>
      <c r="K149" s="70"/>
      <c r="L149" s="70"/>
      <c r="M149" s="70"/>
      <c r="N149" s="70"/>
      <c r="O149" s="70"/>
      <c r="P149" s="71"/>
      <c r="Q149" s="2"/>
      <c r="R149" s="12"/>
      <c r="S149" s="12"/>
      <c r="T149" s="12"/>
      <c r="U149" s="12"/>
      <c r="V149" s="12"/>
      <c r="W149" s="12"/>
      <c r="X149" s="13"/>
      <c r="Z149" s="211"/>
      <c r="AA149" s="70"/>
      <c r="AB149" s="70"/>
      <c r="AC149" s="71"/>
      <c r="AD149" s="242" t="s">
        <v>43</v>
      </c>
      <c r="AE149" s="235"/>
      <c r="AF149" s="235"/>
      <c r="AG149" s="235"/>
      <c r="AH149" s="236"/>
      <c r="AI149" s="234">
        <v>18</v>
      </c>
      <c r="AJ149" s="235"/>
      <c r="AK149" s="235"/>
      <c r="AL149" s="235"/>
      <c r="AM149" s="236"/>
      <c r="AN149" s="234"/>
      <c r="AO149" s="235"/>
      <c r="AP149" s="236"/>
      <c r="AQ149" s="234"/>
      <c r="AR149" s="235"/>
      <c r="AS149" s="235"/>
      <c r="AT149" s="235"/>
      <c r="AU149" s="235"/>
      <c r="AV149" s="235"/>
      <c r="AW149" s="236"/>
      <c r="AX149" s="94">
        <f>SUM(AI149:AW149)</f>
        <v>18</v>
      </c>
      <c r="AY149" s="95"/>
      <c r="AZ149" s="95"/>
      <c r="BA149" s="95"/>
      <c r="BB149" s="95"/>
      <c r="BC149" s="95"/>
      <c r="BD149" s="95"/>
      <c r="BE149" s="96"/>
      <c r="BF149" s="69"/>
      <c r="BG149" s="70"/>
      <c r="BH149" s="70"/>
      <c r="BI149" s="70"/>
      <c r="BJ149" s="70"/>
      <c r="BK149" s="71"/>
      <c r="BM149" s="87"/>
    </row>
    <row r="150" spans="1:75" ht="14.85" customHeight="1" x14ac:dyDescent="0.3">
      <c r="A150" s="243" t="s">
        <v>140</v>
      </c>
      <c r="B150" s="61"/>
      <c r="C150" s="61"/>
      <c r="D150" s="61"/>
      <c r="E150" s="61"/>
      <c r="F150" s="61"/>
      <c r="G150" s="61"/>
      <c r="H150" s="61"/>
      <c r="I150" s="61"/>
      <c r="J150" s="61"/>
      <c r="K150" s="61"/>
      <c r="L150" s="61"/>
      <c r="M150" s="61"/>
      <c r="N150" s="61"/>
      <c r="O150" s="61"/>
      <c r="P150" s="61"/>
      <c r="Q150" s="61"/>
      <c r="R150" s="61"/>
      <c r="S150" s="61"/>
      <c r="T150" s="61"/>
      <c r="U150" s="61"/>
      <c r="V150" s="61"/>
      <c r="W150" s="61"/>
      <c r="X150" s="61"/>
      <c r="Y150" s="61"/>
      <c r="Z150" s="61"/>
      <c r="AA150" s="61"/>
      <c r="AB150" s="61"/>
      <c r="AC150" s="61"/>
      <c r="AD150" s="61"/>
      <c r="AE150" s="61"/>
      <c r="AF150" s="61"/>
      <c r="AG150" s="61"/>
      <c r="AH150" s="61"/>
      <c r="AI150" s="61"/>
      <c r="AJ150" s="61"/>
      <c r="AK150" s="61"/>
      <c r="AL150" s="61"/>
      <c r="AM150" s="61"/>
      <c r="AN150" s="61"/>
      <c r="AO150" s="61"/>
      <c r="AP150" s="61"/>
      <c r="AQ150" s="61"/>
      <c r="AR150" s="61"/>
      <c r="AS150" s="61"/>
      <c r="AT150" s="61"/>
      <c r="AU150" s="61"/>
      <c r="AV150" s="61"/>
      <c r="AW150" s="61"/>
      <c r="AX150" s="61"/>
      <c r="AY150" s="61"/>
      <c r="AZ150" s="61"/>
      <c r="BA150" s="61"/>
      <c r="BB150" s="61"/>
      <c r="BC150" s="61"/>
      <c r="BD150" s="61"/>
      <c r="BE150" s="61"/>
      <c r="BF150" s="61"/>
      <c r="BG150" s="61"/>
      <c r="BH150" s="61"/>
      <c r="BI150" s="61"/>
      <c r="BJ150" s="61"/>
      <c r="BK150" s="62"/>
    </row>
    <row r="151" spans="1:75" ht="25.35" customHeight="1" x14ac:dyDescent="0.3">
      <c r="A151" s="244" t="s">
        <v>94</v>
      </c>
      <c r="B151" s="61"/>
      <c r="C151" s="61"/>
      <c r="D151" s="61"/>
      <c r="E151" s="61"/>
      <c r="F151" s="61"/>
      <c r="G151" s="61"/>
      <c r="H151" s="61"/>
      <c r="I151" s="61"/>
      <c r="J151" s="61"/>
      <c r="K151" s="61"/>
      <c r="L151" s="61"/>
      <c r="M151" s="61"/>
      <c r="N151" s="61"/>
      <c r="O151" s="61"/>
      <c r="P151" s="62"/>
      <c r="Q151" s="244" t="s">
        <v>31</v>
      </c>
      <c r="R151" s="61"/>
      <c r="S151" s="61"/>
      <c r="T151" s="61"/>
      <c r="U151" s="61"/>
      <c r="V151" s="61"/>
      <c r="W151" s="61"/>
      <c r="X151" s="62"/>
      <c r="Z151" s="244" t="s">
        <v>32</v>
      </c>
      <c r="AA151" s="61"/>
      <c r="AB151" s="61"/>
      <c r="AC151" s="62"/>
      <c r="AD151" s="245" t="s">
        <v>6</v>
      </c>
      <c r="AE151" s="246"/>
      <c r="AF151" s="246"/>
      <c r="AG151" s="246"/>
      <c r="AH151" s="247"/>
      <c r="AI151" s="244">
        <v>2021</v>
      </c>
      <c r="AJ151" s="246"/>
      <c r="AK151" s="246"/>
      <c r="AL151" s="246"/>
      <c r="AM151" s="247"/>
      <c r="AN151" s="244">
        <v>2022</v>
      </c>
      <c r="AO151" s="246"/>
      <c r="AP151" s="247"/>
      <c r="AQ151" s="244">
        <v>2023</v>
      </c>
      <c r="AR151" s="246"/>
      <c r="AS151" s="246"/>
      <c r="AT151" s="246"/>
      <c r="AU151" s="246"/>
      <c r="AV151" s="246"/>
      <c r="AW151" s="247"/>
      <c r="AX151" s="244" t="s">
        <v>37</v>
      </c>
      <c r="AY151" s="246"/>
      <c r="AZ151" s="246"/>
      <c r="BA151" s="246"/>
      <c r="BB151" s="246"/>
      <c r="BC151" s="246"/>
      <c r="BD151" s="246"/>
      <c r="BE151" s="247"/>
      <c r="BF151" s="244" t="s">
        <v>35</v>
      </c>
      <c r="BG151" s="61"/>
      <c r="BH151" s="61"/>
      <c r="BI151" s="61"/>
      <c r="BJ151" s="61"/>
      <c r="BK151" s="62"/>
    </row>
    <row r="152" spans="1:75" ht="18" customHeight="1" x14ac:dyDescent="0.3">
      <c r="A152" s="223" t="s">
        <v>141</v>
      </c>
      <c r="B152" s="64"/>
      <c r="C152" s="64"/>
      <c r="D152" s="64"/>
      <c r="E152" s="64"/>
      <c r="F152" s="64"/>
      <c r="G152" s="64"/>
      <c r="H152" s="64"/>
      <c r="I152" s="64"/>
      <c r="J152" s="64"/>
      <c r="K152" s="64"/>
      <c r="L152" s="64"/>
      <c r="M152" s="64"/>
      <c r="N152" s="64"/>
      <c r="O152" s="64"/>
      <c r="P152" s="65"/>
      <c r="Q152" s="138"/>
      <c r="R152" s="225"/>
      <c r="S152" s="225"/>
      <c r="T152" s="225"/>
      <c r="U152" s="225"/>
      <c r="V152" s="225"/>
      <c r="W152" s="225"/>
      <c r="X152" s="226"/>
      <c r="Z152" s="228" t="s">
        <v>142</v>
      </c>
      <c r="AA152" s="64"/>
      <c r="AB152" s="64"/>
      <c r="AC152" s="65"/>
      <c r="AD152" s="229" t="s">
        <v>41</v>
      </c>
      <c r="AE152" s="61"/>
      <c r="AF152" s="61"/>
      <c r="AG152" s="61"/>
      <c r="AH152" s="62"/>
      <c r="AI152" s="60">
        <v>1</v>
      </c>
      <c r="AJ152" s="61"/>
      <c r="AK152" s="61"/>
      <c r="AL152" s="61"/>
      <c r="AM152" s="62"/>
      <c r="AN152" s="60">
        <v>0</v>
      </c>
      <c r="AO152" s="61"/>
      <c r="AP152" s="62"/>
      <c r="AQ152" s="60">
        <v>1</v>
      </c>
      <c r="AR152" s="61"/>
      <c r="AS152" s="61"/>
      <c r="AT152" s="61"/>
      <c r="AU152" s="61"/>
      <c r="AV152" s="61"/>
      <c r="AW152" s="62"/>
      <c r="AX152" s="60">
        <v>2</v>
      </c>
      <c r="AY152" s="61"/>
      <c r="AZ152" s="61"/>
      <c r="BA152" s="61"/>
      <c r="BB152" s="61"/>
      <c r="BC152" s="61"/>
      <c r="BD152" s="61"/>
      <c r="BE152" s="62"/>
      <c r="BF152" s="63" t="s">
        <v>208</v>
      </c>
      <c r="BG152" s="64"/>
      <c r="BH152" s="64"/>
      <c r="BI152" s="64"/>
      <c r="BJ152" s="64"/>
      <c r="BK152" s="65"/>
      <c r="BM152" s="86"/>
    </row>
    <row r="153" spans="1:75" ht="14.85" customHeight="1" x14ac:dyDescent="0.3">
      <c r="A153" s="224"/>
      <c r="B153" s="67"/>
      <c r="C153" s="67"/>
      <c r="D153" s="67"/>
      <c r="E153" s="67"/>
      <c r="F153" s="67"/>
      <c r="G153" s="67"/>
      <c r="H153" s="67"/>
      <c r="I153" s="67"/>
      <c r="J153" s="67"/>
      <c r="K153" s="67"/>
      <c r="L153" s="67"/>
      <c r="M153" s="67"/>
      <c r="N153" s="67"/>
      <c r="O153" s="67"/>
      <c r="P153" s="68"/>
      <c r="Q153" s="141"/>
      <c r="R153" s="70"/>
      <c r="S153" s="70"/>
      <c r="T153" s="70"/>
      <c r="U153" s="70"/>
      <c r="V153" s="70"/>
      <c r="W153" s="70"/>
      <c r="X153" s="227"/>
      <c r="Z153" s="224"/>
      <c r="AA153" s="67"/>
      <c r="AB153" s="67"/>
      <c r="AC153" s="68"/>
      <c r="AD153" s="210" t="s">
        <v>42</v>
      </c>
      <c r="AE153" s="64"/>
      <c r="AF153" s="64"/>
      <c r="AG153" s="64"/>
      <c r="AH153" s="65"/>
      <c r="AI153" s="212">
        <v>1</v>
      </c>
      <c r="AJ153" s="64"/>
      <c r="AK153" s="64"/>
      <c r="AL153" s="64"/>
      <c r="AM153" s="65"/>
      <c r="AN153" s="212">
        <v>0</v>
      </c>
      <c r="AO153" s="64"/>
      <c r="AP153" s="65"/>
      <c r="AQ153" s="212">
        <v>1</v>
      </c>
      <c r="AR153" s="64"/>
      <c r="AS153" s="64"/>
      <c r="AT153" s="64"/>
      <c r="AU153" s="64"/>
      <c r="AV153" s="64"/>
      <c r="AW153" s="65"/>
      <c r="AX153" s="212">
        <v>2</v>
      </c>
      <c r="AY153" s="64"/>
      <c r="AZ153" s="64"/>
      <c r="BA153" s="64"/>
      <c r="BB153" s="64"/>
      <c r="BC153" s="64"/>
      <c r="BD153" s="64"/>
      <c r="BE153" s="65"/>
      <c r="BF153" s="66"/>
      <c r="BG153" s="67"/>
      <c r="BH153" s="67"/>
      <c r="BI153" s="67"/>
      <c r="BJ153" s="67"/>
      <c r="BK153" s="68"/>
      <c r="BM153" s="86"/>
    </row>
    <row r="154" spans="1:75" x14ac:dyDescent="0.3">
      <c r="A154" s="224"/>
      <c r="B154" s="67"/>
      <c r="C154" s="67"/>
      <c r="D154" s="67"/>
      <c r="E154" s="67"/>
      <c r="F154" s="67"/>
      <c r="G154" s="67"/>
      <c r="H154" s="67"/>
      <c r="I154" s="67"/>
      <c r="J154" s="67"/>
      <c r="K154" s="67"/>
      <c r="L154" s="67"/>
      <c r="M154" s="67"/>
      <c r="N154" s="67"/>
      <c r="O154" s="67"/>
      <c r="P154" s="68"/>
      <c r="Q154" s="1"/>
      <c r="X154" s="11"/>
      <c r="Z154" s="224"/>
      <c r="AA154" s="67"/>
      <c r="AB154" s="67"/>
      <c r="AC154" s="68"/>
      <c r="AD154" s="211"/>
      <c r="AE154" s="70"/>
      <c r="AF154" s="70"/>
      <c r="AG154" s="70"/>
      <c r="AH154" s="71"/>
      <c r="AI154" s="211"/>
      <c r="AJ154" s="70"/>
      <c r="AK154" s="70"/>
      <c r="AL154" s="70"/>
      <c r="AM154" s="71"/>
      <c r="AN154" s="211"/>
      <c r="AO154" s="70"/>
      <c r="AP154" s="71"/>
      <c r="AQ154" s="211"/>
      <c r="AR154" s="70"/>
      <c r="AS154" s="70"/>
      <c r="AT154" s="70"/>
      <c r="AU154" s="70"/>
      <c r="AV154" s="70"/>
      <c r="AW154" s="71"/>
      <c r="AX154" s="211"/>
      <c r="AY154" s="70"/>
      <c r="AZ154" s="70"/>
      <c r="BA154" s="70"/>
      <c r="BB154" s="70"/>
      <c r="BC154" s="70"/>
      <c r="BD154" s="70"/>
      <c r="BE154" s="71"/>
      <c r="BF154" s="66"/>
      <c r="BG154" s="67"/>
      <c r="BH154" s="67"/>
      <c r="BI154" s="67"/>
      <c r="BJ154" s="67"/>
      <c r="BK154" s="68"/>
      <c r="BM154" s="86"/>
    </row>
    <row r="155" spans="1:75" x14ac:dyDescent="0.3">
      <c r="A155" s="211"/>
      <c r="B155" s="70"/>
      <c r="C155" s="70"/>
      <c r="D155" s="70"/>
      <c r="E155" s="70"/>
      <c r="F155" s="70"/>
      <c r="G155" s="70"/>
      <c r="H155" s="70"/>
      <c r="I155" s="70"/>
      <c r="J155" s="70"/>
      <c r="K155" s="70"/>
      <c r="L155" s="70"/>
      <c r="M155" s="70"/>
      <c r="N155" s="70"/>
      <c r="O155" s="70"/>
      <c r="P155" s="71"/>
      <c r="Q155" s="2"/>
      <c r="R155" s="12"/>
      <c r="S155" s="12"/>
      <c r="T155" s="12"/>
      <c r="U155" s="12"/>
      <c r="V155" s="12"/>
      <c r="W155" s="12"/>
      <c r="X155" s="13"/>
      <c r="Z155" s="211"/>
      <c r="AA155" s="70"/>
      <c r="AB155" s="70"/>
      <c r="AC155" s="71"/>
      <c r="AD155" s="242" t="s">
        <v>43</v>
      </c>
      <c r="AE155" s="235"/>
      <c r="AF155" s="235"/>
      <c r="AG155" s="235"/>
      <c r="AH155" s="236"/>
      <c r="AI155" s="240">
        <v>1</v>
      </c>
      <c r="AJ155" s="235"/>
      <c r="AK155" s="235"/>
      <c r="AL155" s="235"/>
      <c r="AM155" s="236"/>
      <c r="AN155" s="234"/>
      <c r="AO155" s="235"/>
      <c r="AP155" s="236"/>
      <c r="AQ155" s="241"/>
      <c r="AR155" s="61"/>
      <c r="AS155" s="61"/>
      <c r="AT155" s="61"/>
      <c r="AU155" s="61"/>
      <c r="AV155" s="61"/>
      <c r="AW155" s="62"/>
      <c r="AX155" s="237">
        <f>SUM(AI155:AW155)</f>
        <v>1</v>
      </c>
      <c r="AY155" s="238"/>
      <c r="AZ155" s="238"/>
      <c r="BA155" s="238"/>
      <c r="BB155" s="238"/>
      <c r="BC155" s="238"/>
      <c r="BD155" s="238"/>
      <c r="BE155" s="239"/>
      <c r="BF155" s="69"/>
      <c r="BG155" s="70"/>
      <c r="BH155" s="70"/>
      <c r="BI155" s="70"/>
      <c r="BJ155" s="70"/>
      <c r="BK155" s="71"/>
      <c r="BM155" s="86"/>
    </row>
    <row r="156" spans="1:75" ht="18" customHeight="1" x14ac:dyDescent="0.3">
      <c r="A156" s="223" t="s">
        <v>144</v>
      </c>
      <c r="B156" s="64"/>
      <c r="C156" s="64"/>
      <c r="D156" s="64"/>
      <c r="E156" s="64"/>
      <c r="F156" s="64"/>
      <c r="G156" s="64"/>
      <c r="H156" s="64"/>
      <c r="I156" s="64"/>
      <c r="J156" s="64"/>
      <c r="K156" s="64"/>
      <c r="L156" s="64"/>
      <c r="M156" s="64"/>
      <c r="N156" s="64"/>
      <c r="O156" s="64"/>
      <c r="P156" s="65"/>
      <c r="Q156" s="138"/>
      <c r="R156" s="225"/>
      <c r="S156" s="225"/>
      <c r="T156" s="225"/>
      <c r="U156" s="225"/>
      <c r="V156" s="225"/>
      <c r="W156" s="225"/>
      <c r="X156" s="226"/>
      <c r="Z156" s="228" t="s">
        <v>113</v>
      </c>
      <c r="AA156" s="64"/>
      <c r="AB156" s="64"/>
      <c r="AC156" s="65"/>
      <c r="AD156" s="229" t="s">
        <v>41</v>
      </c>
      <c r="AE156" s="61"/>
      <c r="AF156" s="61"/>
      <c r="AG156" s="61"/>
      <c r="AH156" s="62"/>
      <c r="AI156" s="60">
        <v>1</v>
      </c>
      <c r="AJ156" s="61"/>
      <c r="AK156" s="61"/>
      <c r="AL156" s="61"/>
      <c r="AM156" s="62"/>
      <c r="AN156" s="60">
        <v>0</v>
      </c>
      <c r="AO156" s="61"/>
      <c r="AP156" s="62"/>
      <c r="AQ156" s="60">
        <v>0</v>
      </c>
      <c r="AR156" s="61"/>
      <c r="AS156" s="61"/>
      <c r="AT156" s="61"/>
      <c r="AU156" s="61"/>
      <c r="AV156" s="61"/>
      <c r="AW156" s="62"/>
      <c r="AX156" s="60">
        <v>1</v>
      </c>
      <c r="AY156" s="61"/>
      <c r="AZ156" s="61"/>
      <c r="BA156" s="61"/>
      <c r="BB156" s="61"/>
      <c r="BC156" s="61"/>
      <c r="BD156" s="61"/>
      <c r="BE156" s="62"/>
      <c r="BF156" s="63" t="s">
        <v>209</v>
      </c>
      <c r="BG156" s="64"/>
      <c r="BH156" s="64"/>
      <c r="BI156" s="64"/>
      <c r="BJ156" s="64"/>
      <c r="BK156" s="65"/>
      <c r="BM156" s="75"/>
    </row>
    <row r="157" spans="1:75" ht="14.85" customHeight="1" x14ac:dyDescent="0.3">
      <c r="A157" s="224"/>
      <c r="B157" s="67"/>
      <c r="C157" s="67"/>
      <c r="D157" s="67"/>
      <c r="E157" s="67"/>
      <c r="F157" s="67"/>
      <c r="G157" s="67"/>
      <c r="H157" s="67"/>
      <c r="I157" s="67"/>
      <c r="J157" s="67"/>
      <c r="K157" s="67"/>
      <c r="L157" s="67"/>
      <c r="M157" s="67"/>
      <c r="N157" s="67"/>
      <c r="O157" s="67"/>
      <c r="P157" s="68"/>
      <c r="Q157" s="141"/>
      <c r="R157" s="70"/>
      <c r="S157" s="70"/>
      <c r="T157" s="70"/>
      <c r="U157" s="70"/>
      <c r="V157" s="70"/>
      <c r="W157" s="70"/>
      <c r="X157" s="227"/>
      <c r="Z157" s="224"/>
      <c r="AA157" s="67"/>
      <c r="AB157" s="67"/>
      <c r="AC157" s="68"/>
      <c r="AD157" s="210" t="s">
        <v>42</v>
      </c>
      <c r="AE157" s="64"/>
      <c r="AF157" s="64"/>
      <c r="AG157" s="64"/>
      <c r="AH157" s="65"/>
      <c r="AI157" s="212">
        <v>1</v>
      </c>
      <c r="AJ157" s="64"/>
      <c r="AK157" s="64"/>
      <c r="AL157" s="64"/>
      <c r="AM157" s="65"/>
      <c r="AN157" s="212">
        <v>0</v>
      </c>
      <c r="AO157" s="64"/>
      <c r="AP157" s="65"/>
      <c r="AQ157" s="212">
        <v>0</v>
      </c>
      <c r="AR157" s="64"/>
      <c r="AS157" s="64"/>
      <c r="AT157" s="64"/>
      <c r="AU157" s="64"/>
      <c r="AV157" s="64"/>
      <c r="AW157" s="65"/>
      <c r="AX157" s="212">
        <v>1</v>
      </c>
      <c r="AY157" s="64"/>
      <c r="AZ157" s="64"/>
      <c r="BA157" s="64"/>
      <c r="BB157" s="64"/>
      <c r="BC157" s="64"/>
      <c r="BD157" s="64"/>
      <c r="BE157" s="65"/>
      <c r="BF157" s="66"/>
      <c r="BG157" s="67"/>
      <c r="BH157" s="67"/>
      <c r="BI157" s="67"/>
      <c r="BJ157" s="67"/>
      <c r="BK157" s="68"/>
      <c r="BM157" s="75"/>
    </row>
    <row r="158" spans="1:75" x14ac:dyDescent="0.3">
      <c r="A158" s="224"/>
      <c r="B158" s="67"/>
      <c r="C158" s="67"/>
      <c r="D158" s="67"/>
      <c r="E158" s="67"/>
      <c r="F158" s="67"/>
      <c r="G158" s="67"/>
      <c r="H158" s="67"/>
      <c r="I158" s="67"/>
      <c r="J158" s="67"/>
      <c r="K158" s="67"/>
      <c r="L158" s="67"/>
      <c r="M158" s="67"/>
      <c r="N158" s="67"/>
      <c r="O158" s="67"/>
      <c r="P158" s="68"/>
      <c r="Q158" s="1"/>
      <c r="X158" s="11"/>
      <c r="Z158" s="224"/>
      <c r="AA158" s="67"/>
      <c r="AB158" s="67"/>
      <c r="AC158" s="68"/>
      <c r="AD158" s="211"/>
      <c r="AE158" s="70"/>
      <c r="AF158" s="70"/>
      <c r="AG158" s="70"/>
      <c r="AH158" s="71"/>
      <c r="AI158" s="211"/>
      <c r="AJ158" s="70"/>
      <c r="AK158" s="70"/>
      <c r="AL158" s="70"/>
      <c r="AM158" s="71"/>
      <c r="AN158" s="211"/>
      <c r="AO158" s="70"/>
      <c r="AP158" s="71"/>
      <c r="AQ158" s="211"/>
      <c r="AR158" s="70"/>
      <c r="AS158" s="70"/>
      <c r="AT158" s="70"/>
      <c r="AU158" s="70"/>
      <c r="AV158" s="70"/>
      <c r="AW158" s="71"/>
      <c r="AX158" s="211"/>
      <c r="AY158" s="70"/>
      <c r="AZ158" s="70"/>
      <c r="BA158" s="70"/>
      <c r="BB158" s="70"/>
      <c r="BC158" s="70"/>
      <c r="BD158" s="70"/>
      <c r="BE158" s="71"/>
      <c r="BF158" s="66"/>
      <c r="BG158" s="67"/>
      <c r="BH158" s="67"/>
      <c r="BI158" s="67"/>
      <c r="BJ158" s="67"/>
      <c r="BK158" s="68"/>
      <c r="BM158" s="75"/>
    </row>
    <row r="159" spans="1:75" x14ac:dyDescent="0.3">
      <c r="A159" s="211"/>
      <c r="B159" s="70"/>
      <c r="C159" s="70"/>
      <c r="D159" s="70"/>
      <c r="E159" s="70"/>
      <c r="F159" s="70"/>
      <c r="G159" s="70"/>
      <c r="H159" s="70"/>
      <c r="I159" s="70"/>
      <c r="J159" s="70"/>
      <c r="K159" s="70"/>
      <c r="L159" s="70"/>
      <c r="M159" s="70"/>
      <c r="N159" s="70"/>
      <c r="O159" s="70"/>
      <c r="P159" s="71"/>
      <c r="Q159" s="2"/>
      <c r="R159" s="12"/>
      <c r="S159" s="12"/>
      <c r="T159" s="12"/>
      <c r="U159" s="12"/>
      <c r="V159" s="12"/>
      <c r="W159" s="12"/>
      <c r="X159" s="13"/>
      <c r="Z159" s="211"/>
      <c r="AA159" s="70"/>
      <c r="AB159" s="70"/>
      <c r="AC159" s="71"/>
      <c r="AD159" s="230" t="s">
        <v>43</v>
      </c>
      <c r="AE159" s="61"/>
      <c r="AF159" s="61"/>
      <c r="AG159" s="61"/>
      <c r="AH159" s="62"/>
      <c r="AI159" s="240">
        <v>1</v>
      </c>
      <c r="AJ159" s="235"/>
      <c r="AK159" s="235"/>
      <c r="AL159" s="235"/>
      <c r="AM159" s="236"/>
      <c r="AN159" s="234"/>
      <c r="AO159" s="235"/>
      <c r="AP159" s="236"/>
      <c r="AQ159" s="234"/>
      <c r="AR159" s="235"/>
      <c r="AS159" s="235"/>
      <c r="AT159" s="235"/>
      <c r="AU159" s="235"/>
      <c r="AV159" s="235"/>
      <c r="AW159" s="236"/>
      <c r="AX159" s="94">
        <f>SUM(AI159:AW159)</f>
        <v>1</v>
      </c>
      <c r="AY159" s="95"/>
      <c r="AZ159" s="95"/>
      <c r="BA159" s="95"/>
      <c r="BB159" s="95"/>
      <c r="BC159" s="95"/>
      <c r="BD159" s="95"/>
      <c r="BE159" s="96"/>
      <c r="BF159" s="69"/>
      <c r="BG159" s="70"/>
      <c r="BH159" s="70"/>
      <c r="BI159" s="70"/>
      <c r="BJ159" s="70"/>
      <c r="BK159" s="71"/>
      <c r="BM159" s="75"/>
    </row>
    <row r="160" spans="1:75" ht="18" customHeight="1" x14ac:dyDescent="0.3">
      <c r="A160" s="223" t="s">
        <v>146</v>
      </c>
      <c r="B160" s="64"/>
      <c r="C160" s="64"/>
      <c r="D160" s="64"/>
      <c r="E160" s="64"/>
      <c r="F160" s="64"/>
      <c r="G160" s="64"/>
      <c r="H160" s="64"/>
      <c r="I160" s="64"/>
      <c r="J160" s="64"/>
      <c r="K160" s="64"/>
      <c r="L160" s="64"/>
      <c r="M160" s="64"/>
      <c r="N160" s="64"/>
      <c r="O160" s="64"/>
      <c r="P160" s="65"/>
      <c r="Q160" s="138"/>
      <c r="R160" s="225"/>
      <c r="S160" s="225"/>
      <c r="T160" s="225"/>
      <c r="U160" s="225"/>
      <c r="V160" s="225"/>
      <c r="W160" s="225"/>
      <c r="X160" s="226"/>
      <c r="Z160" s="228" t="s">
        <v>147</v>
      </c>
      <c r="AA160" s="64"/>
      <c r="AB160" s="64"/>
      <c r="AC160" s="65"/>
      <c r="AD160" s="229" t="s">
        <v>41</v>
      </c>
      <c r="AE160" s="61"/>
      <c r="AF160" s="61"/>
      <c r="AG160" s="61"/>
      <c r="AH160" s="62"/>
      <c r="AI160" s="60">
        <v>1</v>
      </c>
      <c r="AJ160" s="61"/>
      <c r="AK160" s="61"/>
      <c r="AL160" s="61"/>
      <c r="AM160" s="62"/>
      <c r="AN160" s="60">
        <v>0</v>
      </c>
      <c r="AO160" s="61"/>
      <c r="AP160" s="62"/>
      <c r="AQ160" s="60">
        <v>0</v>
      </c>
      <c r="AR160" s="61"/>
      <c r="AS160" s="61"/>
      <c r="AT160" s="61"/>
      <c r="AU160" s="61"/>
      <c r="AV160" s="61"/>
      <c r="AW160" s="62"/>
      <c r="AX160" s="60">
        <v>1</v>
      </c>
      <c r="AY160" s="61"/>
      <c r="AZ160" s="61"/>
      <c r="BA160" s="61"/>
      <c r="BB160" s="61"/>
      <c r="BC160" s="61"/>
      <c r="BD160" s="61"/>
      <c r="BE160" s="62"/>
      <c r="BF160" s="63" t="s">
        <v>210</v>
      </c>
      <c r="BG160" s="64"/>
      <c r="BH160" s="64"/>
      <c r="BI160" s="64"/>
      <c r="BJ160" s="64"/>
      <c r="BK160" s="65"/>
      <c r="BM160" s="76" t="s">
        <v>149</v>
      </c>
      <c r="BN160" s="27"/>
      <c r="BO160" s="27"/>
      <c r="BP160" s="27"/>
      <c r="BQ160" s="27"/>
      <c r="BR160" s="27"/>
      <c r="BS160" s="27"/>
      <c r="BT160" s="27"/>
      <c r="BU160" s="27"/>
      <c r="BV160" s="27"/>
      <c r="BW160" s="27"/>
    </row>
    <row r="161" spans="1:75" ht="14.85" customHeight="1" x14ac:dyDescent="0.3">
      <c r="A161" s="224"/>
      <c r="B161" s="67"/>
      <c r="C161" s="67"/>
      <c r="D161" s="67"/>
      <c r="E161" s="67"/>
      <c r="F161" s="67"/>
      <c r="G161" s="67"/>
      <c r="H161" s="67"/>
      <c r="I161" s="67"/>
      <c r="J161" s="67"/>
      <c r="K161" s="67"/>
      <c r="L161" s="67"/>
      <c r="M161" s="67"/>
      <c r="N161" s="67"/>
      <c r="O161" s="67"/>
      <c r="P161" s="68"/>
      <c r="Q161" s="141"/>
      <c r="R161" s="70"/>
      <c r="S161" s="70"/>
      <c r="T161" s="70"/>
      <c r="U161" s="70"/>
      <c r="V161" s="70"/>
      <c r="W161" s="70"/>
      <c r="X161" s="227"/>
      <c r="Z161" s="224"/>
      <c r="AA161" s="67"/>
      <c r="AB161" s="67"/>
      <c r="AC161" s="68"/>
      <c r="AD161" s="210" t="s">
        <v>42</v>
      </c>
      <c r="AE161" s="64"/>
      <c r="AF161" s="64"/>
      <c r="AG161" s="64"/>
      <c r="AH161" s="65"/>
      <c r="AI161" s="212">
        <v>1</v>
      </c>
      <c r="AJ161" s="64"/>
      <c r="AK161" s="64"/>
      <c r="AL161" s="64"/>
      <c r="AM161" s="65"/>
      <c r="AN161" s="212">
        <v>0</v>
      </c>
      <c r="AO161" s="64"/>
      <c r="AP161" s="65"/>
      <c r="AQ161" s="212">
        <v>0</v>
      </c>
      <c r="AR161" s="64"/>
      <c r="AS161" s="64"/>
      <c r="AT161" s="64"/>
      <c r="AU161" s="64"/>
      <c r="AV161" s="64"/>
      <c r="AW161" s="65"/>
      <c r="AX161" s="212">
        <v>1</v>
      </c>
      <c r="AY161" s="64"/>
      <c r="AZ161" s="64"/>
      <c r="BA161" s="64"/>
      <c r="BB161" s="64"/>
      <c r="BC161" s="64"/>
      <c r="BD161" s="64"/>
      <c r="BE161" s="65"/>
      <c r="BF161" s="66"/>
      <c r="BG161" s="67"/>
      <c r="BH161" s="67"/>
      <c r="BI161" s="67"/>
      <c r="BJ161" s="67"/>
      <c r="BK161" s="68"/>
      <c r="BM161" s="76"/>
      <c r="BN161" s="27"/>
      <c r="BO161" s="27" t="s">
        <v>150</v>
      </c>
      <c r="BP161" s="27"/>
      <c r="BQ161" s="27"/>
      <c r="BR161" s="27"/>
      <c r="BS161" s="27"/>
      <c r="BT161" s="27"/>
      <c r="BU161" s="27"/>
      <c r="BV161" s="27"/>
      <c r="BW161" s="27"/>
    </row>
    <row r="162" spans="1:75" x14ac:dyDescent="0.3">
      <c r="A162" s="224"/>
      <c r="B162" s="67"/>
      <c r="C162" s="67"/>
      <c r="D162" s="67"/>
      <c r="E162" s="67"/>
      <c r="F162" s="67"/>
      <c r="G162" s="67"/>
      <c r="H162" s="67"/>
      <c r="I162" s="67"/>
      <c r="J162" s="67"/>
      <c r="K162" s="67"/>
      <c r="L162" s="67"/>
      <c r="M162" s="67"/>
      <c r="N162" s="67"/>
      <c r="O162" s="67"/>
      <c r="P162" s="68"/>
      <c r="Q162" s="1"/>
      <c r="X162" s="11"/>
      <c r="Z162" s="224"/>
      <c r="AA162" s="67"/>
      <c r="AB162" s="67"/>
      <c r="AC162" s="68"/>
      <c r="AD162" s="211"/>
      <c r="AE162" s="70"/>
      <c r="AF162" s="70"/>
      <c r="AG162" s="70"/>
      <c r="AH162" s="71"/>
      <c r="AI162" s="211"/>
      <c r="AJ162" s="70"/>
      <c r="AK162" s="70"/>
      <c r="AL162" s="70"/>
      <c r="AM162" s="71"/>
      <c r="AN162" s="211"/>
      <c r="AO162" s="70"/>
      <c r="AP162" s="71"/>
      <c r="AQ162" s="211"/>
      <c r="AR162" s="70"/>
      <c r="AS162" s="70"/>
      <c r="AT162" s="70"/>
      <c r="AU162" s="70"/>
      <c r="AV162" s="70"/>
      <c r="AW162" s="71"/>
      <c r="AX162" s="211"/>
      <c r="AY162" s="70"/>
      <c r="AZ162" s="70"/>
      <c r="BA162" s="70"/>
      <c r="BB162" s="70"/>
      <c r="BC162" s="70"/>
      <c r="BD162" s="70"/>
      <c r="BE162" s="71"/>
      <c r="BF162" s="66"/>
      <c r="BG162" s="67"/>
      <c r="BH162" s="67"/>
      <c r="BI162" s="67"/>
      <c r="BJ162" s="67"/>
      <c r="BK162" s="68"/>
      <c r="BM162" s="76"/>
      <c r="BN162" s="27"/>
      <c r="BO162" s="27"/>
      <c r="BP162" s="27"/>
      <c r="BQ162" s="27"/>
      <c r="BR162" s="27"/>
      <c r="BS162" s="27"/>
      <c r="BT162" s="27"/>
      <c r="BU162" s="27"/>
      <c r="BV162" s="27"/>
      <c r="BW162" s="27"/>
    </row>
    <row r="163" spans="1:75" x14ac:dyDescent="0.3">
      <c r="A163" s="211"/>
      <c r="B163" s="70"/>
      <c r="C163" s="70"/>
      <c r="D163" s="70"/>
      <c r="E163" s="70"/>
      <c r="F163" s="70"/>
      <c r="G163" s="70"/>
      <c r="H163" s="70"/>
      <c r="I163" s="70"/>
      <c r="J163" s="70"/>
      <c r="K163" s="70"/>
      <c r="L163" s="70"/>
      <c r="M163" s="70"/>
      <c r="N163" s="70"/>
      <c r="O163" s="70"/>
      <c r="P163" s="71"/>
      <c r="Q163" s="2"/>
      <c r="R163" s="12"/>
      <c r="S163" s="12"/>
      <c r="T163" s="12"/>
      <c r="U163" s="12"/>
      <c r="V163" s="12"/>
      <c r="W163" s="12"/>
      <c r="X163" s="13"/>
      <c r="Z163" s="211"/>
      <c r="AA163" s="70"/>
      <c r="AB163" s="70"/>
      <c r="AC163" s="71"/>
      <c r="AD163" s="230" t="s">
        <v>43</v>
      </c>
      <c r="AE163" s="61"/>
      <c r="AF163" s="61"/>
      <c r="AG163" s="61"/>
      <c r="AH163" s="62"/>
      <c r="AI163" s="240">
        <v>1</v>
      </c>
      <c r="AJ163" s="235"/>
      <c r="AK163" s="235"/>
      <c r="AL163" s="235"/>
      <c r="AM163" s="236"/>
      <c r="AN163" s="234"/>
      <c r="AO163" s="235"/>
      <c r="AP163" s="236"/>
      <c r="AQ163" s="234"/>
      <c r="AR163" s="235"/>
      <c r="AS163" s="235"/>
      <c r="AT163" s="235"/>
      <c r="AU163" s="235"/>
      <c r="AV163" s="235"/>
      <c r="AW163" s="236"/>
      <c r="AX163" s="94">
        <f>SUM(AI163:AW163)</f>
        <v>1</v>
      </c>
      <c r="AY163" s="95"/>
      <c r="AZ163" s="95"/>
      <c r="BA163" s="95"/>
      <c r="BB163" s="95"/>
      <c r="BC163" s="95"/>
      <c r="BD163" s="95"/>
      <c r="BE163" s="96"/>
      <c r="BF163" s="69"/>
      <c r="BG163" s="70"/>
      <c r="BH163" s="70"/>
      <c r="BI163" s="70"/>
      <c r="BJ163" s="70"/>
      <c r="BK163" s="71"/>
      <c r="BM163" s="76"/>
      <c r="BN163" s="27"/>
      <c r="BO163" s="27"/>
      <c r="BP163" s="27"/>
      <c r="BQ163" s="27"/>
      <c r="BR163" s="27"/>
      <c r="BS163" s="27"/>
      <c r="BT163" s="27"/>
      <c r="BU163" s="27"/>
      <c r="BV163" s="27"/>
      <c r="BW163" s="27"/>
    </row>
    <row r="164" spans="1:75" ht="18" customHeight="1" x14ac:dyDescent="0.3">
      <c r="A164" s="223" t="s">
        <v>151</v>
      </c>
      <c r="B164" s="64"/>
      <c r="C164" s="64"/>
      <c r="D164" s="64"/>
      <c r="E164" s="64"/>
      <c r="F164" s="64"/>
      <c r="G164" s="64"/>
      <c r="H164" s="64"/>
      <c r="I164" s="64"/>
      <c r="J164" s="64"/>
      <c r="K164" s="64"/>
      <c r="L164" s="64"/>
      <c r="M164" s="64"/>
      <c r="N164" s="64"/>
      <c r="O164" s="64"/>
      <c r="P164" s="65"/>
      <c r="Q164" s="138"/>
      <c r="R164" s="225"/>
      <c r="S164" s="225"/>
      <c r="T164" s="225"/>
      <c r="U164" s="225"/>
      <c r="V164" s="225"/>
      <c r="W164" s="225"/>
      <c r="X164" s="226"/>
      <c r="Z164" s="228" t="s">
        <v>147</v>
      </c>
      <c r="AA164" s="64"/>
      <c r="AB164" s="64"/>
      <c r="AC164" s="65"/>
      <c r="AD164" s="229" t="s">
        <v>41</v>
      </c>
      <c r="AE164" s="61"/>
      <c r="AF164" s="61"/>
      <c r="AG164" s="61"/>
      <c r="AH164" s="62"/>
      <c r="AI164" s="60">
        <v>1</v>
      </c>
      <c r="AJ164" s="61"/>
      <c r="AK164" s="61"/>
      <c r="AL164" s="61"/>
      <c r="AM164" s="62"/>
      <c r="AN164" s="60">
        <v>0</v>
      </c>
      <c r="AO164" s="61"/>
      <c r="AP164" s="62"/>
      <c r="AQ164" s="60">
        <v>0</v>
      </c>
      <c r="AR164" s="61"/>
      <c r="AS164" s="61"/>
      <c r="AT164" s="61"/>
      <c r="AU164" s="61"/>
      <c r="AV164" s="61"/>
      <c r="AW164" s="62"/>
      <c r="AX164" s="60">
        <v>1</v>
      </c>
      <c r="AY164" s="61"/>
      <c r="AZ164" s="61"/>
      <c r="BA164" s="61"/>
      <c r="BB164" s="61"/>
      <c r="BC164" s="61"/>
      <c r="BD164" s="61"/>
      <c r="BE164" s="62"/>
      <c r="BF164" s="63" t="s">
        <v>211</v>
      </c>
      <c r="BG164" s="64"/>
      <c r="BH164" s="64"/>
      <c r="BI164" s="64"/>
      <c r="BJ164" s="64"/>
      <c r="BK164" s="65"/>
      <c r="BM164" s="27"/>
      <c r="BN164" s="27"/>
      <c r="BO164" s="27"/>
      <c r="BP164" s="27"/>
      <c r="BQ164" s="27"/>
      <c r="BR164" s="27"/>
      <c r="BS164" s="27"/>
      <c r="BT164" s="27"/>
      <c r="BU164" s="27"/>
      <c r="BV164" s="27"/>
      <c r="BW164" s="27"/>
    </row>
    <row r="165" spans="1:75" ht="14.85" customHeight="1" x14ac:dyDescent="0.3">
      <c r="A165" s="224"/>
      <c r="B165" s="67"/>
      <c r="C165" s="67"/>
      <c r="D165" s="67"/>
      <c r="E165" s="67"/>
      <c r="F165" s="67"/>
      <c r="G165" s="67"/>
      <c r="H165" s="67"/>
      <c r="I165" s="67"/>
      <c r="J165" s="67"/>
      <c r="K165" s="67"/>
      <c r="L165" s="67"/>
      <c r="M165" s="67"/>
      <c r="N165" s="67"/>
      <c r="O165" s="67"/>
      <c r="P165" s="68"/>
      <c r="Q165" s="141"/>
      <c r="R165" s="70"/>
      <c r="S165" s="70"/>
      <c r="T165" s="70"/>
      <c r="U165" s="70"/>
      <c r="V165" s="70"/>
      <c r="W165" s="70"/>
      <c r="X165" s="227"/>
      <c r="Z165" s="224"/>
      <c r="AA165" s="67"/>
      <c r="AB165" s="67"/>
      <c r="AC165" s="68"/>
      <c r="AD165" s="210" t="s">
        <v>42</v>
      </c>
      <c r="AE165" s="64"/>
      <c r="AF165" s="64"/>
      <c r="AG165" s="64"/>
      <c r="AH165" s="65"/>
      <c r="AI165" s="212">
        <v>1</v>
      </c>
      <c r="AJ165" s="64"/>
      <c r="AK165" s="64"/>
      <c r="AL165" s="64"/>
      <c r="AM165" s="65"/>
      <c r="AN165" s="212">
        <v>0</v>
      </c>
      <c r="AO165" s="64"/>
      <c r="AP165" s="65"/>
      <c r="AQ165" s="212">
        <v>0</v>
      </c>
      <c r="AR165" s="64"/>
      <c r="AS165" s="64"/>
      <c r="AT165" s="64"/>
      <c r="AU165" s="64"/>
      <c r="AV165" s="64"/>
      <c r="AW165" s="65"/>
      <c r="AX165" s="212">
        <v>1</v>
      </c>
      <c r="AY165" s="64"/>
      <c r="AZ165" s="64"/>
      <c r="BA165" s="64"/>
      <c r="BB165" s="64"/>
      <c r="BC165" s="64"/>
      <c r="BD165" s="64"/>
      <c r="BE165" s="65"/>
      <c r="BF165" s="66"/>
      <c r="BG165" s="67"/>
      <c r="BH165" s="67"/>
      <c r="BI165" s="67"/>
      <c r="BJ165" s="67"/>
      <c r="BK165" s="68"/>
      <c r="BM165" s="76" t="s">
        <v>153</v>
      </c>
      <c r="BN165" s="27"/>
      <c r="BO165" s="27"/>
      <c r="BP165" s="27"/>
      <c r="BQ165" s="27"/>
      <c r="BR165" s="27"/>
      <c r="BS165" s="27"/>
      <c r="BT165" s="27"/>
      <c r="BU165" s="27"/>
      <c r="BV165" s="27"/>
      <c r="BW165" s="27"/>
    </row>
    <row r="166" spans="1:75" x14ac:dyDescent="0.3">
      <c r="A166" s="224"/>
      <c r="B166" s="67"/>
      <c r="C166" s="67"/>
      <c r="D166" s="67"/>
      <c r="E166" s="67"/>
      <c r="F166" s="67"/>
      <c r="G166" s="67"/>
      <c r="H166" s="67"/>
      <c r="I166" s="67"/>
      <c r="J166" s="67"/>
      <c r="K166" s="67"/>
      <c r="L166" s="67"/>
      <c r="M166" s="67"/>
      <c r="N166" s="67"/>
      <c r="O166" s="67"/>
      <c r="P166" s="68"/>
      <c r="Q166" s="1"/>
      <c r="X166" s="11"/>
      <c r="Z166" s="224"/>
      <c r="AA166" s="67"/>
      <c r="AB166" s="67"/>
      <c r="AC166" s="68"/>
      <c r="AD166" s="211"/>
      <c r="AE166" s="70"/>
      <c r="AF166" s="70"/>
      <c r="AG166" s="70"/>
      <c r="AH166" s="71"/>
      <c r="AI166" s="211"/>
      <c r="AJ166" s="70"/>
      <c r="AK166" s="70"/>
      <c r="AL166" s="70"/>
      <c r="AM166" s="71"/>
      <c r="AN166" s="211"/>
      <c r="AO166" s="70"/>
      <c r="AP166" s="71"/>
      <c r="AQ166" s="211"/>
      <c r="AR166" s="70"/>
      <c r="AS166" s="70"/>
      <c r="AT166" s="70"/>
      <c r="AU166" s="70"/>
      <c r="AV166" s="70"/>
      <c r="AW166" s="71"/>
      <c r="AX166" s="211"/>
      <c r="AY166" s="70"/>
      <c r="AZ166" s="70"/>
      <c r="BA166" s="70"/>
      <c r="BB166" s="70"/>
      <c r="BC166" s="70"/>
      <c r="BD166" s="70"/>
      <c r="BE166" s="71"/>
      <c r="BF166" s="66"/>
      <c r="BG166" s="67"/>
      <c r="BH166" s="67"/>
      <c r="BI166" s="67"/>
      <c r="BJ166" s="67"/>
      <c r="BK166" s="68"/>
      <c r="BM166" s="76"/>
      <c r="BN166" s="27"/>
      <c r="BO166" s="28"/>
      <c r="BP166" s="27"/>
      <c r="BQ166" s="27"/>
      <c r="BR166" s="27"/>
      <c r="BS166" s="27"/>
      <c r="BT166" s="27"/>
      <c r="BU166" s="27"/>
      <c r="BV166" s="27"/>
      <c r="BW166" s="27"/>
    </row>
    <row r="167" spans="1:75" x14ac:dyDescent="0.3">
      <c r="A167" s="211"/>
      <c r="B167" s="70"/>
      <c r="C167" s="70"/>
      <c r="D167" s="70"/>
      <c r="E167" s="70"/>
      <c r="F167" s="70"/>
      <c r="G167" s="70"/>
      <c r="H167" s="70"/>
      <c r="I167" s="70"/>
      <c r="J167" s="70"/>
      <c r="K167" s="70"/>
      <c r="L167" s="70"/>
      <c r="M167" s="70"/>
      <c r="N167" s="70"/>
      <c r="O167" s="70"/>
      <c r="P167" s="71"/>
      <c r="Q167" s="2"/>
      <c r="R167" s="12"/>
      <c r="S167" s="12"/>
      <c r="T167" s="12"/>
      <c r="U167" s="12"/>
      <c r="V167" s="12"/>
      <c r="W167" s="12"/>
      <c r="X167" s="13"/>
      <c r="Z167" s="211"/>
      <c r="AA167" s="70"/>
      <c r="AB167" s="70"/>
      <c r="AC167" s="71"/>
      <c r="AD167" s="230" t="s">
        <v>43</v>
      </c>
      <c r="AE167" s="61"/>
      <c r="AF167" s="61"/>
      <c r="AG167" s="61"/>
      <c r="AH167" s="62"/>
      <c r="AI167" s="240">
        <v>1</v>
      </c>
      <c r="AJ167" s="235"/>
      <c r="AK167" s="235"/>
      <c r="AL167" s="235"/>
      <c r="AM167" s="236"/>
      <c r="AN167" s="241"/>
      <c r="AO167" s="61"/>
      <c r="AP167" s="62"/>
      <c r="AQ167" s="241"/>
      <c r="AR167" s="61"/>
      <c r="AS167" s="61"/>
      <c r="AT167" s="61"/>
      <c r="AU167" s="61"/>
      <c r="AV167" s="61"/>
      <c r="AW167" s="62"/>
      <c r="AX167" s="237">
        <f>SUM(AI167:AW167)</f>
        <v>1</v>
      </c>
      <c r="AY167" s="238"/>
      <c r="AZ167" s="238"/>
      <c r="BA167" s="238"/>
      <c r="BB167" s="238"/>
      <c r="BC167" s="238"/>
      <c r="BD167" s="238"/>
      <c r="BE167" s="239"/>
      <c r="BF167" s="69"/>
      <c r="BG167" s="70"/>
      <c r="BH167" s="70"/>
      <c r="BI167" s="70"/>
      <c r="BJ167" s="70"/>
      <c r="BK167" s="71"/>
      <c r="BM167" s="76"/>
      <c r="BN167" s="27"/>
      <c r="BO167" s="27" t="s">
        <v>154</v>
      </c>
      <c r="BP167" s="27"/>
      <c r="BQ167" s="27"/>
      <c r="BR167" s="27"/>
      <c r="BS167" s="27"/>
      <c r="BT167" s="27"/>
      <c r="BU167" s="27"/>
      <c r="BV167" s="27"/>
      <c r="BW167" s="27"/>
    </row>
    <row r="168" spans="1:75" ht="18" customHeight="1" x14ac:dyDescent="0.3">
      <c r="A168" s="223" t="s">
        <v>155</v>
      </c>
      <c r="B168" s="64"/>
      <c r="C168" s="64"/>
      <c r="D168" s="64"/>
      <c r="E168" s="64"/>
      <c r="F168" s="64"/>
      <c r="G168" s="64"/>
      <c r="H168" s="64"/>
      <c r="I168" s="64"/>
      <c r="J168" s="64"/>
      <c r="K168" s="64"/>
      <c r="L168" s="64"/>
      <c r="M168" s="64"/>
      <c r="N168" s="64"/>
      <c r="O168" s="64"/>
      <c r="P168" s="65"/>
      <c r="Q168" s="138"/>
      <c r="R168" s="225"/>
      <c r="S168" s="225"/>
      <c r="T168" s="225"/>
      <c r="U168" s="225"/>
      <c r="V168" s="225"/>
      <c r="W168" s="225"/>
      <c r="X168" s="226"/>
      <c r="Z168" s="228" t="s">
        <v>156</v>
      </c>
      <c r="AA168" s="64"/>
      <c r="AB168" s="64"/>
      <c r="AC168" s="65"/>
      <c r="AD168" s="229" t="s">
        <v>41</v>
      </c>
      <c r="AE168" s="61"/>
      <c r="AF168" s="61"/>
      <c r="AG168" s="61"/>
      <c r="AH168" s="62"/>
      <c r="AI168" s="60">
        <v>1</v>
      </c>
      <c r="AJ168" s="61"/>
      <c r="AK168" s="61"/>
      <c r="AL168" s="61"/>
      <c r="AM168" s="62"/>
      <c r="AN168" s="60">
        <v>0</v>
      </c>
      <c r="AO168" s="61"/>
      <c r="AP168" s="62"/>
      <c r="AQ168" s="60">
        <v>0</v>
      </c>
      <c r="AR168" s="61"/>
      <c r="AS168" s="61"/>
      <c r="AT168" s="61"/>
      <c r="AU168" s="61"/>
      <c r="AV168" s="61"/>
      <c r="AW168" s="62"/>
      <c r="AX168" s="60">
        <v>1</v>
      </c>
      <c r="AY168" s="61"/>
      <c r="AZ168" s="61"/>
      <c r="BA168" s="61"/>
      <c r="BB168" s="61"/>
      <c r="BC168" s="61"/>
      <c r="BD168" s="61"/>
      <c r="BE168" s="62"/>
      <c r="BF168" s="63" t="s">
        <v>212</v>
      </c>
      <c r="BG168" s="64"/>
      <c r="BH168" s="64"/>
      <c r="BI168" s="64"/>
      <c r="BJ168" s="64"/>
      <c r="BK168" s="65"/>
      <c r="BM168" s="27"/>
      <c r="BN168" s="27"/>
      <c r="BO168" s="27"/>
      <c r="BP168" s="27"/>
      <c r="BQ168" s="27"/>
      <c r="BR168" s="27"/>
      <c r="BS168" s="27"/>
      <c r="BT168" s="27"/>
      <c r="BU168" s="27"/>
      <c r="BV168" s="27"/>
      <c r="BW168" s="27"/>
    </row>
    <row r="169" spans="1:75" ht="14.85" customHeight="1" x14ac:dyDescent="0.3">
      <c r="A169" s="224"/>
      <c r="B169" s="67"/>
      <c r="C169" s="67"/>
      <c r="D169" s="67"/>
      <c r="E169" s="67"/>
      <c r="F169" s="67"/>
      <c r="G169" s="67"/>
      <c r="H169" s="67"/>
      <c r="I169" s="67"/>
      <c r="J169" s="67"/>
      <c r="K169" s="67"/>
      <c r="L169" s="67"/>
      <c r="M169" s="67"/>
      <c r="N169" s="67"/>
      <c r="O169" s="67"/>
      <c r="P169" s="68"/>
      <c r="Q169" s="141"/>
      <c r="R169" s="70"/>
      <c r="S169" s="70"/>
      <c r="T169" s="70"/>
      <c r="U169" s="70"/>
      <c r="V169" s="70"/>
      <c r="W169" s="70"/>
      <c r="X169" s="227"/>
      <c r="Z169" s="224"/>
      <c r="AA169" s="67"/>
      <c r="AB169" s="67"/>
      <c r="AC169" s="68"/>
      <c r="AD169" s="210" t="s">
        <v>42</v>
      </c>
      <c r="AE169" s="64"/>
      <c r="AF169" s="64"/>
      <c r="AG169" s="64"/>
      <c r="AH169" s="65"/>
      <c r="AI169" s="212">
        <v>1</v>
      </c>
      <c r="AJ169" s="64"/>
      <c r="AK169" s="64"/>
      <c r="AL169" s="64"/>
      <c r="AM169" s="65"/>
      <c r="AN169" s="212">
        <v>0</v>
      </c>
      <c r="AO169" s="64"/>
      <c r="AP169" s="65"/>
      <c r="AQ169" s="212">
        <v>0</v>
      </c>
      <c r="AR169" s="64"/>
      <c r="AS169" s="64"/>
      <c r="AT169" s="64"/>
      <c r="AU169" s="64"/>
      <c r="AV169" s="64"/>
      <c r="AW169" s="65"/>
      <c r="AX169" s="212">
        <v>1</v>
      </c>
      <c r="AY169" s="64"/>
      <c r="AZ169" s="64"/>
      <c r="BA169" s="64"/>
      <c r="BB169" s="64"/>
      <c r="BC169" s="64"/>
      <c r="BD169" s="64"/>
      <c r="BE169" s="65"/>
      <c r="BF169" s="66"/>
      <c r="BG169" s="67"/>
      <c r="BH169" s="67"/>
      <c r="BI169" s="67"/>
      <c r="BJ169" s="67"/>
      <c r="BK169" s="68"/>
    </row>
    <row r="170" spans="1:75" x14ac:dyDescent="0.3">
      <c r="A170" s="224"/>
      <c r="B170" s="67"/>
      <c r="C170" s="67"/>
      <c r="D170" s="67"/>
      <c r="E170" s="67"/>
      <c r="F170" s="67"/>
      <c r="G170" s="67"/>
      <c r="H170" s="67"/>
      <c r="I170" s="67"/>
      <c r="J170" s="67"/>
      <c r="K170" s="67"/>
      <c r="L170" s="67"/>
      <c r="M170" s="67"/>
      <c r="N170" s="67"/>
      <c r="O170" s="67"/>
      <c r="P170" s="68"/>
      <c r="Q170" s="1"/>
      <c r="X170" s="11"/>
      <c r="Z170" s="224"/>
      <c r="AA170" s="67"/>
      <c r="AB170" s="67"/>
      <c r="AC170" s="68"/>
      <c r="AD170" s="211"/>
      <c r="AE170" s="70"/>
      <c r="AF170" s="70"/>
      <c r="AG170" s="70"/>
      <c r="AH170" s="71"/>
      <c r="AI170" s="211"/>
      <c r="AJ170" s="70"/>
      <c r="AK170" s="70"/>
      <c r="AL170" s="70"/>
      <c r="AM170" s="71"/>
      <c r="AN170" s="211"/>
      <c r="AO170" s="70"/>
      <c r="AP170" s="71"/>
      <c r="AQ170" s="211"/>
      <c r="AR170" s="70"/>
      <c r="AS170" s="70"/>
      <c r="AT170" s="70"/>
      <c r="AU170" s="70"/>
      <c r="AV170" s="70"/>
      <c r="AW170" s="71"/>
      <c r="AX170" s="211"/>
      <c r="AY170" s="70"/>
      <c r="AZ170" s="70"/>
      <c r="BA170" s="70"/>
      <c r="BB170" s="70"/>
      <c r="BC170" s="70"/>
      <c r="BD170" s="70"/>
      <c r="BE170" s="71"/>
      <c r="BF170" s="66"/>
      <c r="BG170" s="67"/>
      <c r="BH170" s="67"/>
      <c r="BI170" s="67"/>
      <c r="BJ170" s="67"/>
      <c r="BK170" s="68"/>
    </row>
    <row r="171" spans="1:75" ht="43.5" customHeight="1" x14ac:dyDescent="0.3">
      <c r="A171" s="211"/>
      <c r="B171" s="70"/>
      <c r="C171" s="70"/>
      <c r="D171" s="70"/>
      <c r="E171" s="70"/>
      <c r="F171" s="70"/>
      <c r="G171" s="70"/>
      <c r="H171" s="70"/>
      <c r="I171" s="70"/>
      <c r="J171" s="70"/>
      <c r="K171" s="70"/>
      <c r="L171" s="70"/>
      <c r="M171" s="70"/>
      <c r="N171" s="70"/>
      <c r="O171" s="70"/>
      <c r="P171" s="71"/>
      <c r="Q171" s="2"/>
      <c r="R171" s="12"/>
      <c r="S171" s="12"/>
      <c r="T171" s="12"/>
      <c r="U171" s="12"/>
      <c r="V171" s="12"/>
      <c r="W171" s="12"/>
      <c r="X171" s="13"/>
      <c r="Z171" s="211"/>
      <c r="AA171" s="70"/>
      <c r="AB171" s="70"/>
      <c r="AC171" s="71"/>
      <c r="AD171" s="230" t="s">
        <v>43</v>
      </c>
      <c r="AE171" s="61"/>
      <c r="AF171" s="61"/>
      <c r="AG171" s="61"/>
      <c r="AH171" s="62"/>
      <c r="AI171" s="231">
        <v>1</v>
      </c>
      <c r="AJ171" s="232"/>
      <c r="AK171" s="232"/>
      <c r="AL171" s="232"/>
      <c r="AM171" s="233"/>
      <c r="AN171" s="234"/>
      <c r="AO171" s="235"/>
      <c r="AP171" s="236"/>
      <c r="AQ171" s="234"/>
      <c r="AR171" s="235"/>
      <c r="AS171" s="235"/>
      <c r="AT171" s="235"/>
      <c r="AU171" s="235"/>
      <c r="AV171" s="235"/>
      <c r="AW171" s="236"/>
      <c r="AX171" s="237">
        <f>SUM(AI171:AW171)</f>
        <v>1</v>
      </c>
      <c r="AY171" s="238"/>
      <c r="AZ171" s="238"/>
      <c r="BA171" s="238"/>
      <c r="BB171" s="238"/>
      <c r="BC171" s="238"/>
      <c r="BD171" s="238"/>
      <c r="BE171" s="239"/>
      <c r="BF171" s="69"/>
      <c r="BG171" s="70"/>
      <c r="BH171" s="70"/>
      <c r="BI171" s="70"/>
      <c r="BJ171" s="70"/>
      <c r="BK171" s="71"/>
      <c r="BM171" s="29" t="s">
        <v>158</v>
      </c>
      <c r="BN171" s="27"/>
      <c r="BO171" s="28" t="s">
        <v>159</v>
      </c>
    </row>
    <row r="172" spans="1:75" ht="18" customHeight="1" x14ac:dyDescent="0.3">
      <c r="A172" s="430" t="s">
        <v>160</v>
      </c>
      <c r="B172" s="431"/>
      <c r="C172" s="431"/>
      <c r="D172" s="431"/>
      <c r="E172" s="431"/>
      <c r="F172" s="431"/>
      <c r="G172" s="431"/>
      <c r="H172" s="431"/>
      <c r="I172" s="431"/>
      <c r="J172" s="431"/>
      <c r="K172" s="431"/>
      <c r="L172" s="431"/>
      <c r="M172" s="431"/>
      <c r="N172" s="431"/>
      <c r="O172" s="431"/>
      <c r="P172" s="432"/>
      <c r="Q172" s="138"/>
      <c r="R172" s="225"/>
      <c r="S172" s="225"/>
      <c r="T172" s="225"/>
      <c r="U172" s="225"/>
      <c r="V172" s="225"/>
      <c r="W172" s="225"/>
      <c r="X172" s="226"/>
      <c r="Z172" s="228" t="s">
        <v>161</v>
      </c>
      <c r="AA172" s="64"/>
      <c r="AB172" s="64"/>
      <c r="AC172" s="65"/>
      <c r="AD172" s="229" t="s">
        <v>41</v>
      </c>
      <c r="AE172" s="61"/>
      <c r="AF172" s="61"/>
      <c r="AG172" s="61"/>
      <c r="AH172" s="62"/>
      <c r="AI172" s="60">
        <v>0</v>
      </c>
      <c r="AJ172" s="61"/>
      <c r="AK172" s="61"/>
      <c r="AL172" s="61"/>
      <c r="AM172" s="62"/>
      <c r="AN172" s="60">
        <v>1</v>
      </c>
      <c r="AO172" s="61"/>
      <c r="AP172" s="62"/>
      <c r="AQ172" s="60">
        <v>1</v>
      </c>
      <c r="AR172" s="61"/>
      <c r="AS172" s="61"/>
      <c r="AT172" s="61"/>
      <c r="AU172" s="61"/>
      <c r="AV172" s="61"/>
      <c r="AW172" s="62"/>
      <c r="AX172" s="60">
        <v>2</v>
      </c>
      <c r="AY172" s="61"/>
      <c r="AZ172" s="61"/>
      <c r="BA172" s="61"/>
      <c r="BB172" s="61"/>
      <c r="BC172" s="61"/>
      <c r="BD172" s="61"/>
      <c r="BE172" s="62"/>
      <c r="BF172" s="63" t="s">
        <v>213</v>
      </c>
      <c r="BG172" s="64"/>
      <c r="BH172" s="64"/>
      <c r="BI172" s="64"/>
      <c r="BJ172" s="64"/>
      <c r="BK172" s="65"/>
      <c r="BM172" s="72"/>
    </row>
    <row r="173" spans="1:75" ht="14.85" customHeight="1" x14ac:dyDescent="0.3">
      <c r="A173" s="433"/>
      <c r="B173" s="434"/>
      <c r="C173" s="434"/>
      <c r="D173" s="434"/>
      <c r="E173" s="434"/>
      <c r="F173" s="434"/>
      <c r="G173" s="434"/>
      <c r="H173" s="434"/>
      <c r="I173" s="434"/>
      <c r="J173" s="434"/>
      <c r="K173" s="434"/>
      <c r="L173" s="434"/>
      <c r="M173" s="434"/>
      <c r="N173" s="434"/>
      <c r="O173" s="434"/>
      <c r="P173" s="435"/>
      <c r="Q173" s="141"/>
      <c r="R173" s="70"/>
      <c r="S173" s="70"/>
      <c r="T173" s="70"/>
      <c r="U173" s="70"/>
      <c r="V173" s="70"/>
      <c r="W173" s="70"/>
      <c r="X173" s="227"/>
      <c r="Z173" s="224"/>
      <c r="AA173" s="67"/>
      <c r="AB173" s="67"/>
      <c r="AC173" s="68"/>
      <c r="AD173" s="210" t="s">
        <v>42</v>
      </c>
      <c r="AE173" s="64"/>
      <c r="AF173" s="64"/>
      <c r="AG173" s="64"/>
      <c r="AH173" s="65"/>
      <c r="AI173" s="212">
        <v>0</v>
      </c>
      <c r="AJ173" s="64"/>
      <c r="AK173" s="64"/>
      <c r="AL173" s="64"/>
      <c r="AM173" s="65"/>
      <c r="AN173" s="212">
        <v>1</v>
      </c>
      <c r="AO173" s="64"/>
      <c r="AP173" s="65"/>
      <c r="AQ173" s="212">
        <v>0</v>
      </c>
      <c r="AR173" s="64"/>
      <c r="AS173" s="64"/>
      <c r="AT173" s="64"/>
      <c r="AU173" s="64"/>
      <c r="AV173" s="64"/>
      <c r="AW173" s="65"/>
      <c r="AX173" s="212">
        <v>2</v>
      </c>
      <c r="AY173" s="64"/>
      <c r="AZ173" s="64"/>
      <c r="BA173" s="64"/>
      <c r="BB173" s="64"/>
      <c r="BC173" s="64"/>
      <c r="BD173" s="64"/>
      <c r="BE173" s="65"/>
      <c r="BF173" s="66"/>
      <c r="BG173" s="67"/>
      <c r="BH173" s="67"/>
      <c r="BI173" s="67"/>
      <c r="BJ173" s="67"/>
      <c r="BK173" s="68"/>
      <c r="BM173" s="72"/>
    </row>
    <row r="174" spans="1:75" x14ac:dyDescent="0.3">
      <c r="A174" s="433"/>
      <c r="B174" s="434"/>
      <c r="C174" s="434"/>
      <c r="D174" s="434"/>
      <c r="E174" s="434"/>
      <c r="F174" s="434"/>
      <c r="G174" s="434"/>
      <c r="H174" s="434"/>
      <c r="I174" s="434"/>
      <c r="J174" s="434"/>
      <c r="K174" s="434"/>
      <c r="L174" s="434"/>
      <c r="M174" s="434"/>
      <c r="N174" s="434"/>
      <c r="O174" s="434"/>
      <c r="P174" s="435"/>
      <c r="Q174" s="1"/>
      <c r="X174" s="11"/>
      <c r="Z174" s="224"/>
      <c r="AA174" s="67"/>
      <c r="AB174" s="67"/>
      <c r="AC174" s="68"/>
      <c r="AD174" s="211"/>
      <c r="AE174" s="70"/>
      <c r="AF174" s="70"/>
      <c r="AG174" s="70"/>
      <c r="AH174" s="71"/>
      <c r="AI174" s="211"/>
      <c r="AJ174" s="70"/>
      <c r="AK174" s="70"/>
      <c r="AL174" s="70"/>
      <c r="AM174" s="71"/>
      <c r="AN174" s="211"/>
      <c r="AO174" s="70"/>
      <c r="AP174" s="71"/>
      <c r="AQ174" s="211"/>
      <c r="AR174" s="70"/>
      <c r="AS174" s="70"/>
      <c r="AT174" s="70"/>
      <c r="AU174" s="70"/>
      <c r="AV174" s="70"/>
      <c r="AW174" s="71"/>
      <c r="AX174" s="211"/>
      <c r="AY174" s="70"/>
      <c r="AZ174" s="70"/>
      <c r="BA174" s="70"/>
      <c r="BB174" s="70"/>
      <c r="BC174" s="70"/>
      <c r="BD174" s="70"/>
      <c r="BE174" s="71"/>
      <c r="BF174" s="66"/>
      <c r="BG174" s="67"/>
      <c r="BH174" s="67"/>
      <c r="BI174" s="67"/>
      <c r="BJ174" s="67"/>
      <c r="BK174" s="68"/>
      <c r="BM174" s="72"/>
      <c r="BO174" s="22"/>
    </row>
    <row r="175" spans="1:75" ht="21.6" customHeight="1" x14ac:dyDescent="0.3">
      <c r="A175" s="436"/>
      <c r="B175" s="437"/>
      <c r="C175" s="437"/>
      <c r="D175" s="437"/>
      <c r="E175" s="437"/>
      <c r="F175" s="437"/>
      <c r="G175" s="437"/>
      <c r="H175" s="437"/>
      <c r="I175" s="437"/>
      <c r="J175" s="437"/>
      <c r="K175" s="437"/>
      <c r="L175" s="437"/>
      <c r="M175" s="437"/>
      <c r="N175" s="437"/>
      <c r="O175" s="437"/>
      <c r="P175" s="438"/>
      <c r="Q175" s="14"/>
      <c r="R175" s="6"/>
      <c r="S175" s="6"/>
      <c r="T175" s="6"/>
      <c r="U175" s="6"/>
      <c r="V175" s="6"/>
      <c r="W175" s="6"/>
      <c r="X175" s="7"/>
      <c r="Y175" s="6"/>
      <c r="Z175" s="211"/>
      <c r="AA175" s="70"/>
      <c r="AB175" s="70"/>
      <c r="AC175" s="71"/>
      <c r="AD175" s="213" t="s">
        <v>43</v>
      </c>
      <c r="AE175" s="214"/>
      <c r="AF175" s="214"/>
      <c r="AG175" s="214"/>
      <c r="AH175" s="215"/>
      <c r="AI175" s="216">
        <v>1</v>
      </c>
      <c r="AJ175" s="217"/>
      <c r="AK175" s="217"/>
      <c r="AL175" s="217"/>
      <c r="AM175" s="218"/>
      <c r="AN175" s="219"/>
      <c r="AO175" s="214"/>
      <c r="AP175" s="215"/>
      <c r="AQ175" s="219"/>
      <c r="AR175" s="214"/>
      <c r="AS175" s="214"/>
      <c r="AT175" s="214"/>
      <c r="AU175" s="214"/>
      <c r="AV175" s="214"/>
      <c r="AW175" s="215"/>
      <c r="AX175" s="220">
        <f>SUM(AI175:AW175)</f>
        <v>1</v>
      </c>
      <c r="AY175" s="221"/>
      <c r="AZ175" s="221"/>
      <c r="BA175" s="221"/>
      <c r="BB175" s="221"/>
      <c r="BC175" s="221"/>
      <c r="BD175" s="221"/>
      <c r="BE175" s="222"/>
      <c r="BF175" s="69"/>
      <c r="BG175" s="70"/>
      <c r="BH175" s="70"/>
      <c r="BI175" s="70"/>
      <c r="BJ175" s="70"/>
      <c r="BK175" s="71"/>
      <c r="BM175" s="72"/>
    </row>
    <row r="176" spans="1:75" ht="7.35" customHeight="1" x14ac:dyDescent="0.3">
      <c r="A176" s="209" t="s">
        <v>6</v>
      </c>
      <c r="B176" s="67"/>
      <c r="C176" s="67"/>
      <c r="D176" s="67"/>
      <c r="E176" s="67"/>
      <c r="F176" s="67"/>
      <c r="G176" s="67"/>
      <c r="H176" s="209" t="s">
        <v>6</v>
      </c>
      <c r="I176" s="67"/>
      <c r="J176" s="67"/>
      <c r="K176" s="67"/>
      <c r="L176" s="67"/>
      <c r="M176" s="67"/>
      <c r="N176" s="67"/>
      <c r="O176" s="67"/>
      <c r="P176" s="67"/>
      <c r="Q176" s="67"/>
      <c r="R176" s="67"/>
      <c r="S176" s="67"/>
      <c r="T176" s="67"/>
      <c r="U176" s="209" t="s">
        <v>6</v>
      </c>
      <c r="V176" s="67"/>
      <c r="W176" s="67"/>
      <c r="X176" s="67"/>
      <c r="Y176" s="67"/>
      <c r="Z176" s="67"/>
      <c r="AA176" s="67"/>
      <c r="AB176" s="67"/>
      <c r="AC176" s="209" t="s">
        <v>6</v>
      </c>
      <c r="AD176" s="67"/>
      <c r="AE176" s="67"/>
      <c r="AF176" s="67"/>
      <c r="AG176" s="67"/>
      <c r="AH176" s="67"/>
      <c r="AI176" s="67"/>
      <c r="AJ176" s="67"/>
      <c r="AK176" s="67"/>
      <c r="AL176" s="67"/>
      <c r="AM176" s="67"/>
      <c r="AN176" s="67"/>
      <c r="AO176" s="67"/>
      <c r="AP176" s="67"/>
      <c r="AQ176" s="67"/>
    </row>
    <row r="177" spans="1:69" ht="18" customHeight="1" x14ac:dyDescent="0.3">
      <c r="A177" s="208"/>
      <c r="B177" s="67"/>
      <c r="C177" s="67"/>
      <c r="D177" s="67"/>
      <c r="E177" s="67"/>
      <c r="F177" s="67"/>
      <c r="G177" s="67"/>
      <c r="H177" s="208"/>
      <c r="I177" s="67"/>
      <c r="J177" s="67"/>
      <c r="K177" s="67"/>
      <c r="L177" s="67"/>
      <c r="M177" s="67"/>
      <c r="N177" s="67"/>
      <c r="O177" s="67"/>
      <c r="P177" s="67"/>
      <c r="Q177" s="67"/>
      <c r="R177" s="67"/>
      <c r="S177" s="67"/>
      <c r="T177" s="67"/>
      <c r="U177" s="208"/>
      <c r="V177" s="67"/>
      <c r="W177" s="67"/>
      <c r="X177" s="67"/>
      <c r="Y177" s="67"/>
      <c r="Z177" s="67"/>
      <c r="AA177" s="67"/>
      <c r="AB177" s="67"/>
      <c r="AC177" s="208"/>
      <c r="AD177" s="67"/>
      <c r="AE177" s="67"/>
      <c r="AF177" s="67"/>
      <c r="AG177" s="67"/>
      <c r="AH177" s="67"/>
      <c r="AI177" s="67"/>
      <c r="AJ177" s="67"/>
      <c r="AK177" s="67"/>
      <c r="AL177" s="67"/>
      <c r="AM177" s="67"/>
      <c r="AN177" s="67"/>
      <c r="AO177" s="67"/>
      <c r="AP177" s="67"/>
      <c r="AQ177" s="67"/>
    </row>
    <row r="178" spans="1:69" ht="18" customHeight="1" x14ac:dyDescent="0.3">
      <c r="A178" s="208"/>
      <c r="B178" s="67"/>
      <c r="C178" s="67"/>
      <c r="D178" s="67"/>
      <c r="E178" s="67"/>
      <c r="F178" s="67"/>
      <c r="G178" s="67"/>
      <c r="H178" s="208"/>
      <c r="I178" s="67"/>
      <c r="J178" s="67"/>
      <c r="K178" s="67"/>
      <c r="L178" s="67"/>
      <c r="M178" s="67"/>
      <c r="N178" s="67"/>
      <c r="O178" s="67"/>
      <c r="P178" s="67"/>
      <c r="Q178" s="67"/>
      <c r="R178" s="67"/>
      <c r="S178" s="67"/>
      <c r="T178" s="67"/>
      <c r="U178" s="208"/>
      <c r="V178" s="67"/>
      <c r="W178" s="67"/>
      <c r="X178" s="67"/>
      <c r="Y178" s="67"/>
      <c r="Z178" s="67"/>
      <c r="AA178" s="67"/>
      <c r="AB178" s="67"/>
      <c r="AC178" s="208"/>
      <c r="AD178" s="67"/>
      <c r="AE178" s="67"/>
      <c r="AF178" s="67"/>
      <c r="AG178" s="67"/>
      <c r="AH178" s="67"/>
      <c r="AI178" s="67"/>
      <c r="AJ178" s="67"/>
      <c r="AK178" s="67"/>
      <c r="AL178" s="67"/>
      <c r="AM178" s="67"/>
      <c r="AN178" s="67"/>
      <c r="AO178" s="67"/>
      <c r="AP178" s="67"/>
      <c r="AQ178" s="67"/>
    </row>
    <row r="179" spans="1:69" ht="8.1" customHeight="1" x14ac:dyDescent="0.3"/>
    <row r="180" spans="1:69" ht="8.1" customHeight="1" x14ac:dyDescent="0.3"/>
    <row r="181" spans="1:69" ht="8.1" customHeight="1" x14ac:dyDescent="0.3"/>
    <row r="182" spans="1:69" x14ac:dyDescent="0.3">
      <c r="A182" s="115" t="s">
        <v>163</v>
      </c>
      <c r="B182" s="116"/>
      <c r="C182" s="116"/>
      <c r="D182" s="116"/>
      <c r="E182" s="116"/>
      <c r="F182" s="116"/>
      <c r="G182" s="116"/>
      <c r="H182" s="116"/>
      <c r="I182" s="116"/>
      <c r="J182" s="116"/>
      <c r="K182" s="116"/>
      <c r="L182" s="116"/>
      <c r="M182" s="116"/>
      <c r="N182" s="116"/>
      <c r="O182" s="116"/>
      <c r="P182" s="116"/>
      <c r="Q182" s="116"/>
      <c r="R182" s="116"/>
      <c r="S182" s="116"/>
      <c r="T182" s="116"/>
      <c r="U182" s="116"/>
      <c r="V182" s="116"/>
      <c r="W182" s="116"/>
      <c r="X182" s="116"/>
      <c r="Y182" s="116"/>
      <c r="Z182" s="116"/>
      <c r="AA182" s="116"/>
      <c r="AB182" s="116"/>
      <c r="AC182" s="116"/>
      <c r="AD182" s="116"/>
      <c r="AE182" s="116"/>
      <c r="AF182" s="116"/>
      <c r="AG182" s="116"/>
      <c r="AH182" s="116"/>
      <c r="AI182" s="116"/>
      <c r="AJ182" s="116"/>
      <c r="AK182" s="116"/>
      <c r="AL182" s="116"/>
      <c r="AM182" s="116"/>
      <c r="AN182" s="116"/>
      <c r="AO182" s="116"/>
      <c r="AP182" s="116"/>
      <c r="AQ182" s="116"/>
      <c r="AR182" s="116"/>
      <c r="AS182" s="116"/>
      <c r="AT182" s="116"/>
      <c r="AU182" s="116"/>
      <c r="AV182" s="116"/>
      <c r="AW182" s="116"/>
      <c r="AX182" s="116"/>
      <c r="AY182" s="116"/>
      <c r="AZ182" s="116"/>
      <c r="BA182" s="116"/>
      <c r="BB182" s="116"/>
      <c r="BC182" s="116"/>
      <c r="BD182" s="116"/>
      <c r="BE182" s="116"/>
      <c r="BF182" s="116"/>
      <c r="BG182" s="116"/>
      <c r="BH182" s="116"/>
      <c r="BI182" s="116"/>
      <c r="BJ182" s="116"/>
      <c r="BK182" s="116"/>
      <c r="BL182" s="116"/>
      <c r="BM182" s="116"/>
      <c r="BN182" s="116"/>
      <c r="BO182" s="116"/>
      <c r="BP182" s="116"/>
      <c r="BQ182" s="116"/>
    </row>
    <row r="183" spans="1:69" ht="15" customHeight="1" x14ac:dyDescent="0.3">
      <c r="A183" s="160" t="s">
        <v>164</v>
      </c>
      <c r="B183" s="161"/>
      <c r="C183" s="161"/>
      <c r="D183" s="161"/>
      <c r="E183" s="161"/>
      <c r="F183" s="161"/>
      <c r="G183" s="161"/>
      <c r="H183" s="161"/>
      <c r="I183" s="161"/>
      <c r="J183" s="161"/>
      <c r="K183" s="161"/>
      <c r="L183" s="161"/>
      <c r="M183" s="161"/>
      <c r="N183" s="161"/>
      <c r="O183" s="161"/>
      <c r="P183" s="162"/>
      <c r="Q183" s="163" t="s">
        <v>31</v>
      </c>
      <c r="R183" s="164"/>
      <c r="S183" s="164"/>
      <c r="T183" s="164"/>
      <c r="U183" s="164"/>
      <c r="V183" s="164"/>
      <c r="W183" s="164"/>
      <c r="X183" s="165"/>
      <c r="Z183" s="160" t="s">
        <v>32</v>
      </c>
      <c r="AA183" s="161"/>
      <c r="AB183" s="161"/>
      <c r="AC183" s="162"/>
      <c r="AD183" s="157" t="s">
        <v>6</v>
      </c>
      <c r="AE183" s="158"/>
      <c r="AF183" s="158"/>
      <c r="AG183" s="158"/>
      <c r="AH183" s="159"/>
      <c r="AI183" s="160">
        <v>2021</v>
      </c>
      <c r="AJ183" s="161"/>
      <c r="AK183" s="161"/>
      <c r="AL183" s="161"/>
      <c r="AM183" s="162"/>
      <c r="AN183" s="160">
        <v>2022</v>
      </c>
      <c r="AO183" s="161"/>
      <c r="AP183" s="162"/>
      <c r="AQ183" s="160">
        <v>2023</v>
      </c>
      <c r="AR183" s="161"/>
      <c r="AS183" s="161"/>
      <c r="AT183" s="161"/>
      <c r="AU183" s="161"/>
      <c r="AV183" s="161"/>
      <c r="AW183" s="162"/>
      <c r="AX183" s="160" t="s">
        <v>37</v>
      </c>
      <c r="AY183" s="161"/>
      <c r="AZ183" s="161"/>
      <c r="BA183" s="161"/>
      <c r="BB183" s="161"/>
      <c r="BC183" s="161"/>
      <c r="BD183" s="161"/>
      <c r="BE183" s="162"/>
      <c r="BF183" s="160" t="s">
        <v>35</v>
      </c>
      <c r="BG183" s="161"/>
      <c r="BH183" s="161"/>
      <c r="BI183" s="161"/>
      <c r="BJ183" s="161"/>
      <c r="BK183" s="162"/>
    </row>
    <row r="184" spans="1:69" ht="15" customHeight="1" x14ac:dyDescent="0.3">
      <c r="A184" s="129" t="s">
        <v>165</v>
      </c>
      <c r="B184" s="130"/>
      <c r="C184" s="130"/>
      <c r="D184" s="130"/>
      <c r="E184" s="130"/>
      <c r="F184" s="130"/>
      <c r="G184" s="130"/>
      <c r="H184" s="130"/>
      <c r="I184" s="130"/>
      <c r="J184" s="130"/>
      <c r="K184" s="130"/>
      <c r="L184" s="130"/>
      <c r="M184" s="130"/>
      <c r="N184" s="130"/>
      <c r="O184" s="130"/>
      <c r="P184" s="131"/>
      <c r="Q184" s="138"/>
      <c r="R184" s="139"/>
      <c r="S184" s="139"/>
      <c r="T184" s="139"/>
      <c r="U184" s="139"/>
      <c r="V184" s="139"/>
      <c r="W184" s="139"/>
      <c r="X184" s="140"/>
      <c r="Z184" s="117" t="s">
        <v>166</v>
      </c>
      <c r="AA184" s="118"/>
      <c r="AB184" s="118"/>
      <c r="AC184" s="119"/>
      <c r="AD184" s="144" t="s">
        <v>41</v>
      </c>
      <c r="AE184" s="145"/>
      <c r="AF184" s="145"/>
      <c r="AG184" s="145"/>
      <c r="AH184" s="146"/>
      <c r="AI184" s="112">
        <v>35000000</v>
      </c>
      <c r="AJ184" s="113"/>
      <c r="AK184" s="113"/>
      <c r="AL184" s="113"/>
      <c r="AM184" s="114"/>
      <c r="AN184" s="112">
        <v>40000000</v>
      </c>
      <c r="AO184" s="113"/>
      <c r="AP184" s="114"/>
      <c r="AQ184" s="112">
        <v>0</v>
      </c>
      <c r="AR184" s="113"/>
      <c r="AS184" s="113"/>
      <c r="AT184" s="113"/>
      <c r="AU184" s="113"/>
      <c r="AV184" s="113"/>
      <c r="AW184" s="114"/>
      <c r="AX184" s="112">
        <f t="shared" ref="AX184:AX186" si="0">SUM(AI184:AW184)</f>
        <v>75000000</v>
      </c>
      <c r="AY184" s="113"/>
      <c r="AZ184" s="113"/>
      <c r="BA184" s="113"/>
      <c r="BB184" s="113"/>
      <c r="BC184" s="113"/>
      <c r="BD184" s="113"/>
      <c r="BE184" s="114"/>
      <c r="BF184" s="77" t="s">
        <v>167</v>
      </c>
      <c r="BG184" s="78"/>
      <c r="BH184" s="78"/>
      <c r="BI184" s="78"/>
      <c r="BJ184" s="78"/>
      <c r="BK184" s="79"/>
      <c r="BM184" s="76" t="s">
        <v>168</v>
      </c>
    </row>
    <row r="185" spans="1:69" ht="15" customHeight="1" x14ac:dyDescent="0.3">
      <c r="A185" s="132"/>
      <c r="B185" s="133"/>
      <c r="C185" s="133"/>
      <c r="D185" s="133"/>
      <c r="E185" s="133"/>
      <c r="F185" s="133"/>
      <c r="G185" s="133"/>
      <c r="H185" s="133"/>
      <c r="I185" s="133"/>
      <c r="J185" s="133"/>
      <c r="K185" s="133"/>
      <c r="L185" s="133"/>
      <c r="M185" s="133"/>
      <c r="N185" s="133"/>
      <c r="O185" s="133"/>
      <c r="P185" s="134"/>
      <c r="Q185" s="141"/>
      <c r="R185" s="142"/>
      <c r="S185" s="142"/>
      <c r="T185" s="142"/>
      <c r="U185" s="142"/>
      <c r="V185" s="142"/>
      <c r="W185" s="142"/>
      <c r="X185" s="143"/>
      <c r="Z185" s="120"/>
      <c r="AA185" s="121"/>
      <c r="AB185" s="121"/>
      <c r="AC185" s="122"/>
      <c r="AD185" s="166" t="s">
        <v>42</v>
      </c>
      <c r="AE185" s="167"/>
      <c r="AF185" s="167"/>
      <c r="AG185" s="167"/>
      <c r="AH185" s="168"/>
      <c r="AI185" s="97">
        <v>35000000</v>
      </c>
      <c r="AJ185" s="98"/>
      <c r="AK185" s="98"/>
      <c r="AL185" s="98"/>
      <c r="AM185" s="99"/>
      <c r="AN185" s="97">
        <v>40000000</v>
      </c>
      <c r="AO185" s="98"/>
      <c r="AP185" s="99"/>
      <c r="AQ185" s="97">
        <v>0</v>
      </c>
      <c r="AR185" s="98"/>
      <c r="AS185" s="98"/>
      <c r="AT185" s="98"/>
      <c r="AU185" s="98"/>
      <c r="AV185" s="98"/>
      <c r="AW185" s="99"/>
      <c r="AX185" s="97">
        <f t="shared" si="0"/>
        <v>75000000</v>
      </c>
      <c r="AY185" s="98"/>
      <c r="AZ185" s="98"/>
      <c r="BA185" s="98"/>
      <c r="BB185" s="98"/>
      <c r="BC185" s="98"/>
      <c r="BD185" s="98"/>
      <c r="BE185" s="99"/>
      <c r="BF185" s="80"/>
      <c r="BG185" s="81"/>
      <c r="BH185" s="81"/>
      <c r="BI185" s="81"/>
      <c r="BJ185" s="81"/>
      <c r="BK185" s="82"/>
      <c r="BM185" s="76"/>
    </row>
    <row r="186" spans="1:69" ht="15" customHeight="1" x14ac:dyDescent="0.3">
      <c r="A186" s="132"/>
      <c r="B186" s="133"/>
      <c r="C186" s="133"/>
      <c r="D186" s="133"/>
      <c r="E186" s="133"/>
      <c r="F186" s="133"/>
      <c r="G186" s="133"/>
      <c r="H186" s="133"/>
      <c r="I186" s="133"/>
      <c r="J186" s="133"/>
      <c r="K186" s="133"/>
      <c r="L186" s="133"/>
      <c r="M186" s="133"/>
      <c r="N186" s="133"/>
      <c r="O186" s="133"/>
      <c r="P186" s="134"/>
      <c r="Q186" s="1"/>
      <c r="X186" s="11"/>
      <c r="Z186" s="120"/>
      <c r="AA186" s="121"/>
      <c r="AB186" s="121"/>
      <c r="AC186" s="122"/>
      <c r="AD186" s="169"/>
      <c r="AE186" s="170"/>
      <c r="AF186" s="170"/>
      <c r="AG186" s="170"/>
      <c r="AH186" s="171"/>
      <c r="AI186" s="100"/>
      <c r="AJ186" s="101"/>
      <c r="AK186" s="101"/>
      <c r="AL186" s="101"/>
      <c r="AM186" s="102"/>
      <c r="AN186" s="100"/>
      <c r="AO186" s="101"/>
      <c r="AP186" s="102"/>
      <c r="AQ186" s="100"/>
      <c r="AR186" s="101"/>
      <c r="AS186" s="101"/>
      <c r="AT186" s="101"/>
      <c r="AU186" s="101"/>
      <c r="AV186" s="101"/>
      <c r="AW186" s="102"/>
      <c r="AX186" s="100">
        <f t="shared" si="0"/>
        <v>0</v>
      </c>
      <c r="AY186" s="101"/>
      <c r="AZ186" s="101"/>
      <c r="BA186" s="101"/>
      <c r="BB186" s="101"/>
      <c r="BC186" s="101"/>
      <c r="BD186" s="101"/>
      <c r="BE186" s="102"/>
      <c r="BF186" s="80"/>
      <c r="BG186" s="81"/>
      <c r="BH186" s="81"/>
      <c r="BI186" s="81"/>
      <c r="BJ186" s="81"/>
      <c r="BK186" s="82"/>
      <c r="BM186" s="76"/>
    </row>
    <row r="187" spans="1:69" ht="15" customHeight="1" x14ac:dyDescent="0.3">
      <c r="A187" s="135"/>
      <c r="B187" s="136"/>
      <c r="C187" s="136"/>
      <c r="D187" s="136"/>
      <c r="E187" s="136"/>
      <c r="F187" s="136"/>
      <c r="G187" s="136"/>
      <c r="H187" s="136"/>
      <c r="I187" s="136"/>
      <c r="J187" s="136"/>
      <c r="K187" s="136"/>
      <c r="L187" s="136"/>
      <c r="M187" s="136"/>
      <c r="N187" s="136"/>
      <c r="O187" s="136"/>
      <c r="P187" s="137"/>
      <c r="Q187" s="2"/>
      <c r="R187" s="12"/>
      <c r="S187" s="12"/>
      <c r="T187" s="12"/>
      <c r="U187" s="12"/>
      <c r="V187" s="12"/>
      <c r="W187" s="12"/>
      <c r="X187" s="13"/>
      <c r="Z187" s="123"/>
      <c r="AA187" s="124"/>
      <c r="AB187" s="124"/>
      <c r="AC187" s="125"/>
      <c r="AD187" s="154" t="s">
        <v>43</v>
      </c>
      <c r="AE187" s="155"/>
      <c r="AF187" s="155"/>
      <c r="AG187" s="155"/>
      <c r="AH187" s="156"/>
      <c r="AI187" s="199">
        <v>35000000</v>
      </c>
      <c r="AJ187" s="200"/>
      <c r="AK187" s="200"/>
      <c r="AL187" s="200"/>
      <c r="AM187" s="201"/>
      <c r="AN187" s="150"/>
      <c r="AO187" s="151"/>
      <c r="AP187" s="152"/>
      <c r="AQ187" s="150"/>
      <c r="AR187" s="151"/>
      <c r="AS187" s="151"/>
      <c r="AT187" s="151"/>
      <c r="AU187" s="151"/>
      <c r="AV187" s="151"/>
      <c r="AW187" s="152"/>
      <c r="AX187" s="112">
        <f>SUM(AI187:AW187)</f>
        <v>35000000</v>
      </c>
      <c r="AY187" s="113"/>
      <c r="AZ187" s="113"/>
      <c r="BA187" s="113"/>
      <c r="BB187" s="113"/>
      <c r="BC187" s="113"/>
      <c r="BD187" s="113"/>
      <c r="BE187" s="114"/>
      <c r="BF187" s="83"/>
      <c r="BG187" s="84"/>
      <c r="BH187" s="84"/>
      <c r="BI187" s="84"/>
      <c r="BJ187" s="84"/>
      <c r="BK187" s="85"/>
      <c r="BM187" s="76"/>
    </row>
    <row r="188" spans="1:69" ht="15" customHeight="1" x14ac:dyDescent="0.3">
      <c r="A188" s="129" t="s">
        <v>169</v>
      </c>
      <c r="B188" s="130"/>
      <c r="C188" s="130"/>
      <c r="D188" s="130"/>
      <c r="E188" s="130"/>
      <c r="F188" s="130"/>
      <c r="G188" s="130"/>
      <c r="H188" s="130"/>
      <c r="I188" s="130"/>
      <c r="J188" s="130"/>
      <c r="K188" s="130"/>
      <c r="L188" s="130"/>
      <c r="M188" s="130"/>
      <c r="N188" s="130"/>
      <c r="O188" s="130"/>
      <c r="P188" s="131"/>
      <c r="Q188" s="138"/>
      <c r="R188" s="139"/>
      <c r="S188" s="139"/>
      <c r="T188" s="139"/>
      <c r="U188" s="139"/>
      <c r="V188" s="139"/>
      <c r="W188" s="139"/>
      <c r="X188" s="140"/>
      <c r="Z188" s="117" t="s">
        <v>166</v>
      </c>
      <c r="AA188" s="118"/>
      <c r="AB188" s="118"/>
      <c r="AC188" s="119"/>
      <c r="AD188" s="144" t="s">
        <v>41</v>
      </c>
      <c r="AE188" s="145"/>
      <c r="AF188" s="145"/>
      <c r="AG188" s="145"/>
      <c r="AH188" s="146"/>
      <c r="AI188" s="112">
        <v>25000000</v>
      </c>
      <c r="AJ188" s="113"/>
      <c r="AK188" s="113"/>
      <c r="AL188" s="113"/>
      <c r="AM188" s="114"/>
      <c r="AN188" s="112">
        <v>0</v>
      </c>
      <c r="AO188" s="113"/>
      <c r="AP188" s="114"/>
      <c r="AQ188" s="112">
        <v>0</v>
      </c>
      <c r="AR188" s="113"/>
      <c r="AS188" s="113"/>
      <c r="AT188" s="113"/>
      <c r="AU188" s="113"/>
      <c r="AV188" s="113"/>
      <c r="AW188" s="114"/>
      <c r="AX188" s="112">
        <f t="shared" ref="AX188:AX198" si="1">SUM(AI188:AW188)</f>
        <v>25000000</v>
      </c>
      <c r="AY188" s="113"/>
      <c r="AZ188" s="113"/>
      <c r="BA188" s="113"/>
      <c r="BB188" s="113"/>
      <c r="BC188" s="113"/>
      <c r="BD188" s="113"/>
      <c r="BE188" s="114"/>
      <c r="BF188" s="77" t="s">
        <v>167</v>
      </c>
      <c r="BG188" s="78"/>
      <c r="BH188" s="78"/>
      <c r="BI188" s="78"/>
      <c r="BJ188" s="78"/>
      <c r="BK188" s="79"/>
      <c r="BM188" s="76"/>
    </row>
    <row r="189" spans="1:69" ht="15" customHeight="1" x14ac:dyDescent="0.3">
      <c r="A189" s="132"/>
      <c r="B189" s="133"/>
      <c r="C189" s="133"/>
      <c r="D189" s="133"/>
      <c r="E189" s="133"/>
      <c r="F189" s="133"/>
      <c r="G189" s="133"/>
      <c r="H189" s="133"/>
      <c r="I189" s="133"/>
      <c r="J189" s="133"/>
      <c r="K189" s="133"/>
      <c r="L189" s="133"/>
      <c r="M189" s="133"/>
      <c r="N189" s="133"/>
      <c r="O189" s="133"/>
      <c r="P189" s="134"/>
      <c r="Q189" s="141"/>
      <c r="R189" s="142"/>
      <c r="S189" s="142"/>
      <c r="T189" s="142"/>
      <c r="U189" s="142"/>
      <c r="V189" s="142"/>
      <c r="W189" s="142"/>
      <c r="X189" s="143"/>
      <c r="Z189" s="120"/>
      <c r="AA189" s="121"/>
      <c r="AB189" s="121"/>
      <c r="AC189" s="122"/>
      <c r="AD189" s="166" t="s">
        <v>42</v>
      </c>
      <c r="AE189" s="167"/>
      <c r="AF189" s="167"/>
      <c r="AG189" s="167"/>
      <c r="AH189" s="168"/>
      <c r="AI189" s="97">
        <v>25000000</v>
      </c>
      <c r="AJ189" s="98"/>
      <c r="AK189" s="98"/>
      <c r="AL189" s="98"/>
      <c r="AM189" s="99"/>
      <c r="AN189" s="97">
        <v>0</v>
      </c>
      <c r="AO189" s="98"/>
      <c r="AP189" s="99"/>
      <c r="AQ189" s="97">
        <v>0</v>
      </c>
      <c r="AR189" s="98"/>
      <c r="AS189" s="98"/>
      <c r="AT189" s="98"/>
      <c r="AU189" s="98"/>
      <c r="AV189" s="98"/>
      <c r="AW189" s="99"/>
      <c r="AX189" s="97">
        <f t="shared" si="1"/>
        <v>25000000</v>
      </c>
      <c r="AY189" s="98"/>
      <c r="AZ189" s="98"/>
      <c r="BA189" s="98"/>
      <c r="BB189" s="98"/>
      <c r="BC189" s="98"/>
      <c r="BD189" s="98"/>
      <c r="BE189" s="99"/>
      <c r="BF189" s="80"/>
      <c r="BG189" s="81"/>
      <c r="BH189" s="81"/>
      <c r="BI189" s="81"/>
      <c r="BJ189" s="81"/>
      <c r="BK189" s="82"/>
      <c r="BM189" s="76"/>
    </row>
    <row r="190" spans="1:69" ht="15" customHeight="1" x14ac:dyDescent="0.3">
      <c r="A190" s="132"/>
      <c r="B190" s="133"/>
      <c r="C190" s="133"/>
      <c r="D190" s="133"/>
      <c r="E190" s="133"/>
      <c r="F190" s="133"/>
      <c r="G190" s="133"/>
      <c r="H190" s="133"/>
      <c r="I190" s="133"/>
      <c r="J190" s="133"/>
      <c r="K190" s="133"/>
      <c r="L190" s="133"/>
      <c r="M190" s="133"/>
      <c r="N190" s="133"/>
      <c r="O190" s="133"/>
      <c r="P190" s="134"/>
      <c r="Q190" s="1"/>
      <c r="X190" s="11"/>
      <c r="Z190" s="120"/>
      <c r="AA190" s="121"/>
      <c r="AB190" s="121"/>
      <c r="AC190" s="122"/>
      <c r="AD190" s="169"/>
      <c r="AE190" s="170"/>
      <c r="AF190" s="170"/>
      <c r="AG190" s="170"/>
      <c r="AH190" s="171"/>
      <c r="AI190" s="100"/>
      <c r="AJ190" s="101"/>
      <c r="AK190" s="101"/>
      <c r="AL190" s="101"/>
      <c r="AM190" s="102"/>
      <c r="AN190" s="100"/>
      <c r="AO190" s="101"/>
      <c r="AP190" s="102"/>
      <c r="AQ190" s="100"/>
      <c r="AR190" s="101"/>
      <c r="AS190" s="101"/>
      <c r="AT190" s="101"/>
      <c r="AU190" s="101"/>
      <c r="AV190" s="101"/>
      <c r="AW190" s="102"/>
      <c r="AX190" s="100">
        <f t="shared" si="1"/>
        <v>0</v>
      </c>
      <c r="AY190" s="101"/>
      <c r="AZ190" s="101"/>
      <c r="BA190" s="101"/>
      <c r="BB190" s="101"/>
      <c r="BC190" s="101"/>
      <c r="BD190" s="101"/>
      <c r="BE190" s="102"/>
      <c r="BF190" s="80"/>
      <c r="BG190" s="81"/>
      <c r="BH190" s="81"/>
      <c r="BI190" s="81"/>
      <c r="BJ190" s="81"/>
      <c r="BK190" s="82"/>
      <c r="BM190" s="76"/>
    </row>
    <row r="191" spans="1:69" ht="15" customHeight="1" x14ac:dyDescent="0.3">
      <c r="A191" s="135"/>
      <c r="B191" s="136"/>
      <c r="C191" s="136"/>
      <c r="D191" s="136"/>
      <c r="E191" s="136"/>
      <c r="F191" s="136"/>
      <c r="G191" s="136"/>
      <c r="H191" s="136"/>
      <c r="I191" s="136"/>
      <c r="J191" s="136"/>
      <c r="K191" s="136"/>
      <c r="L191" s="136"/>
      <c r="M191" s="136"/>
      <c r="N191" s="136"/>
      <c r="O191" s="136"/>
      <c r="P191" s="137"/>
      <c r="Q191" s="2"/>
      <c r="R191" s="12"/>
      <c r="S191" s="12"/>
      <c r="T191" s="12"/>
      <c r="U191" s="12"/>
      <c r="V191" s="12"/>
      <c r="W191" s="12"/>
      <c r="X191" s="13"/>
      <c r="Z191" s="123"/>
      <c r="AA191" s="124"/>
      <c r="AB191" s="124"/>
      <c r="AC191" s="125"/>
      <c r="AD191" s="154" t="s">
        <v>43</v>
      </c>
      <c r="AE191" s="155"/>
      <c r="AF191" s="155"/>
      <c r="AG191" s="155"/>
      <c r="AH191" s="156"/>
      <c r="AI191" s="196">
        <v>25000000</v>
      </c>
      <c r="AJ191" s="197"/>
      <c r="AK191" s="197"/>
      <c r="AL191" s="197"/>
      <c r="AM191" s="198"/>
      <c r="AN191" s="150"/>
      <c r="AO191" s="151"/>
      <c r="AP191" s="152"/>
      <c r="AQ191" s="150"/>
      <c r="AR191" s="151"/>
      <c r="AS191" s="151"/>
      <c r="AT191" s="151"/>
      <c r="AU191" s="151"/>
      <c r="AV191" s="151"/>
      <c r="AW191" s="152"/>
      <c r="AX191" s="112">
        <f t="shared" si="1"/>
        <v>25000000</v>
      </c>
      <c r="AY191" s="113"/>
      <c r="AZ191" s="113"/>
      <c r="BA191" s="113"/>
      <c r="BB191" s="113"/>
      <c r="BC191" s="113"/>
      <c r="BD191" s="113"/>
      <c r="BE191" s="114"/>
      <c r="BF191" s="83"/>
      <c r="BG191" s="84"/>
      <c r="BH191" s="84"/>
      <c r="BI191" s="84"/>
      <c r="BJ191" s="84"/>
      <c r="BK191" s="85"/>
      <c r="BM191" s="76"/>
    </row>
    <row r="192" spans="1:69" ht="15" customHeight="1" x14ac:dyDescent="0.3">
      <c r="A192" s="129" t="s">
        <v>170</v>
      </c>
      <c r="B192" s="130"/>
      <c r="C192" s="130"/>
      <c r="D192" s="130"/>
      <c r="E192" s="130"/>
      <c r="F192" s="130"/>
      <c r="G192" s="130"/>
      <c r="H192" s="130"/>
      <c r="I192" s="130"/>
      <c r="J192" s="130"/>
      <c r="K192" s="130"/>
      <c r="L192" s="130"/>
      <c r="M192" s="130"/>
      <c r="N192" s="130"/>
      <c r="O192" s="130"/>
      <c r="P192" s="131"/>
      <c r="Q192" s="138"/>
      <c r="R192" s="139"/>
      <c r="S192" s="139"/>
      <c r="T192" s="139"/>
      <c r="U192" s="139"/>
      <c r="V192" s="139"/>
      <c r="W192" s="139"/>
      <c r="X192" s="140"/>
      <c r="Z192" s="117" t="s">
        <v>166</v>
      </c>
      <c r="AA192" s="118"/>
      <c r="AB192" s="118"/>
      <c r="AC192" s="119"/>
      <c r="AD192" s="144" t="s">
        <v>41</v>
      </c>
      <c r="AE192" s="145"/>
      <c r="AF192" s="145"/>
      <c r="AG192" s="145"/>
      <c r="AH192" s="146"/>
      <c r="AI192" s="112">
        <v>25000000</v>
      </c>
      <c r="AJ192" s="113"/>
      <c r="AK192" s="113"/>
      <c r="AL192" s="113"/>
      <c r="AM192" s="114"/>
      <c r="AN192" s="112">
        <v>25000000</v>
      </c>
      <c r="AO192" s="113"/>
      <c r="AP192" s="114"/>
      <c r="AQ192" s="112">
        <v>0</v>
      </c>
      <c r="AR192" s="113"/>
      <c r="AS192" s="113"/>
      <c r="AT192" s="113"/>
      <c r="AU192" s="113"/>
      <c r="AV192" s="113"/>
      <c r="AW192" s="114"/>
      <c r="AX192" s="112">
        <f t="shared" si="1"/>
        <v>50000000</v>
      </c>
      <c r="AY192" s="113"/>
      <c r="AZ192" s="113"/>
      <c r="BA192" s="113"/>
      <c r="BB192" s="113"/>
      <c r="BC192" s="113"/>
      <c r="BD192" s="113"/>
      <c r="BE192" s="114"/>
      <c r="BF192" s="77" t="s">
        <v>167</v>
      </c>
      <c r="BG192" s="78"/>
      <c r="BH192" s="78"/>
      <c r="BI192" s="78"/>
      <c r="BJ192" s="78"/>
      <c r="BK192" s="79"/>
      <c r="BM192" s="76"/>
    </row>
    <row r="193" spans="1:65" ht="15" customHeight="1" x14ac:dyDescent="0.3">
      <c r="A193" s="132"/>
      <c r="B193" s="133"/>
      <c r="C193" s="133"/>
      <c r="D193" s="133"/>
      <c r="E193" s="133"/>
      <c r="F193" s="133"/>
      <c r="G193" s="133"/>
      <c r="H193" s="133"/>
      <c r="I193" s="133"/>
      <c r="J193" s="133"/>
      <c r="K193" s="133"/>
      <c r="L193" s="133"/>
      <c r="M193" s="133"/>
      <c r="N193" s="133"/>
      <c r="O193" s="133"/>
      <c r="P193" s="134"/>
      <c r="Q193" s="141"/>
      <c r="R193" s="142"/>
      <c r="S193" s="142"/>
      <c r="T193" s="142"/>
      <c r="U193" s="142"/>
      <c r="V193" s="142"/>
      <c r="W193" s="142"/>
      <c r="X193" s="143"/>
      <c r="Z193" s="120"/>
      <c r="AA193" s="121"/>
      <c r="AB193" s="121"/>
      <c r="AC193" s="122"/>
      <c r="AD193" s="166" t="s">
        <v>42</v>
      </c>
      <c r="AE193" s="167"/>
      <c r="AF193" s="167"/>
      <c r="AG193" s="167"/>
      <c r="AH193" s="168"/>
      <c r="AI193" s="97">
        <v>25000000</v>
      </c>
      <c r="AJ193" s="98"/>
      <c r="AK193" s="98"/>
      <c r="AL193" s="98"/>
      <c r="AM193" s="99"/>
      <c r="AN193" s="97">
        <v>25000000</v>
      </c>
      <c r="AO193" s="98"/>
      <c r="AP193" s="99"/>
      <c r="AQ193" s="97">
        <v>0</v>
      </c>
      <c r="AR193" s="98"/>
      <c r="AS193" s="98"/>
      <c r="AT193" s="98"/>
      <c r="AU193" s="98"/>
      <c r="AV193" s="98"/>
      <c r="AW193" s="99"/>
      <c r="AX193" s="97">
        <f t="shared" si="1"/>
        <v>50000000</v>
      </c>
      <c r="AY193" s="98"/>
      <c r="AZ193" s="98"/>
      <c r="BA193" s="98"/>
      <c r="BB193" s="98"/>
      <c r="BC193" s="98"/>
      <c r="BD193" s="98"/>
      <c r="BE193" s="99"/>
      <c r="BF193" s="80"/>
      <c r="BG193" s="81"/>
      <c r="BH193" s="81"/>
      <c r="BI193" s="81"/>
      <c r="BJ193" s="81"/>
      <c r="BK193" s="82"/>
      <c r="BM193" s="76"/>
    </row>
    <row r="194" spans="1:65" ht="15" customHeight="1" x14ac:dyDescent="0.3">
      <c r="A194" s="132"/>
      <c r="B194" s="133"/>
      <c r="C194" s="133"/>
      <c r="D194" s="133"/>
      <c r="E194" s="133"/>
      <c r="F194" s="133"/>
      <c r="G194" s="133"/>
      <c r="H194" s="133"/>
      <c r="I194" s="133"/>
      <c r="J194" s="133"/>
      <c r="K194" s="133"/>
      <c r="L194" s="133"/>
      <c r="M194" s="133"/>
      <c r="N194" s="133"/>
      <c r="O194" s="133"/>
      <c r="P194" s="134"/>
      <c r="Q194" s="1"/>
      <c r="X194" s="11"/>
      <c r="Z194" s="120"/>
      <c r="AA194" s="121"/>
      <c r="AB194" s="121"/>
      <c r="AC194" s="122"/>
      <c r="AD194" s="169"/>
      <c r="AE194" s="170"/>
      <c r="AF194" s="170"/>
      <c r="AG194" s="170"/>
      <c r="AH194" s="171"/>
      <c r="AI194" s="100"/>
      <c r="AJ194" s="101"/>
      <c r="AK194" s="101"/>
      <c r="AL194" s="101"/>
      <c r="AM194" s="102"/>
      <c r="AN194" s="100"/>
      <c r="AO194" s="101"/>
      <c r="AP194" s="102"/>
      <c r="AQ194" s="100"/>
      <c r="AR194" s="101"/>
      <c r="AS194" s="101"/>
      <c r="AT194" s="101"/>
      <c r="AU194" s="101"/>
      <c r="AV194" s="101"/>
      <c r="AW194" s="102"/>
      <c r="AX194" s="100">
        <f t="shared" si="1"/>
        <v>0</v>
      </c>
      <c r="AY194" s="101"/>
      <c r="AZ194" s="101"/>
      <c r="BA194" s="101"/>
      <c r="BB194" s="101"/>
      <c r="BC194" s="101"/>
      <c r="BD194" s="101"/>
      <c r="BE194" s="102"/>
      <c r="BF194" s="80"/>
      <c r="BG194" s="81"/>
      <c r="BH194" s="81"/>
      <c r="BI194" s="81"/>
      <c r="BJ194" s="81"/>
      <c r="BK194" s="82"/>
      <c r="BM194" s="76"/>
    </row>
    <row r="195" spans="1:65" ht="15" customHeight="1" x14ac:dyDescent="0.3">
      <c r="A195" s="135"/>
      <c r="B195" s="136"/>
      <c r="C195" s="136"/>
      <c r="D195" s="136"/>
      <c r="E195" s="136"/>
      <c r="F195" s="136"/>
      <c r="G195" s="136"/>
      <c r="H195" s="136"/>
      <c r="I195" s="136"/>
      <c r="J195" s="136"/>
      <c r="K195" s="136"/>
      <c r="L195" s="136"/>
      <c r="M195" s="136"/>
      <c r="N195" s="136"/>
      <c r="O195" s="136"/>
      <c r="P195" s="137"/>
      <c r="Q195" s="2"/>
      <c r="R195" s="12"/>
      <c r="S195" s="12"/>
      <c r="T195" s="12"/>
      <c r="U195" s="12"/>
      <c r="V195" s="12"/>
      <c r="W195" s="12"/>
      <c r="X195" s="13"/>
      <c r="Z195" s="123"/>
      <c r="AA195" s="124"/>
      <c r="AB195" s="124"/>
      <c r="AC195" s="125"/>
      <c r="AD195" s="154" t="s">
        <v>43</v>
      </c>
      <c r="AE195" s="155"/>
      <c r="AF195" s="155"/>
      <c r="AG195" s="155"/>
      <c r="AH195" s="156"/>
      <c r="AI195" s="196">
        <v>25000000</v>
      </c>
      <c r="AJ195" s="197"/>
      <c r="AK195" s="197"/>
      <c r="AL195" s="197"/>
      <c r="AM195" s="198"/>
      <c r="AN195" s="150"/>
      <c r="AO195" s="151"/>
      <c r="AP195" s="152"/>
      <c r="AQ195" s="150"/>
      <c r="AR195" s="151"/>
      <c r="AS195" s="151"/>
      <c r="AT195" s="151"/>
      <c r="AU195" s="151"/>
      <c r="AV195" s="151"/>
      <c r="AW195" s="152"/>
      <c r="AX195" s="112">
        <f t="shared" si="1"/>
        <v>25000000</v>
      </c>
      <c r="AY195" s="113"/>
      <c r="AZ195" s="113"/>
      <c r="BA195" s="113"/>
      <c r="BB195" s="113"/>
      <c r="BC195" s="113"/>
      <c r="BD195" s="113"/>
      <c r="BE195" s="114"/>
      <c r="BF195" s="83"/>
      <c r="BG195" s="84"/>
      <c r="BH195" s="84"/>
      <c r="BI195" s="84"/>
      <c r="BJ195" s="84"/>
      <c r="BK195" s="85"/>
      <c r="BM195" s="76"/>
    </row>
    <row r="196" spans="1:65" ht="15" customHeight="1" x14ac:dyDescent="0.3">
      <c r="A196" s="129" t="s">
        <v>171</v>
      </c>
      <c r="B196" s="130"/>
      <c r="C196" s="130"/>
      <c r="D196" s="130"/>
      <c r="E196" s="130"/>
      <c r="F196" s="130"/>
      <c r="G196" s="130"/>
      <c r="H196" s="130"/>
      <c r="I196" s="130"/>
      <c r="J196" s="130"/>
      <c r="K196" s="130"/>
      <c r="L196" s="130"/>
      <c r="M196" s="130"/>
      <c r="N196" s="130"/>
      <c r="O196" s="130"/>
      <c r="P196" s="131"/>
      <c r="Q196" s="138"/>
      <c r="R196" s="139"/>
      <c r="S196" s="139"/>
      <c r="T196" s="139"/>
      <c r="U196" s="139"/>
      <c r="V196" s="139"/>
      <c r="W196" s="139"/>
      <c r="X196" s="140"/>
      <c r="Z196" s="117" t="s">
        <v>166</v>
      </c>
      <c r="AA196" s="118"/>
      <c r="AB196" s="118"/>
      <c r="AC196" s="119"/>
      <c r="AD196" s="144" t="s">
        <v>41</v>
      </c>
      <c r="AE196" s="145"/>
      <c r="AF196" s="145"/>
      <c r="AG196" s="145"/>
      <c r="AH196" s="146"/>
      <c r="AI196" s="112">
        <f>AI184+AI188+AI192</f>
        <v>85000000</v>
      </c>
      <c r="AJ196" s="113"/>
      <c r="AK196" s="113"/>
      <c r="AL196" s="113"/>
      <c r="AM196" s="114"/>
      <c r="AN196" s="112">
        <v>65000000</v>
      </c>
      <c r="AO196" s="113"/>
      <c r="AP196" s="114"/>
      <c r="AQ196" s="112">
        <v>0</v>
      </c>
      <c r="AR196" s="113"/>
      <c r="AS196" s="113"/>
      <c r="AT196" s="113"/>
      <c r="AU196" s="113"/>
      <c r="AV196" s="113"/>
      <c r="AW196" s="114"/>
      <c r="AX196" s="112">
        <f>SUM(AI196:AW196)</f>
        <v>150000000</v>
      </c>
      <c r="AY196" s="113"/>
      <c r="AZ196" s="113"/>
      <c r="BA196" s="113"/>
      <c r="BB196" s="113"/>
      <c r="BC196" s="113"/>
      <c r="BD196" s="113"/>
      <c r="BE196" s="114"/>
      <c r="BF196" s="77" t="s">
        <v>167</v>
      </c>
      <c r="BG196" s="78"/>
      <c r="BH196" s="78"/>
      <c r="BI196" s="78"/>
      <c r="BJ196" s="78"/>
      <c r="BK196" s="79"/>
      <c r="BM196" s="76"/>
    </row>
    <row r="197" spans="1:65" x14ac:dyDescent="0.3">
      <c r="A197" s="132"/>
      <c r="B197" s="133"/>
      <c r="C197" s="133"/>
      <c r="D197" s="133"/>
      <c r="E197" s="133"/>
      <c r="F197" s="133"/>
      <c r="G197" s="133"/>
      <c r="H197" s="133"/>
      <c r="I197" s="133"/>
      <c r="J197" s="133"/>
      <c r="K197" s="133"/>
      <c r="L197" s="133"/>
      <c r="M197" s="133"/>
      <c r="N197" s="133"/>
      <c r="O197" s="133"/>
      <c r="P197" s="134"/>
      <c r="Q197" s="141"/>
      <c r="R197" s="142"/>
      <c r="S197" s="142"/>
      <c r="T197" s="142"/>
      <c r="U197" s="142"/>
      <c r="V197" s="142"/>
      <c r="W197" s="142"/>
      <c r="X197" s="143"/>
      <c r="Z197" s="120"/>
      <c r="AA197" s="121"/>
      <c r="AB197" s="121"/>
      <c r="AC197" s="122"/>
      <c r="AD197" s="166" t="s">
        <v>42</v>
      </c>
      <c r="AE197" s="167"/>
      <c r="AF197" s="167"/>
      <c r="AG197" s="167"/>
      <c r="AH197" s="168"/>
      <c r="AI197" s="97">
        <f>AI185+AI189+AI193</f>
        <v>85000000</v>
      </c>
      <c r="AJ197" s="98"/>
      <c r="AK197" s="98"/>
      <c r="AL197" s="98"/>
      <c r="AM197" s="99"/>
      <c r="AN197" s="97">
        <f t="shared" ref="AN197" si="2">AN185+AN189+AN193</f>
        <v>65000000</v>
      </c>
      <c r="AO197" s="98"/>
      <c r="AP197" s="99"/>
      <c r="AQ197" s="97">
        <v>0</v>
      </c>
      <c r="AR197" s="98"/>
      <c r="AS197" s="98">
        <v>50000000</v>
      </c>
      <c r="AT197" s="98"/>
      <c r="AU197" s="98"/>
      <c r="AV197" s="98"/>
      <c r="AW197" s="99"/>
      <c r="AX197" s="97">
        <f>AI197+AN197+AQ197</f>
        <v>150000000</v>
      </c>
      <c r="AY197" s="98"/>
      <c r="AZ197" s="98"/>
      <c r="BA197" s="98"/>
      <c r="BB197" s="98"/>
      <c r="BC197" s="98"/>
      <c r="BD197" s="98"/>
      <c r="BE197" s="99"/>
      <c r="BF197" s="80"/>
      <c r="BG197" s="81"/>
      <c r="BH197" s="81"/>
      <c r="BI197" s="81"/>
      <c r="BJ197" s="81"/>
      <c r="BK197" s="82"/>
      <c r="BM197" s="76"/>
    </row>
    <row r="198" spans="1:65" x14ac:dyDescent="0.3">
      <c r="A198" s="132"/>
      <c r="B198" s="133"/>
      <c r="C198" s="133"/>
      <c r="D198" s="133"/>
      <c r="E198" s="133"/>
      <c r="F198" s="133"/>
      <c r="G198" s="133"/>
      <c r="H198" s="133"/>
      <c r="I198" s="133"/>
      <c r="J198" s="133"/>
      <c r="K198" s="133"/>
      <c r="L198" s="133"/>
      <c r="M198" s="133"/>
      <c r="N198" s="133"/>
      <c r="O198" s="133"/>
      <c r="P198" s="134"/>
      <c r="Q198" s="1"/>
      <c r="X198" s="11"/>
      <c r="Z198" s="120"/>
      <c r="AA198" s="121"/>
      <c r="AB198" s="121"/>
      <c r="AC198" s="122"/>
      <c r="AD198" s="169"/>
      <c r="AE198" s="170"/>
      <c r="AF198" s="170"/>
      <c r="AG198" s="170"/>
      <c r="AH198" s="171"/>
      <c r="AI198" s="100"/>
      <c r="AJ198" s="101"/>
      <c r="AK198" s="101"/>
      <c r="AL198" s="101"/>
      <c r="AM198" s="102"/>
      <c r="AN198" s="100"/>
      <c r="AO198" s="101"/>
      <c r="AP198" s="102"/>
      <c r="AQ198" s="100"/>
      <c r="AR198" s="101"/>
      <c r="AS198" s="101"/>
      <c r="AT198" s="101"/>
      <c r="AU198" s="101"/>
      <c r="AV198" s="101"/>
      <c r="AW198" s="102"/>
      <c r="AX198" s="100">
        <f t="shared" si="1"/>
        <v>0</v>
      </c>
      <c r="AY198" s="101"/>
      <c r="AZ198" s="101"/>
      <c r="BA198" s="101"/>
      <c r="BB198" s="101"/>
      <c r="BC198" s="101"/>
      <c r="BD198" s="101"/>
      <c r="BE198" s="102"/>
      <c r="BF198" s="80"/>
      <c r="BG198" s="81"/>
      <c r="BH198" s="81"/>
      <c r="BI198" s="81"/>
      <c r="BJ198" s="81"/>
      <c r="BK198" s="82"/>
      <c r="BM198" s="76"/>
    </row>
    <row r="199" spans="1:65" x14ac:dyDescent="0.3">
      <c r="A199" s="135"/>
      <c r="B199" s="136"/>
      <c r="C199" s="136"/>
      <c r="D199" s="136"/>
      <c r="E199" s="136"/>
      <c r="F199" s="136"/>
      <c r="G199" s="136"/>
      <c r="H199" s="136"/>
      <c r="I199" s="136"/>
      <c r="J199" s="136"/>
      <c r="K199" s="136"/>
      <c r="L199" s="136"/>
      <c r="M199" s="136"/>
      <c r="N199" s="136"/>
      <c r="O199" s="136"/>
      <c r="P199" s="137"/>
      <c r="Q199" s="2"/>
      <c r="R199" s="12"/>
      <c r="S199" s="12"/>
      <c r="T199" s="12"/>
      <c r="U199" s="12"/>
      <c r="V199" s="12"/>
      <c r="W199" s="12"/>
      <c r="X199" s="13"/>
      <c r="Z199" s="123"/>
      <c r="AA199" s="124"/>
      <c r="AB199" s="124"/>
      <c r="AC199" s="125"/>
      <c r="AD199" s="154" t="s">
        <v>43</v>
      </c>
      <c r="AE199" s="155"/>
      <c r="AF199" s="155"/>
      <c r="AG199" s="155"/>
      <c r="AH199" s="156"/>
      <c r="AI199" s="196">
        <f>AI187+AI191+AI195</f>
        <v>85000000</v>
      </c>
      <c r="AJ199" s="197"/>
      <c r="AK199" s="197"/>
      <c r="AL199" s="197"/>
      <c r="AM199" s="198"/>
      <c r="AN199" s="112"/>
      <c r="AO199" s="151"/>
      <c r="AP199" s="152"/>
      <c r="AQ199" s="112"/>
      <c r="AR199" s="151"/>
      <c r="AS199" s="151"/>
      <c r="AT199" s="151"/>
      <c r="AU199" s="151"/>
      <c r="AV199" s="151"/>
      <c r="AW199" s="152"/>
      <c r="AX199" s="112">
        <f>SUM(AI199:AW199)</f>
        <v>85000000</v>
      </c>
      <c r="AY199" s="113"/>
      <c r="AZ199" s="113"/>
      <c r="BA199" s="113"/>
      <c r="BB199" s="113"/>
      <c r="BC199" s="113"/>
      <c r="BD199" s="113"/>
      <c r="BE199" s="114"/>
      <c r="BF199" s="83"/>
      <c r="BG199" s="84"/>
      <c r="BH199" s="84"/>
      <c r="BI199" s="84"/>
      <c r="BJ199" s="84"/>
      <c r="BK199" s="85"/>
      <c r="BM199" s="76"/>
    </row>
    <row r="201" spans="1:65" ht="15" customHeight="1" x14ac:dyDescent="0.3">
      <c r="A201" s="160" t="s">
        <v>172</v>
      </c>
      <c r="B201" s="161"/>
      <c r="C201" s="161"/>
      <c r="D201" s="161"/>
      <c r="E201" s="161"/>
      <c r="F201" s="161"/>
      <c r="G201" s="161"/>
      <c r="H201" s="161"/>
      <c r="I201" s="161"/>
      <c r="J201" s="161"/>
      <c r="K201" s="161"/>
      <c r="L201" s="161"/>
      <c r="M201" s="161"/>
      <c r="N201" s="161"/>
      <c r="O201" s="161"/>
      <c r="P201" s="162"/>
      <c r="Q201" s="163" t="s">
        <v>31</v>
      </c>
      <c r="R201" s="164"/>
      <c r="S201" s="164"/>
      <c r="T201" s="164"/>
      <c r="U201" s="164"/>
      <c r="V201" s="164"/>
      <c r="W201" s="164"/>
      <c r="X201" s="165"/>
      <c r="Z201" s="160" t="s">
        <v>32</v>
      </c>
      <c r="AA201" s="161"/>
      <c r="AB201" s="161"/>
      <c r="AC201" s="162"/>
      <c r="AD201" s="157" t="s">
        <v>6</v>
      </c>
      <c r="AE201" s="158"/>
      <c r="AF201" s="158"/>
      <c r="AG201" s="158"/>
      <c r="AH201" s="159"/>
      <c r="AI201" s="160">
        <v>2021</v>
      </c>
      <c r="AJ201" s="161"/>
      <c r="AK201" s="161"/>
      <c r="AL201" s="161"/>
      <c r="AM201" s="162"/>
      <c r="AN201" s="160">
        <v>2022</v>
      </c>
      <c r="AO201" s="161"/>
      <c r="AP201" s="162"/>
      <c r="AQ201" s="160">
        <v>2023</v>
      </c>
      <c r="AR201" s="161"/>
      <c r="AS201" s="161"/>
      <c r="AT201" s="161"/>
      <c r="AU201" s="161"/>
      <c r="AV201" s="161"/>
      <c r="AW201" s="162"/>
      <c r="AX201" s="160" t="s">
        <v>37</v>
      </c>
      <c r="AY201" s="161"/>
      <c r="AZ201" s="161"/>
      <c r="BA201" s="161"/>
      <c r="BB201" s="161"/>
      <c r="BC201" s="161"/>
      <c r="BD201" s="161"/>
      <c r="BE201" s="162"/>
      <c r="BF201" s="160" t="s">
        <v>35</v>
      </c>
      <c r="BG201" s="161"/>
      <c r="BH201" s="161"/>
      <c r="BI201" s="161"/>
      <c r="BJ201" s="161"/>
      <c r="BK201" s="162"/>
    </row>
    <row r="202" spans="1:65" ht="15" customHeight="1" x14ac:dyDescent="0.3">
      <c r="A202" s="129" t="s">
        <v>173</v>
      </c>
      <c r="B202" s="130"/>
      <c r="C202" s="130"/>
      <c r="D202" s="130"/>
      <c r="E202" s="130"/>
      <c r="F202" s="130"/>
      <c r="G202" s="130"/>
      <c r="H202" s="130"/>
      <c r="I202" s="130"/>
      <c r="J202" s="130"/>
      <c r="K202" s="130"/>
      <c r="L202" s="130"/>
      <c r="M202" s="130"/>
      <c r="N202" s="130"/>
      <c r="O202" s="130"/>
      <c r="P202" s="131"/>
      <c r="Q202" s="138"/>
      <c r="R202" s="139"/>
      <c r="S202" s="139"/>
      <c r="T202" s="139"/>
      <c r="U202" s="139"/>
      <c r="V202" s="139"/>
      <c r="W202" s="139"/>
      <c r="X202" s="140"/>
      <c r="Z202" s="117" t="s">
        <v>166</v>
      </c>
      <c r="AA202" s="118"/>
      <c r="AB202" s="118"/>
      <c r="AC202" s="119"/>
      <c r="AD202" s="144" t="s">
        <v>41</v>
      </c>
      <c r="AE202" s="145"/>
      <c r="AF202" s="145"/>
      <c r="AG202" s="145"/>
      <c r="AH202" s="146"/>
      <c r="AI202" s="193">
        <v>2323149</v>
      </c>
      <c r="AJ202" s="194"/>
      <c r="AK202" s="194"/>
      <c r="AL202" s="194"/>
      <c r="AM202" s="195"/>
      <c r="AN202" s="112">
        <v>0</v>
      </c>
      <c r="AO202" s="113"/>
      <c r="AP202" s="114"/>
      <c r="AQ202" s="112">
        <v>0</v>
      </c>
      <c r="AR202" s="113"/>
      <c r="AS202" s="113"/>
      <c r="AT202" s="113"/>
      <c r="AU202" s="113"/>
      <c r="AV202" s="113"/>
      <c r="AW202" s="114"/>
      <c r="AX202" s="112">
        <f t="shared" ref="AX202:AX213" si="3">SUM(AI202:AW202)</f>
        <v>2323149</v>
      </c>
      <c r="AY202" s="113"/>
      <c r="AZ202" s="113"/>
      <c r="BA202" s="113"/>
      <c r="BB202" s="113"/>
      <c r="BC202" s="113"/>
      <c r="BD202" s="113"/>
      <c r="BE202" s="114"/>
      <c r="BF202" s="77" t="s">
        <v>167</v>
      </c>
      <c r="BG202" s="78"/>
      <c r="BH202" s="78"/>
      <c r="BI202" s="78"/>
      <c r="BJ202" s="78"/>
      <c r="BK202" s="79"/>
      <c r="BM202" s="76" t="s">
        <v>174</v>
      </c>
    </row>
    <row r="203" spans="1:65" ht="15" customHeight="1" x14ac:dyDescent="0.3">
      <c r="A203" s="132"/>
      <c r="B203" s="133"/>
      <c r="C203" s="133"/>
      <c r="D203" s="133"/>
      <c r="E203" s="133"/>
      <c r="F203" s="133"/>
      <c r="G203" s="133"/>
      <c r="H203" s="133"/>
      <c r="I203" s="133"/>
      <c r="J203" s="133"/>
      <c r="K203" s="133"/>
      <c r="L203" s="133"/>
      <c r="M203" s="133"/>
      <c r="N203" s="133"/>
      <c r="O203" s="133"/>
      <c r="P203" s="134"/>
      <c r="Q203" s="141"/>
      <c r="R203" s="142"/>
      <c r="S203" s="142"/>
      <c r="T203" s="142"/>
      <c r="U203" s="142"/>
      <c r="V203" s="142"/>
      <c r="W203" s="142"/>
      <c r="X203" s="143"/>
      <c r="Z203" s="120"/>
      <c r="AA203" s="121"/>
      <c r="AB203" s="121"/>
      <c r="AC203" s="122"/>
      <c r="AD203" s="166" t="s">
        <v>42</v>
      </c>
      <c r="AE203" s="167"/>
      <c r="AF203" s="167"/>
      <c r="AG203" s="167"/>
      <c r="AH203" s="168"/>
      <c r="AI203" s="193">
        <v>2323149</v>
      </c>
      <c r="AJ203" s="194"/>
      <c r="AK203" s="194"/>
      <c r="AL203" s="194"/>
      <c r="AM203" s="195"/>
      <c r="AN203" s="97">
        <v>0</v>
      </c>
      <c r="AO203" s="98"/>
      <c r="AP203" s="99"/>
      <c r="AQ203" s="97">
        <v>0</v>
      </c>
      <c r="AR203" s="98"/>
      <c r="AS203" s="98"/>
      <c r="AT203" s="98"/>
      <c r="AU203" s="98"/>
      <c r="AV203" s="98"/>
      <c r="AW203" s="99"/>
      <c r="AX203" s="97">
        <f t="shared" si="3"/>
        <v>2323149</v>
      </c>
      <c r="AY203" s="98"/>
      <c r="AZ203" s="98"/>
      <c r="BA203" s="98"/>
      <c r="BB203" s="98"/>
      <c r="BC203" s="98"/>
      <c r="BD203" s="98"/>
      <c r="BE203" s="99"/>
      <c r="BF203" s="80"/>
      <c r="BG203" s="81"/>
      <c r="BH203" s="81"/>
      <c r="BI203" s="81"/>
      <c r="BJ203" s="81"/>
      <c r="BK203" s="82"/>
      <c r="BM203" s="76"/>
    </row>
    <row r="204" spans="1:65" ht="15" customHeight="1" x14ac:dyDescent="0.3">
      <c r="A204" s="132"/>
      <c r="B204" s="133"/>
      <c r="C204" s="133"/>
      <c r="D204" s="133"/>
      <c r="E204" s="133"/>
      <c r="F204" s="133"/>
      <c r="G204" s="133"/>
      <c r="H204" s="133"/>
      <c r="I204" s="133"/>
      <c r="J204" s="133"/>
      <c r="K204" s="133"/>
      <c r="L204" s="133"/>
      <c r="M204" s="133"/>
      <c r="N204" s="133"/>
      <c r="O204" s="133"/>
      <c r="P204" s="134"/>
      <c r="Q204" s="1"/>
      <c r="X204" s="11"/>
      <c r="Z204" s="120"/>
      <c r="AA204" s="121"/>
      <c r="AB204" s="121"/>
      <c r="AC204" s="122"/>
      <c r="AD204" s="169"/>
      <c r="AE204" s="170"/>
      <c r="AF204" s="170"/>
      <c r="AG204" s="170"/>
      <c r="AH204" s="171"/>
      <c r="AI204" s="193"/>
      <c r="AJ204" s="194"/>
      <c r="AK204" s="194"/>
      <c r="AL204" s="194"/>
      <c r="AM204" s="195"/>
      <c r="AN204" s="100"/>
      <c r="AO204" s="101"/>
      <c r="AP204" s="102"/>
      <c r="AQ204" s="100"/>
      <c r="AR204" s="101"/>
      <c r="AS204" s="101"/>
      <c r="AT204" s="101"/>
      <c r="AU204" s="101"/>
      <c r="AV204" s="101"/>
      <c r="AW204" s="102"/>
      <c r="AX204" s="100">
        <f t="shared" si="3"/>
        <v>0</v>
      </c>
      <c r="AY204" s="101"/>
      <c r="AZ204" s="101"/>
      <c r="BA204" s="101"/>
      <c r="BB204" s="101"/>
      <c r="BC204" s="101"/>
      <c r="BD204" s="101"/>
      <c r="BE204" s="102"/>
      <c r="BF204" s="80"/>
      <c r="BG204" s="81"/>
      <c r="BH204" s="81"/>
      <c r="BI204" s="81"/>
      <c r="BJ204" s="81"/>
      <c r="BK204" s="82"/>
      <c r="BM204" s="76"/>
    </row>
    <row r="205" spans="1:65" ht="15" customHeight="1" x14ac:dyDescent="0.3">
      <c r="A205" s="135"/>
      <c r="B205" s="136"/>
      <c r="C205" s="136"/>
      <c r="D205" s="136"/>
      <c r="E205" s="136"/>
      <c r="F205" s="136"/>
      <c r="G205" s="136"/>
      <c r="H205" s="136"/>
      <c r="I205" s="136"/>
      <c r="J205" s="136"/>
      <c r="K205" s="136"/>
      <c r="L205" s="136"/>
      <c r="M205" s="136"/>
      <c r="N205" s="136"/>
      <c r="O205" s="136"/>
      <c r="P205" s="137"/>
      <c r="Q205" s="2"/>
      <c r="R205" s="12"/>
      <c r="S205" s="12"/>
      <c r="T205" s="12"/>
      <c r="U205" s="12"/>
      <c r="V205" s="12"/>
      <c r="W205" s="12"/>
      <c r="X205" s="13"/>
      <c r="Z205" s="123"/>
      <c r="AA205" s="124"/>
      <c r="AB205" s="124"/>
      <c r="AC205" s="125"/>
      <c r="AD205" s="154" t="s">
        <v>43</v>
      </c>
      <c r="AE205" s="155"/>
      <c r="AF205" s="155"/>
      <c r="AG205" s="155"/>
      <c r="AH205" s="156"/>
      <c r="AI205" s="193">
        <v>2323149</v>
      </c>
      <c r="AJ205" s="194"/>
      <c r="AK205" s="194"/>
      <c r="AL205" s="194"/>
      <c r="AM205" s="195"/>
      <c r="AN205" s="150"/>
      <c r="AO205" s="151"/>
      <c r="AP205" s="152"/>
      <c r="AQ205" s="150"/>
      <c r="AR205" s="151"/>
      <c r="AS205" s="151"/>
      <c r="AT205" s="151"/>
      <c r="AU205" s="151"/>
      <c r="AV205" s="151"/>
      <c r="AW205" s="152"/>
      <c r="AX205" s="112">
        <f t="shared" si="3"/>
        <v>2323149</v>
      </c>
      <c r="AY205" s="113"/>
      <c r="AZ205" s="113"/>
      <c r="BA205" s="113"/>
      <c r="BB205" s="113"/>
      <c r="BC205" s="113"/>
      <c r="BD205" s="113"/>
      <c r="BE205" s="114"/>
      <c r="BF205" s="83"/>
      <c r="BG205" s="84"/>
      <c r="BH205" s="84"/>
      <c r="BI205" s="84"/>
      <c r="BJ205" s="84"/>
      <c r="BK205" s="85"/>
      <c r="BM205" s="76"/>
    </row>
    <row r="206" spans="1:65" ht="15" customHeight="1" x14ac:dyDescent="0.3">
      <c r="A206" s="129" t="s">
        <v>175</v>
      </c>
      <c r="B206" s="130"/>
      <c r="C206" s="130"/>
      <c r="D206" s="130"/>
      <c r="E206" s="130"/>
      <c r="F206" s="130"/>
      <c r="G206" s="130"/>
      <c r="H206" s="130"/>
      <c r="I206" s="130"/>
      <c r="J206" s="130"/>
      <c r="K206" s="130"/>
      <c r="L206" s="130"/>
      <c r="M206" s="130"/>
      <c r="N206" s="130"/>
      <c r="O206" s="130"/>
      <c r="P206" s="131"/>
      <c r="Q206" s="138"/>
      <c r="R206" s="139"/>
      <c r="S206" s="139"/>
      <c r="T206" s="139"/>
      <c r="U206" s="139"/>
      <c r="V206" s="139"/>
      <c r="W206" s="139"/>
      <c r="X206" s="140"/>
      <c r="Z206" s="117" t="s">
        <v>166</v>
      </c>
      <c r="AA206" s="118"/>
      <c r="AB206" s="118"/>
      <c r="AC206" s="119"/>
      <c r="AD206" s="144" t="s">
        <v>41</v>
      </c>
      <c r="AE206" s="145"/>
      <c r="AF206" s="145"/>
      <c r="AG206" s="145"/>
      <c r="AH206" s="146"/>
      <c r="AI206" s="193">
        <v>122271</v>
      </c>
      <c r="AJ206" s="194"/>
      <c r="AK206" s="194"/>
      <c r="AL206" s="194"/>
      <c r="AM206" s="195"/>
      <c r="AN206" s="112">
        <v>0</v>
      </c>
      <c r="AO206" s="113"/>
      <c r="AP206" s="114"/>
      <c r="AQ206" s="112">
        <v>0</v>
      </c>
      <c r="AR206" s="113"/>
      <c r="AS206" s="113"/>
      <c r="AT206" s="113"/>
      <c r="AU206" s="113"/>
      <c r="AV206" s="113"/>
      <c r="AW206" s="114"/>
      <c r="AX206" s="112">
        <f t="shared" si="3"/>
        <v>122271</v>
      </c>
      <c r="AY206" s="113"/>
      <c r="AZ206" s="113"/>
      <c r="BA206" s="113"/>
      <c r="BB206" s="113"/>
      <c r="BC206" s="113"/>
      <c r="BD206" s="113"/>
      <c r="BE206" s="114"/>
      <c r="BF206" s="77" t="s">
        <v>167</v>
      </c>
      <c r="BG206" s="78"/>
      <c r="BH206" s="78"/>
      <c r="BI206" s="78"/>
      <c r="BJ206" s="78"/>
      <c r="BK206" s="79"/>
      <c r="BM206" s="76"/>
    </row>
    <row r="207" spans="1:65" ht="15" customHeight="1" x14ac:dyDescent="0.3">
      <c r="A207" s="132"/>
      <c r="B207" s="133"/>
      <c r="C207" s="133"/>
      <c r="D207" s="133"/>
      <c r="E207" s="133"/>
      <c r="F207" s="133"/>
      <c r="G207" s="133"/>
      <c r="H207" s="133"/>
      <c r="I207" s="133"/>
      <c r="J207" s="133"/>
      <c r="K207" s="133"/>
      <c r="L207" s="133"/>
      <c r="M207" s="133"/>
      <c r="N207" s="133"/>
      <c r="O207" s="133"/>
      <c r="P207" s="134"/>
      <c r="Q207" s="141"/>
      <c r="R207" s="142"/>
      <c r="S207" s="142"/>
      <c r="T207" s="142"/>
      <c r="U207" s="142"/>
      <c r="V207" s="142"/>
      <c r="W207" s="142"/>
      <c r="X207" s="143"/>
      <c r="Z207" s="120"/>
      <c r="AA207" s="121"/>
      <c r="AB207" s="121"/>
      <c r="AC207" s="122"/>
      <c r="AD207" s="166" t="s">
        <v>42</v>
      </c>
      <c r="AE207" s="167"/>
      <c r="AF207" s="167"/>
      <c r="AG207" s="167"/>
      <c r="AH207" s="168"/>
      <c r="AI207" s="193">
        <v>122271</v>
      </c>
      <c r="AJ207" s="194"/>
      <c r="AK207" s="194"/>
      <c r="AL207" s="194"/>
      <c r="AM207" s="195"/>
      <c r="AN207" s="97">
        <v>0</v>
      </c>
      <c r="AO207" s="98"/>
      <c r="AP207" s="99"/>
      <c r="AQ207" s="97">
        <v>0</v>
      </c>
      <c r="AR207" s="98"/>
      <c r="AS207" s="98"/>
      <c r="AT207" s="98"/>
      <c r="AU207" s="98"/>
      <c r="AV207" s="98"/>
      <c r="AW207" s="99"/>
      <c r="AX207" s="97">
        <f t="shared" si="3"/>
        <v>122271</v>
      </c>
      <c r="AY207" s="98"/>
      <c r="AZ207" s="98"/>
      <c r="BA207" s="98"/>
      <c r="BB207" s="98"/>
      <c r="BC207" s="98"/>
      <c r="BD207" s="98"/>
      <c r="BE207" s="99"/>
      <c r="BF207" s="80"/>
      <c r="BG207" s="81"/>
      <c r="BH207" s="81"/>
      <c r="BI207" s="81"/>
      <c r="BJ207" s="81"/>
      <c r="BK207" s="82"/>
      <c r="BM207" s="76"/>
    </row>
    <row r="208" spans="1:65" ht="15" customHeight="1" x14ac:dyDescent="0.3">
      <c r="A208" s="132"/>
      <c r="B208" s="133"/>
      <c r="C208" s="133"/>
      <c r="D208" s="133"/>
      <c r="E208" s="133"/>
      <c r="F208" s="133"/>
      <c r="G208" s="133"/>
      <c r="H208" s="133"/>
      <c r="I208" s="133"/>
      <c r="J208" s="133"/>
      <c r="K208" s="133"/>
      <c r="L208" s="133"/>
      <c r="M208" s="133"/>
      <c r="N208" s="133"/>
      <c r="O208" s="133"/>
      <c r="P208" s="134"/>
      <c r="Q208" s="1"/>
      <c r="X208" s="11"/>
      <c r="Z208" s="120"/>
      <c r="AA208" s="121"/>
      <c r="AB208" s="121"/>
      <c r="AC208" s="122"/>
      <c r="AD208" s="169"/>
      <c r="AE208" s="170"/>
      <c r="AF208" s="170"/>
      <c r="AG208" s="170"/>
      <c r="AH208" s="171"/>
      <c r="AI208" s="193"/>
      <c r="AJ208" s="194"/>
      <c r="AK208" s="194"/>
      <c r="AL208" s="194"/>
      <c r="AM208" s="195"/>
      <c r="AN208" s="100"/>
      <c r="AO208" s="101"/>
      <c r="AP208" s="102"/>
      <c r="AQ208" s="100"/>
      <c r="AR208" s="101"/>
      <c r="AS208" s="101"/>
      <c r="AT208" s="101"/>
      <c r="AU208" s="101"/>
      <c r="AV208" s="101"/>
      <c r="AW208" s="102"/>
      <c r="AX208" s="100">
        <f t="shared" si="3"/>
        <v>0</v>
      </c>
      <c r="AY208" s="101"/>
      <c r="AZ208" s="101"/>
      <c r="BA208" s="101"/>
      <c r="BB208" s="101"/>
      <c r="BC208" s="101"/>
      <c r="BD208" s="101"/>
      <c r="BE208" s="102"/>
      <c r="BF208" s="80"/>
      <c r="BG208" s="81"/>
      <c r="BH208" s="81"/>
      <c r="BI208" s="81"/>
      <c r="BJ208" s="81"/>
      <c r="BK208" s="82"/>
      <c r="BM208" s="76"/>
    </row>
    <row r="209" spans="1:69" ht="15" customHeight="1" x14ac:dyDescent="0.3">
      <c r="A209" s="135"/>
      <c r="B209" s="136"/>
      <c r="C209" s="136"/>
      <c r="D209" s="136"/>
      <c r="E209" s="136"/>
      <c r="F209" s="136"/>
      <c r="G209" s="136"/>
      <c r="H209" s="136"/>
      <c r="I209" s="136"/>
      <c r="J209" s="136"/>
      <c r="K209" s="136"/>
      <c r="L209" s="136"/>
      <c r="M209" s="136"/>
      <c r="N209" s="136"/>
      <c r="O209" s="136"/>
      <c r="P209" s="137"/>
      <c r="Q209" s="2"/>
      <c r="R209" s="12"/>
      <c r="S209" s="12"/>
      <c r="T209" s="12"/>
      <c r="U209" s="12"/>
      <c r="V209" s="12"/>
      <c r="W209" s="12"/>
      <c r="X209" s="13"/>
      <c r="Z209" s="123"/>
      <c r="AA209" s="124"/>
      <c r="AB209" s="124"/>
      <c r="AC209" s="125"/>
      <c r="AD209" s="154" t="s">
        <v>43</v>
      </c>
      <c r="AE209" s="155"/>
      <c r="AF209" s="155"/>
      <c r="AG209" s="155"/>
      <c r="AH209" s="156"/>
      <c r="AI209" s="193">
        <v>122271</v>
      </c>
      <c r="AJ209" s="194"/>
      <c r="AK209" s="194"/>
      <c r="AL209" s="194"/>
      <c r="AM209" s="195"/>
      <c r="AN209" s="150"/>
      <c r="AO209" s="151"/>
      <c r="AP209" s="152"/>
      <c r="AQ209" s="150"/>
      <c r="AR209" s="151"/>
      <c r="AS209" s="151"/>
      <c r="AT209" s="151"/>
      <c r="AU209" s="151"/>
      <c r="AV209" s="151"/>
      <c r="AW209" s="152"/>
      <c r="AX209" s="112">
        <f t="shared" si="3"/>
        <v>122271</v>
      </c>
      <c r="AY209" s="113"/>
      <c r="AZ209" s="113"/>
      <c r="BA209" s="113"/>
      <c r="BB209" s="113"/>
      <c r="BC209" s="113"/>
      <c r="BD209" s="113"/>
      <c r="BE209" s="114"/>
      <c r="BF209" s="83"/>
      <c r="BG209" s="84"/>
      <c r="BH209" s="84"/>
      <c r="BI209" s="84"/>
      <c r="BJ209" s="84"/>
      <c r="BK209" s="85"/>
      <c r="BM209" s="76"/>
    </row>
    <row r="210" spans="1:69" ht="15" customHeight="1" x14ac:dyDescent="0.3">
      <c r="A210" s="129" t="s">
        <v>176</v>
      </c>
      <c r="B210" s="130"/>
      <c r="C210" s="130"/>
      <c r="D210" s="130"/>
      <c r="E210" s="130"/>
      <c r="F210" s="130"/>
      <c r="G210" s="130"/>
      <c r="H210" s="130"/>
      <c r="I210" s="130"/>
      <c r="J210" s="130"/>
      <c r="K210" s="130"/>
      <c r="L210" s="130"/>
      <c r="M210" s="130"/>
      <c r="N210" s="130"/>
      <c r="O210" s="130"/>
      <c r="P210" s="131"/>
      <c r="Q210" s="138"/>
      <c r="R210" s="139"/>
      <c r="S210" s="139"/>
      <c r="T210" s="139"/>
      <c r="U210" s="139"/>
      <c r="V210" s="139"/>
      <c r="W210" s="139"/>
      <c r="X210" s="140"/>
      <c r="Z210" s="117" t="s">
        <v>166</v>
      </c>
      <c r="AA210" s="118"/>
      <c r="AB210" s="118"/>
      <c r="AC210" s="119"/>
      <c r="AD210" s="144" t="s">
        <v>41</v>
      </c>
      <c r="AE210" s="145"/>
      <c r="AF210" s="145"/>
      <c r="AG210" s="145"/>
      <c r="AH210" s="146"/>
      <c r="AI210" s="193">
        <f>AI202+AI206</f>
        <v>2445420</v>
      </c>
      <c r="AJ210" s="194"/>
      <c r="AK210" s="194"/>
      <c r="AL210" s="194"/>
      <c r="AM210" s="195"/>
      <c r="AN210" s="112">
        <f>AN202+AN206</f>
        <v>0</v>
      </c>
      <c r="AO210" s="113"/>
      <c r="AP210" s="114"/>
      <c r="AQ210" s="112">
        <f>AQ202</f>
        <v>0</v>
      </c>
      <c r="AR210" s="113"/>
      <c r="AS210" s="113"/>
      <c r="AT210" s="113"/>
      <c r="AU210" s="113"/>
      <c r="AV210" s="113"/>
      <c r="AW210" s="114"/>
      <c r="AX210" s="112">
        <f t="shared" si="3"/>
        <v>2445420</v>
      </c>
      <c r="AY210" s="113"/>
      <c r="AZ210" s="113"/>
      <c r="BA210" s="113"/>
      <c r="BB210" s="113"/>
      <c r="BC210" s="113"/>
      <c r="BD210" s="113"/>
      <c r="BE210" s="114"/>
      <c r="BF210" s="77" t="s">
        <v>167</v>
      </c>
      <c r="BG210" s="78"/>
      <c r="BH210" s="78"/>
      <c r="BI210" s="78"/>
      <c r="BJ210" s="78"/>
      <c r="BK210" s="79"/>
      <c r="BM210" s="76"/>
    </row>
    <row r="211" spans="1:69" ht="15" customHeight="1" x14ac:dyDescent="0.3">
      <c r="A211" s="132"/>
      <c r="B211" s="133"/>
      <c r="C211" s="133"/>
      <c r="D211" s="133"/>
      <c r="E211" s="133"/>
      <c r="F211" s="133"/>
      <c r="G211" s="133"/>
      <c r="H211" s="133"/>
      <c r="I211" s="133"/>
      <c r="J211" s="133"/>
      <c r="K211" s="133"/>
      <c r="L211" s="133"/>
      <c r="M211" s="133"/>
      <c r="N211" s="133"/>
      <c r="O211" s="133"/>
      <c r="P211" s="134"/>
      <c r="Q211" s="141"/>
      <c r="R211" s="142"/>
      <c r="S211" s="142"/>
      <c r="T211" s="142"/>
      <c r="U211" s="142"/>
      <c r="V211" s="142"/>
      <c r="W211" s="142"/>
      <c r="X211" s="143"/>
      <c r="Z211" s="120"/>
      <c r="AA211" s="121"/>
      <c r="AB211" s="121"/>
      <c r="AC211" s="122"/>
      <c r="AD211" s="166" t="s">
        <v>42</v>
      </c>
      <c r="AE211" s="167"/>
      <c r="AF211" s="167"/>
      <c r="AG211" s="167"/>
      <c r="AH211" s="168"/>
      <c r="AI211" s="193">
        <f>AI203+AI207</f>
        <v>2445420</v>
      </c>
      <c r="AJ211" s="194"/>
      <c r="AK211" s="194"/>
      <c r="AL211" s="194"/>
      <c r="AM211" s="195"/>
      <c r="AN211" s="97">
        <f>AN203+AN207</f>
        <v>0</v>
      </c>
      <c r="AO211" s="98"/>
      <c r="AP211" s="99"/>
      <c r="AQ211" s="97">
        <f>AQ203</f>
        <v>0</v>
      </c>
      <c r="AR211" s="98"/>
      <c r="AS211" s="98"/>
      <c r="AT211" s="98"/>
      <c r="AU211" s="98"/>
      <c r="AV211" s="98"/>
      <c r="AW211" s="99"/>
      <c r="AX211" s="97">
        <f t="shared" si="3"/>
        <v>2445420</v>
      </c>
      <c r="AY211" s="98"/>
      <c r="AZ211" s="98"/>
      <c r="BA211" s="98"/>
      <c r="BB211" s="98"/>
      <c r="BC211" s="98"/>
      <c r="BD211" s="98"/>
      <c r="BE211" s="99"/>
      <c r="BF211" s="80"/>
      <c r="BG211" s="81"/>
      <c r="BH211" s="81"/>
      <c r="BI211" s="81"/>
      <c r="BJ211" s="81"/>
      <c r="BK211" s="82"/>
      <c r="BM211" s="76"/>
    </row>
    <row r="212" spans="1:69" x14ac:dyDescent="0.3">
      <c r="A212" s="132"/>
      <c r="B212" s="133"/>
      <c r="C212" s="133"/>
      <c r="D212" s="133"/>
      <c r="E212" s="133"/>
      <c r="F212" s="133"/>
      <c r="G212" s="133"/>
      <c r="H212" s="133"/>
      <c r="I212" s="133"/>
      <c r="J212" s="133"/>
      <c r="K212" s="133"/>
      <c r="L212" s="133"/>
      <c r="M212" s="133"/>
      <c r="N212" s="133"/>
      <c r="O212" s="133"/>
      <c r="P212" s="134"/>
      <c r="Q212" s="1"/>
      <c r="X212" s="11"/>
      <c r="Z212" s="120"/>
      <c r="AA212" s="121"/>
      <c r="AB212" s="121"/>
      <c r="AC212" s="122"/>
      <c r="AD212" s="169"/>
      <c r="AE212" s="170"/>
      <c r="AF212" s="170"/>
      <c r="AG212" s="170"/>
      <c r="AH212" s="171"/>
      <c r="AI212" s="193"/>
      <c r="AJ212" s="194"/>
      <c r="AK212" s="194"/>
      <c r="AL212" s="194"/>
      <c r="AM212" s="195"/>
      <c r="AN212" s="100"/>
      <c r="AO212" s="101"/>
      <c r="AP212" s="102"/>
      <c r="AQ212" s="100"/>
      <c r="AR212" s="101"/>
      <c r="AS212" s="101"/>
      <c r="AT212" s="101"/>
      <c r="AU212" s="101"/>
      <c r="AV212" s="101"/>
      <c r="AW212" s="102"/>
      <c r="AX212" s="100">
        <f t="shared" si="3"/>
        <v>0</v>
      </c>
      <c r="AY212" s="101"/>
      <c r="AZ212" s="101"/>
      <c r="BA212" s="101"/>
      <c r="BB212" s="101"/>
      <c r="BC212" s="101"/>
      <c r="BD212" s="101"/>
      <c r="BE212" s="102"/>
      <c r="BF212" s="80"/>
      <c r="BG212" s="81"/>
      <c r="BH212" s="81"/>
      <c r="BI212" s="81"/>
      <c r="BJ212" s="81"/>
      <c r="BK212" s="82"/>
      <c r="BM212" s="76"/>
    </row>
    <row r="213" spans="1:69" x14ac:dyDescent="0.3">
      <c r="A213" s="135"/>
      <c r="B213" s="136"/>
      <c r="C213" s="136"/>
      <c r="D213" s="136"/>
      <c r="E213" s="136"/>
      <c r="F213" s="136"/>
      <c r="G213" s="136"/>
      <c r="H213" s="136"/>
      <c r="I213" s="136"/>
      <c r="J213" s="136"/>
      <c r="K213" s="136"/>
      <c r="L213" s="136"/>
      <c r="M213" s="136"/>
      <c r="N213" s="136"/>
      <c r="O213" s="136"/>
      <c r="P213" s="137"/>
      <c r="Q213" s="2"/>
      <c r="R213" s="12"/>
      <c r="S213" s="12"/>
      <c r="T213" s="12"/>
      <c r="U213" s="12"/>
      <c r="V213" s="12"/>
      <c r="W213" s="12"/>
      <c r="X213" s="13"/>
      <c r="Z213" s="123"/>
      <c r="AA213" s="124"/>
      <c r="AB213" s="124"/>
      <c r="AC213" s="125"/>
      <c r="AD213" s="154" t="s">
        <v>43</v>
      </c>
      <c r="AE213" s="155"/>
      <c r="AF213" s="155"/>
      <c r="AG213" s="155"/>
      <c r="AH213" s="156"/>
      <c r="AI213" s="193">
        <f>AI205+AI209</f>
        <v>2445420</v>
      </c>
      <c r="AJ213" s="194"/>
      <c r="AK213" s="194"/>
      <c r="AL213" s="194"/>
      <c r="AM213" s="195"/>
      <c r="AN213" s="150"/>
      <c r="AO213" s="151"/>
      <c r="AP213" s="152"/>
      <c r="AQ213" s="150"/>
      <c r="AR213" s="151"/>
      <c r="AS213" s="151"/>
      <c r="AT213" s="151"/>
      <c r="AU213" s="151"/>
      <c r="AV213" s="151"/>
      <c r="AW213" s="152"/>
      <c r="AX213" s="112">
        <f t="shared" si="3"/>
        <v>2445420</v>
      </c>
      <c r="AY213" s="113"/>
      <c r="AZ213" s="113"/>
      <c r="BA213" s="113"/>
      <c r="BB213" s="113"/>
      <c r="BC213" s="113"/>
      <c r="BD213" s="113"/>
      <c r="BE213" s="114"/>
      <c r="BF213" s="83"/>
      <c r="BG213" s="84"/>
      <c r="BH213" s="84"/>
      <c r="BI213" s="84"/>
      <c r="BJ213" s="84"/>
      <c r="BK213" s="85"/>
      <c r="BM213" s="76"/>
    </row>
    <row r="214" spans="1:69" x14ac:dyDescent="0.3">
      <c r="A214" s="202"/>
      <c r="B214" s="202"/>
      <c r="C214" s="202"/>
      <c r="D214" s="202"/>
      <c r="E214" s="202"/>
      <c r="F214" s="202"/>
      <c r="G214" s="202"/>
      <c r="H214" s="202"/>
      <c r="I214" s="202"/>
      <c r="J214" s="202"/>
      <c r="K214" s="202"/>
      <c r="L214" s="202"/>
      <c r="M214" s="202"/>
      <c r="N214" s="202"/>
      <c r="O214" s="202"/>
      <c r="P214" s="202"/>
      <c r="Q214" s="202"/>
      <c r="R214" s="202"/>
      <c r="S214" s="202"/>
      <c r="T214" s="202"/>
      <c r="U214" s="202"/>
      <c r="V214" s="202"/>
      <c r="W214" s="202"/>
      <c r="X214" s="202"/>
      <c r="Y214" s="202"/>
      <c r="Z214" s="202"/>
      <c r="AA214" s="202"/>
      <c r="AB214" s="202"/>
      <c r="AC214" s="202"/>
      <c r="AD214" s="202"/>
      <c r="AE214" s="202"/>
      <c r="AF214" s="202"/>
      <c r="AG214" s="202"/>
      <c r="AH214" s="202"/>
      <c r="AI214" s="202"/>
      <c r="AJ214" s="202"/>
      <c r="AK214" s="202"/>
      <c r="AL214" s="202"/>
      <c r="AM214" s="202"/>
      <c r="AN214" s="202"/>
      <c r="AO214" s="202"/>
      <c r="AP214" s="202"/>
      <c r="AQ214" s="202"/>
      <c r="AR214" s="202"/>
      <c r="AS214" s="202"/>
      <c r="AT214" s="202"/>
      <c r="AU214" s="202"/>
      <c r="AV214" s="202"/>
      <c r="AW214" s="202"/>
      <c r="AX214" s="202"/>
      <c r="AY214" s="202"/>
      <c r="AZ214" s="202"/>
      <c r="BA214" s="202"/>
      <c r="BB214" s="202"/>
      <c r="BC214" s="202"/>
      <c r="BD214" s="202"/>
      <c r="BE214" s="202"/>
      <c r="BF214" s="202"/>
      <c r="BG214" s="202"/>
      <c r="BH214" s="202"/>
      <c r="BI214" s="202"/>
      <c r="BJ214" s="202"/>
      <c r="BK214" s="202"/>
      <c r="BL214" s="202"/>
      <c r="BM214" s="202"/>
      <c r="BN214" s="202"/>
      <c r="BO214" s="202"/>
      <c r="BP214" s="202"/>
      <c r="BQ214" s="202"/>
    </row>
    <row r="215" spans="1:69" x14ac:dyDescent="0.3">
      <c r="A215" s="160" t="s">
        <v>177</v>
      </c>
      <c r="B215" s="161"/>
      <c r="C215" s="161"/>
      <c r="D215" s="161"/>
      <c r="E215" s="161"/>
      <c r="F215" s="161"/>
      <c r="G215" s="161"/>
      <c r="H215" s="161"/>
      <c r="I215" s="161"/>
      <c r="J215" s="161"/>
      <c r="K215" s="161"/>
      <c r="L215" s="161"/>
      <c r="M215" s="161"/>
      <c r="N215" s="161"/>
      <c r="O215" s="161"/>
      <c r="P215" s="162"/>
      <c r="Q215" s="163" t="s">
        <v>31</v>
      </c>
      <c r="R215" s="164"/>
      <c r="S215" s="164"/>
      <c r="T215" s="164"/>
      <c r="U215" s="164"/>
      <c r="V215" s="164"/>
      <c r="W215" s="164"/>
      <c r="X215" s="165"/>
      <c r="Z215" s="160" t="s">
        <v>32</v>
      </c>
      <c r="AA215" s="161"/>
      <c r="AB215" s="161"/>
      <c r="AC215" s="162"/>
      <c r="AD215" s="157" t="s">
        <v>6</v>
      </c>
      <c r="AE215" s="158"/>
      <c r="AF215" s="158"/>
      <c r="AG215" s="158"/>
      <c r="AH215" s="159"/>
      <c r="AI215" s="160">
        <v>2021</v>
      </c>
      <c r="AJ215" s="161"/>
      <c r="AK215" s="161"/>
      <c r="AL215" s="161"/>
      <c r="AM215" s="162"/>
      <c r="AN215" s="160">
        <v>2022</v>
      </c>
      <c r="AO215" s="161"/>
      <c r="AP215" s="162"/>
      <c r="AQ215" s="160">
        <v>2023</v>
      </c>
      <c r="AR215" s="161"/>
      <c r="AS215" s="161"/>
      <c r="AT215" s="161"/>
      <c r="AU215" s="161"/>
      <c r="AV215" s="161"/>
      <c r="AW215" s="162"/>
      <c r="AX215" s="160" t="s">
        <v>37</v>
      </c>
      <c r="AY215" s="161"/>
      <c r="AZ215" s="161"/>
      <c r="BA215" s="161"/>
      <c r="BB215" s="161"/>
      <c r="BC215" s="161"/>
      <c r="BD215" s="161"/>
      <c r="BE215" s="162"/>
      <c r="BF215" s="160" t="s">
        <v>35</v>
      </c>
      <c r="BG215" s="161"/>
      <c r="BH215" s="161"/>
      <c r="BI215" s="161"/>
      <c r="BJ215" s="161"/>
      <c r="BK215" s="162"/>
      <c r="BL215" s="5"/>
      <c r="BM215" s="5"/>
      <c r="BN215" s="5"/>
      <c r="BO215" s="5"/>
      <c r="BP215" s="5"/>
      <c r="BQ215" s="5"/>
    </row>
    <row r="216" spans="1:69" ht="126" customHeight="1" x14ac:dyDescent="0.3">
      <c r="A216" s="129" t="s">
        <v>173</v>
      </c>
      <c r="B216" s="130"/>
      <c r="C216" s="130"/>
      <c r="D216" s="130"/>
      <c r="E216" s="130"/>
      <c r="F216" s="130"/>
      <c r="G216" s="130"/>
      <c r="H216" s="130"/>
      <c r="I216" s="130"/>
      <c r="J216" s="130"/>
      <c r="K216" s="130"/>
      <c r="L216" s="130"/>
      <c r="M216" s="130"/>
      <c r="N216" s="130"/>
      <c r="O216" s="130"/>
      <c r="P216" s="131"/>
      <c r="Q216" s="138"/>
      <c r="R216" s="139"/>
      <c r="S216" s="139"/>
      <c r="T216" s="139"/>
      <c r="U216" s="139"/>
      <c r="V216" s="139"/>
      <c r="W216" s="139"/>
      <c r="X216" s="140"/>
      <c r="Z216" s="117" t="s">
        <v>166</v>
      </c>
      <c r="AA216" s="118"/>
      <c r="AB216" s="118"/>
      <c r="AC216" s="119"/>
      <c r="AD216" s="144" t="s">
        <v>41</v>
      </c>
      <c r="AE216" s="145"/>
      <c r="AF216" s="145"/>
      <c r="AG216" s="145"/>
      <c r="AH216" s="146"/>
      <c r="AI216" s="103">
        <v>2785819</v>
      </c>
      <c r="AJ216" s="104"/>
      <c r="AK216" s="104"/>
      <c r="AL216" s="104"/>
      <c r="AM216" s="105"/>
      <c r="AN216" s="103">
        <v>6769181</v>
      </c>
      <c r="AO216" s="104"/>
      <c r="AP216" s="105"/>
      <c r="AQ216" s="103">
        <v>0</v>
      </c>
      <c r="AR216" s="104"/>
      <c r="AS216" s="104"/>
      <c r="AT216" s="104"/>
      <c r="AU216" s="104"/>
      <c r="AV216" s="104"/>
      <c r="AW216" s="105"/>
      <c r="AX216" s="103">
        <f t="shared" ref="AX216:AX227" si="4">SUM(AI216:AW216)</f>
        <v>9555000</v>
      </c>
      <c r="AY216" s="104"/>
      <c r="AZ216" s="104"/>
      <c r="BA216" s="104"/>
      <c r="BB216" s="104"/>
      <c r="BC216" s="104"/>
      <c r="BD216" s="104"/>
      <c r="BE216" s="105"/>
      <c r="BF216" s="77" t="s">
        <v>167</v>
      </c>
      <c r="BG216" s="78"/>
      <c r="BH216" s="78"/>
      <c r="BI216" s="78"/>
      <c r="BJ216" s="78"/>
      <c r="BK216" s="79"/>
      <c r="BL216" s="5"/>
      <c r="BM216" s="153" t="s">
        <v>178</v>
      </c>
      <c r="BN216" s="5"/>
      <c r="BO216" s="5"/>
      <c r="BP216" s="5"/>
      <c r="BQ216" s="5"/>
    </row>
    <row r="217" spans="1:69" x14ac:dyDescent="0.3">
      <c r="A217" s="132"/>
      <c r="B217" s="133"/>
      <c r="C217" s="133"/>
      <c r="D217" s="133"/>
      <c r="E217" s="133"/>
      <c r="F217" s="133"/>
      <c r="G217" s="133"/>
      <c r="H217" s="133"/>
      <c r="I217" s="133"/>
      <c r="J217" s="133"/>
      <c r="K217" s="133"/>
      <c r="L217" s="133"/>
      <c r="M217" s="133"/>
      <c r="N217" s="133"/>
      <c r="O217" s="133"/>
      <c r="P217" s="134"/>
      <c r="Q217" s="141"/>
      <c r="R217" s="142"/>
      <c r="S217" s="142"/>
      <c r="T217" s="142"/>
      <c r="U217" s="142"/>
      <c r="V217" s="142"/>
      <c r="W217" s="142"/>
      <c r="X217" s="143"/>
      <c r="Z217" s="120"/>
      <c r="AA217" s="121"/>
      <c r="AB217" s="121"/>
      <c r="AC217" s="122"/>
      <c r="AD217" s="166" t="s">
        <v>42</v>
      </c>
      <c r="AE217" s="167"/>
      <c r="AF217" s="167"/>
      <c r="AG217" s="167"/>
      <c r="AH217" s="168"/>
      <c r="AI217" s="106">
        <v>2785819</v>
      </c>
      <c r="AJ217" s="107"/>
      <c r="AK217" s="107"/>
      <c r="AL217" s="107"/>
      <c r="AM217" s="108"/>
      <c r="AN217" s="106">
        <v>6769181</v>
      </c>
      <c r="AO217" s="107"/>
      <c r="AP217" s="108"/>
      <c r="AQ217" s="106">
        <v>0</v>
      </c>
      <c r="AR217" s="107"/>
      <c r="AS217" s="107"/>
      <c r="AT217" s="107"/>
      <c r="AU217" s="107"/>
      <c r="AV217" s="107"/>
      <c r="AW217" s="108"/>
      <c r="AX217" s="106">
        <f t="shared" si="4"/>
        <v>9555000</v>
      </c>
      <c r="AY217" s="107"/>
      <c r="AZ217" s="107"/>
      <c r="BA217" s="107"/>
      <c r="BB217" s="107"/>
      <c r="BC217" s="107"/>
      <c r="BD217" s="107"/>
      <c r="BE217" s="108"/>
      <c r="BF217" s="80"/>
      <c r="BG217" s="81"/>
      <c r="BH217" s="81"/>
      <c r="BI217" s="81"/>
      <c r="BJ217" s="81"/>
      <c r="BK217" s="82"/>
      <c r="BL217" s="5"/>
      <c r="BM217" s="153"/>
      <c r="BN217" s="5"/>
      <c r="BO217" s="5"/>
      <c r="BP217" s="5"/>
      <c r="BQ217" s="5"/>
    </row>
    <row r="218" spans="1:69" x14ac:dyDescent="0.3">
      <c r="A218" s="132"/>
      <c r="B218" s="133"/>
      <c r="C218" s="133"/>
      <c r="D218" s="133"/>
      <c r="E218" s="133"/>
      <c r="F218" s="133"/>
      <c r="G218" s="133"/>
      <c r="H218" s="133"/>
      <c r="I218" s="133"/>
      <c r="J218" s="133"/>
      <c r="K218" s="133"/>
      <c r="L218" s="133"/>
      <c r="M218" s="133"/>
      <c r="N218" s="133"/>
      <c r="O218" s="133"/>
      <c r="P218" s="134"/>
      <c r="Q218" s="1"/>
      <c r="X218" s="11"/>
      <c r="Z218" s="120"/>
      <c r="AA218" s="121"/>
      <c r="AB218" s="121"/>
      <c r="AC218" s="122"/>
      <c r="AD218" s="169"/>
      <c r="AE218" s="170"/>
      <c r="AF218" s="170"/>
      <c r="AG218" s="170"/>
      <c r="AH218" s="171"/>
      <c r="AI218" s="109"/>
      <c r="AJ218" s="110"/>
      <c r="AK218" s="110"/>
      <c r="AL218" s="110"/>
      <c r="AM218" s="111"/>
      <c r="AN218" s="109"/>
      <c r="AO218" s="110"/>
      <c r="AP218" s="111"/>
      <c r="AQ218" s="109"/>
      <c r="AR218" s="110"/>
      <c r="AS218" s="110"/>
      <c r="AT218" s="110"/>
      <c r="AU218" s="110"/>
      <c r="AV218" s="110"/>
      <c r="AW218" s="111"/>
      <c r="AX218" s="109">
        <f t="shared" si="4"/>
        <v>0</v>
      </c>
      <c r="AY218" s="110"/>
      <c r="AZ218" s="110"/>
      <c r="BA218" s="110"/>
      <c r="BB218" s="110"/>
      <c r="BC218" s="110"/>
      <c r="BD218" s="110"/>
      <c r="BE218" s="111"/>
      <c r="BF218" s="80"/>
      <c r="BG218" s="81"/>
      <c r="BH218" s="81"/>
      <c r="BI218" s="81"/>
      <c r="BJ218" s="81"/>
      <c r="BK218" s="82"/>
      <c r="BL218" s="5"/>
      <c r="BM218" s="153"/>
      <c r="BN218" s="5"/>
      <c r="BO218" s="5"/>
      <c r="BP218" s="5"/>
      <c r="BQ218" s="5"/>
    </row>
    <row r="219" spans="1:69" x14ac:dyDescent="0.3">
      <c r="A219" s="135"/>
      <c r="B219" s="136"/>
      <c r="C219" s="136"/>
      <c r="D219" s="136"/>
      <c r="E219" s="136"/>
      <c r="F219" s="136"/>
      <c r="G219" s="136"/>
      <c r="H219" s="136"/>
      <c r="I219" s="136"/>
      <c r="J219" s="136"/>
      <c r="K219" s="136"/>
      <c r="L219" s="136"/>
      <c r="M219" s="136"/>
      <c r="N219" s="136"/>
      <c r="O219" s="136"/>
      <c r="P219" s="137"/>
      <c r="Q219" s="2"/>
      <c r="R219" s="12"/>
      <c r="S219" s="12"/>
      <c r="T219" s="12"/>
      <c r="U219" s="12"/>
      <c r="V219" s="12"/>
      <c r="W219" s="12"/>
      <c r="X219" s="13"/>
      <c r="Z219" s="123"/>
      <c r="AA219" s="124"/>
      <c r="AB219" s="124"/>
      <c r="AC219" s="125"/>
      <c r="AD219" s="154" t="s">
        <v>43</v>
      </c>
      <c r="AE219" s="155"/>
      <c r="AF219" s="155"/>
      <c r="AG219" s="155"/>
      <c r="AH219" s="156"/>
      <c r="AI219" s="106">
        <v>2785819</v>
      </c>
      <c r="AJ219" s="107"/>
      <c r="AK219" s="107"/>
      <c r="AL219" s="107"/>
      <c r="AM219" s="108"/>
      <c r="AN219" s="190"/>
      <c r="AO219" s="191"/>
      <c r="AP219" s="192"/>
      <c r="AQ219" s="190"/>
      <c r="AR219" s="191"/>
      <c r="AS219" s="191"/>
      <c r="AT219" s="191"/>
      <c r="AU219" s="191"/>
      <c r="AV219" s="191"/>
      <c r="AW219" s="192"/>
      <c r="AX219" s="103">
        <f t="shared" si="4"/>
        <v>2785819</v>
      </c>
      <c r="AY219" s="104"/>
      <c r="AZ219" s="104"/>
      <c r="BA219" s="104"/>
      <c r="BB219" s="104"/>
      <c r="BC219" s="104"/>
      <c r="BD219" s="104"/>
      <c r="BE219" s="105"/>
      <c r="BF219" s="83"/>
      <c r="BG219" s="84"/>
      <c r="BH219" s="84"/>
      <c r="BI219" s="84"/>
      <c r="BJ219" s="84"/>
      <c r="BK219" s="85"/>
      <c r="BL219" s="5"/>
      <c r="BM219" s="153"/>
      <c r="BN219" s="5"/>
      <c r="BO219" s="5"/>
      <c r="BP219" s="5"/>
      <c r="BQ219" s="5"/>
    </row>
    <row r="220" spans="1:69" x14ac:dyDescent="0.3">
      <c r="A220" s="129" t="s">
        <v>179</v>
      </c>
      <c r="B220" s="130"/>
      <c r="C220" s="130"/>
      <c r="D220" s="130"/>
      <c r="E220" s="130"/>
      <c r="F220" s="130"/>
      <c r="G220" s="130"/>
      <c r="H220" s="130"/>
      <c r="I220" s="130"/>
      <c r="J220" s="130"/>
      <c r="K220" s="130"/>
      <c r="L220" s="130"/>
      <c r="M220" s="130"/>
      <c r="N220" s="130"/>
      <c r="O220" s="130"/>
      <c r="P220" s="131"/>
      <c r="Q220" s="138"/>
      <c r="R220" s="139"/>
      <c r="S220" s="139"/>
      <c r="T220" s="139"/>
      <c r="U220" s="139"/>
      <c r="V220" s="139"/>
      <c r="W220" s="139"/>
      <c r="X220" s="140"/>
      <c r="Z220" s="117" t="s">
        <v>166</v>
      </c>
      <c r="AA220" s="118"/>
      <c r="AB220" s="118"/>
      <c r="AC220" s="119"/>
      <c r="AD220" s="144" t="s">
        <v>41</v>
      </c>
      <c r="AE220" s="145"/>
      <c r="AF220" s="145"/>
      <c r="AG220" s="145"/>
      <c r="AH220" s="146"/>
      <c r="AI220" s="103">
        <v>35000</v>
      </c>
      <c r="AJ220" s="104"/>
      <c r="AK220" s="104"/>
      <c r="AL220" s="104"/>
      <c r="AM220" s="105"/>
      <c r="AN220" s="103">
        <v>35000</v>
      </c>
      <c r="AO220" s="104"/>
      <c r="AP220" s="105"/>
      <c r="AQ220" s="103">
        <v>0</v>
      </c>
      <c r="AR220" s="104"/>
      <c r="AS220" s="104"/>
      <c r="AT220" s="104"/>
      <c r="AU220" s="104"/>
      <c r="AV220" s="104"/>
      <c r="AW220" s="105"/>
      <c r="AX220" s="103">
        <f t="shared" si="4"/>
        <v>70000</v>
      </c>
      <c r="AY220" s="104"/>
      <c r="AZ220" s="104"/>
      <c r="BA220" s="104"/>
      <c r="BB220" s="104"/>
      <c r="BC220" s="104"/>
      <c r="BD220" s="104"/>
      <c r="BE220" s="105"/>
      <c r="BF220" s="77" t="s">
        <v>167</v>
      </c>
      <c r="BG220" s="78"/>
      <c r="BH220" s="78"/>
      <c r="BI220" s="78"/>
      <c r="BJ220" s="78"/>
      <c r="BK220" s="79"/>
      <c r="BL220" s="5"/>
      <c r="BM220" s="153"/>
      <c r="BN220" s="5"/>
      <c r="BO220" s="5"/>
      <c r="BP220" s="5"/>
      <c r="BQ220" s="5"/>
    </row>
    <row r="221" spans="1:69" x14ac:dyDescent="0.3">
      <c r="A221" s="132"/>
      <c r="B221" s="133"/>
      <c r="C221" s="133"/>
      <c r="D221" s="133"/>
      <c r="E221" s="133"/>
      <c r="F221" s="133"/>
      <c r="G221" s="133"/>
      <c r="H221" s="133"/>
      <c r="I221" s="133"/>
      <c r="J221" s="133"/>
      <c r="K221" s="133"/>
      <c r="L221" s="133"/>
      <c r="M221" s="133"/>
      <c r="N221" s="133"/>
      <c r="O221" s="133"/>
      <c r="P221" s="134"/>
      <c r="Q221" s="141"/>
      <c r="R221" s="142"/>
      <c r="S221" s="142"/>
      <c r="T221" s="142"/>
      <c r="U221" s="142"/>
      <c r="V221" s="142"/>
      <c r="W221" s="142"/>
      <c r="X221" s="143"/>
      <c r="Z221" s="120"/>
      <c r="AA221" s="121"/>
      <c r="AB221" s="121"/>
      <c r="AC221" s="122"/>
      <c r="AD221" s="166" t="s">
        <v>42</v>
      </c>
      <c r="AE221" s="167"/>
      <c r="AF221" s="167"/>
      <c r="AG221" s="167"/>
      <c r="AH221" s="168"/>
      <c r="AI221" s="106">
        <v>35000</v>
      </c>
      <c r="AJ221" s="107"/>
      <c r="AK221" s="107"/>
      <c r="AL221" s="107"/>
      <c r="AM221" s="108"/>
      <c r="AN221" s="106">
        <v>35000</v>
      </c>
      <c r="AO221" s="107"/>
      <c r="AP221" s="108"/>
      <c r="AQ221" s="106">
        <v>0</v>
      </c>
      <c r="AR221" s="107"/>
      <c r="AS221" s="107"/>
      <c r="AT221" s="107"/>
      <c r="AU221" s="107"/>
      <c r="AV221" s="107"/>
      <c r="AW221" s="108"/>
      <c r="AX221" s="106">
        <f t="shared" si="4"/>
        <v>70000</v>
      </c>
      <c r="AY221" s="107"/>
      <c r="AZ221" s="107"/>
      <c r="BA221" s="107"/>
      <c r="BB221" s="107"/>
      <c r="BC221" s="107"/>
      <c r="BD221" s="107"/>
      <c r="BE221" s="108"/>
      <c r="BF221" s="80"/>
      <c r="BG221" s="81"/>
      <c r="BH221" s="81"/>
      <c r="BI221" s="81"/>
      <c r="BJ221" s="81"/>
      <c r="BK221" s="82"/>
      <c r="BL221" s="5"/>
      <c r="BM221" s="153"/>
      <c r="BN221" s="5"/>
      <c r="BO221" s="5"/>
      <c r="BP221" s="5"/>
      <c r="BQ221" s="5"/>
    </row>
    <row r="222" spans="1:69" x14ac:dyDescent="0.3">
      <c r="A222" s="132"/>
      <c r="B222" s="133"/>
      <c r="C222" s="133"/>
      <c r="D222" s="133"/>
      <c r="E222" s="133"/>
      <c r="F222" s="133"/>
      <c r="G222" s="133"/>
      <c r="H222" s="133"/>
      <c r="I222" s="133"/>
      <c r="J222" s="133"/>
      <c r="K222" s="133"/>
      <c r="L222" s="133"/>
      <c r="M222" s="133"/>
      <c r="N222" s="133"/>
      <c r="O222" s="133"/>
      <c r="P222" s="134"/>
      <c r="Q222" s="1"/>
      <c r="X222" s="11"/>
      <c r="Z222" s="120"/>
      <c r="AA222" s="121"/>
      <c r="AB222" s="121"/>
      <c r="AC222" s="122"/>
      <c r="AD222" s="169"/>
      <c r="AE222" s="170"/>
      <c r="AF222" s="170"/>
      <c r="AG222" s="170"/>
      <c r="AH222" s="171"/>
      <c r="AI222" s="109"/>
      <c r="AJ222" s="110"/>
      <c r="AK222" s="110"/>
      <c r="AL222" s="110"/>
      <c r="AM222" s="111"/>
      <c r="AN222" s="109"/>
      <c r="AO222" s="110"/>
      <c r="AP222" s="111"/>
      <c r="AQ222" s="109"/>
      <c r="AR222" s="110"/>
      <c r="AS222" s="110"/>
      <c r="AT222" s="110"/>
      <c r="AU222" s="110"/>
      <c r="AV222" s="110"/>
      <c r="AW222" s="111"/>
      <c r="AX222" s="109">
        <f t="shared" si="4"/>
        <v>0</v>
      </c>
      <c r="AY222" s="110"/>
      <c r="AZ222" s="110"/>
      <c r="BA222" s="110"/>
      <c r="BB222" s="110"/>
      <c r="BC222" s="110"/>
      <c r="BD222" s="110"/>
      <c r="BE222" s="111"/>
      <c r="BF222" s="80"/>
      <c r="BG222" s="81"/>
      <c r="BH222" s="81"/>
      <c r="BI222" s="81"/>
      <c r="BJ222" s="81"/>
      <c r="BK222" s="82"/>
      <c r="BL222" s="5"/>
      <c r="BM222" s="153"/>
      <c r="BN222" s="5"/>
      <c r="BO222" s="5"/>
      <c r="BP222" s="5"/>
      <c r="BQ222" s="5"/>
    </row>
    <row r="223" spans="1:69" x14ac:dyDescent="0.3">
      <c r="A223" s="135"/>
      <c r="B223" s="136"/>
      <c r="C223" s="136"/>
      <c r="D223" s="136"/>
      <c r="E223" s="136"/>
      <c r="F223" s="136"/>
      <c r="G223" s="136"/>
      <c r="H223" s="136"/>
      <c r="I223" s="136"/>
      <c r="J223" s="136"/>
      <c r="K223" s="136"/>
      <c r="L223" s="136"/>
      <c r="M223" s="136"/>
      <c r="N223" s="136"/>
      <c r="O223" s="136"/>
      <c r="P223" s="137"/>
      <c r="Q223" s="2"/>
      <c r="R223" s="12"/>
      <c r="S223" s="12"/>
      <c r="T223" s="12"/>
      <c r="U223" s="12"/>
      <c r="V223" s="12"/>
      <c r="W223" s="12"/>
      <c r="X223" s="13"/>
      <c r="Z223" s="123"/>
      <c r="AA223" s="124"/>
      <c r="AB223" s="124"/>
      <c r="AC223" s="125"/>
      <c r="AD223" s="154" t="s">
        <v>43</v>
      </c>
      <c r="AE223" s="155"/>
      <c r="AF223" s="155"/>
      <c r="AG223" s="155"/>
      <c r="AH223" s="156"/>
      <c r="AI223" s="106">
        <v>35000</v>
      </c>
      <c r="AJ223" s="107"/>
      <c r="AK223" s="107"/>
      <c r="AL223" s="107"/>
      <c r="AM223" s="108"/>
      <c r="AN223" s="190"/>
      <c r="AO223" s="191"/>
      <c r="AP223" s="192"/>
      <c r="AQ223" s="190"/>
      <c r="AR223" s="191"/>
      <c r="AS223" s="191"/>
      <c r="AT223" s="191"/>
      <c r="AU223" s="191"/>
      <c r="AV223" s="191"/>
      <c r="AW223" s="192"/>
      <c r="AX223" s="103">
        <f t="shared" si="4"/>
        <v>35000</v>
      </c>
      <c r="AY223" s="104"/>
      <c r="AZ223" s="104"/>
      <c r="BA223" s="104"/>
      <c r="BB223" s="104"/>
      <c r="BC223" s="104"/>
      <c r="BD223" s="104"/>
      <c r="BE223" s="105"/>
      <c r="BF223" s="83"/>
      <c r="BG223" s="84"/>
      <c r="BH223" s="84"/>
      <c r="BI223" s="84"/>
      <c r="BJ223" s="84"/>
      <c r="BK223" s="85"/>
      <c r="BL223" s="5"/>
      <c r="BM223" s="153"/>
      <c r="BN223" s="5"/>
      <c r="BO223" s="5"/>
      <c r="BP223" s="5"/>
      <c r="BQ223" s="5"/>
    </row>
    <row r="224" spans="1:69" ht="15" customHeight="1" x14ac:dyDescent="0.3">
      <c r="A224" s="129" t="s">
        <v>180</v>
      </c>
      <c r="B224" s="130"/>
      <c r="C224" s="130"/>
      <c r="D224" s="130"/>
      <c r="E224" s="130"/>
      <c r="F224" s="130"/>
      <c r="G224" s="130"/>
      <c r="H224" s="130"/>
      <c r="I224" s="130"/>
      <c r="J224" s="130"/>
      <c r="K224" s="130"/>
      <c r="L224" s="130"/>
      <c r="M224" s="130"/>
      <c r="N224" s="130"/>
      <c r="O224" s="130"/>
      <c r="P224" s="131"/>
      <c r="Q224" s="138"/>
      <c r="R224" s="139"/>
      <c r="S224" s="139"/>
      <c r="T224" s="139"/>
      <c r="U224" s="139"/>
      <c r="V224" s="139"/>
      <c r="W224" s="139"/>
      <c r="X224" s="140"/>
      <c r="Z224" s="117" t="s">
        <v>166</v>
      </c>
      <c r="AA224" s="118"/>
      <c r="AB224" s="118"/>
      <c r="AC224" s="119"/>
      <c r="AD224" s="144" t="s">
        <v>41</v>
      </c>
      <c r="AE224" s="145"/>
      <c r="AF224" s="145"/>
      <c r="AG224" s="145"/>
      <c r="AH224" s="146"/>
      <c r="AI224" s="103">
        <f>AI216+AI220</f>
        <v>2820819</v>
      </c>
      <c r="AJ224" s="104"/>
      <c r="AK224" s="104"/>
      <c r="AL224" s="104"/>
      <c r="AM224" s="105"/>
      <c r="AN224" s="103">
        <f>AN216+AN220</f>
        <v>6804181</v>
      </c>
      <c r="AO224" s="104"/>
      <c r="AP224" s="105"/>
      <c r="AQ224" s="103">
        <v>0</v>
      </c>
      <c r="AR224" s="104"/>
      <c r="AS224" s="104"/>
      <c r="AT224" s="104"/>
      <c r="AU224" s="104"/>
      <c r="AV224" s="104"/>
      <c r="AW224" s="105"/>
      <c r="AX224" s="103">
        <f t="shared" si="4"/>
        <v>9625000</v>
      </c>
      <c r="AY224" s="104"/>
      <c r="AZ224" s="104"/>
      <c r="BA224" s="104"/>
      <c r="BB224" s="104"/>
      <c r="BC224" s="104"/>
      <c r="BD224" s="104"/>
      <c r="BE224" s="105"/>
      <c r="BF224" s="77" t="s">
        <v>167</v>
      </c>
      <c r="BG224" s="78"/>
      <c r="BH224" s="78"/>
      <c r="BI224" s="78"/>
      <c r="BJ224" s="78"/>
      <c r="BK224" s="79"/>
      <c r="BL224" s="5"/>
      <c r="BM224" s="153"/>
      <c r="BN224" s="5"/>
      <c r="BO224" s="5"/>
      <c r="BP224" s="5"/>
      <c r="BQ224" s="5"/>
    </row>
    <row r="225" spans="1:69" x14ac:dyDescent="0.3">
      <c r="A225" s="132"/>
      <c r="B225" s="133"/>
      <c r="C225" s="133"/>
      <c r="D225" s="133"/>
      <c r="E225" s="133"/>
      <c r="F225" s="133"/>
      <c r="G225" s="133"/>
      <c r="H225" s="133"/>
      <c r="I225" s="133"/>
      <c r="J225" s="133"/>
      <c r="K225" s="133"/>
      <c r="L225" s="133"/>
      <c r="M225" s="133"/>
      <c r="N225" s="133"/>
      <c r="O225" s="133"/>
      <c r="P225" s="134"/>
      <c r="Q225" s="141"/>
      <c r="R225" s="142"/>
      <c r="S225" s="142"/>
      <c r="T225" s="142"/>
      <c r="U225" s="142"/>
      <c r="V225" s="142"/>
      <c r="W225" s="142"/>
      <c r="X225" s="143"/>
      <c r="Z225" s="120"/>
      <c r="AA225" s="121"/>
      <c r="AB225" s="121"/>
      <c r="AC225" s="122"/>
      <c r="AD225" s="166" t="s">
        <v>42</v>
      </c>
      <c r="AE225" s="167"/>
      <c r="AF225" s="167"/>
      <c r="AG225" s="167"/>
      <c r="AH225" s="168"/>
      <c r="AI225" s="106">
        <f>AI217+AI221</f>
        <v>2820819</v>
      </c>
      <c r="AJ225" s="107"/>
      <c r="AK225" s="107"/>
      <c r="AL225" s="107"/>
      <c r="AM225" s="108"/>
      <c r="AN225" s="106">
        <f>AN217+AN221</f>
        <v>6804181</v>
      </c>
      <c r="AO225" s="107"/>
      <c r="AP225" s="108"/>
      <c r="AQ225" s="106">
        <v>0</v>
      </c>
      <c r="AR225" s="107"/>
      <c r="AS225" s="107"/>
      <c r="AT225" s="107"/>
      <c r="AU225" s="107"/>
      <c r="AV225" s="107"/>
      <c r="AW225" s="108"/>
      <c r="AX225" s="106">
        <f t="shared" si="4"/>
        <v>9625000</v>
      </c>
      <c r="AY225" s="107"/>
      <c r="AZ225" s="107"/>
      <c r="BA225" s="107"/>
      <c r="BB225" s="107"/>
      <c r="BC225" s="107"/>
      <c r="BD225" s="107"/>
      <c r="BE225" s="108"/>
      <c r="BF225" s="80"/>
      <c r="BG225" s="81"/>
      <c r="BH225" s="81"/>
      <c r="BI225" s="81"/>
      <c r="BJ225" s="81"/>
      <c r="BK225" s="82"/>
      <c r="BL225" s="5"/>
      <c r="BM225" s="153"/>
      <c r="BN225" s="5"/>
      <c r="BO225" s="5"/>
      <c r="BP225" s="5"/>
      <c r="BQ225" s="5"/>
    </row>
    <row r="226" spans="1:69" x14ac:dyDescent="0.3">
      <c r="A226" s="132"/>
      <c r="B226" s="133"/>
      <c r="C226" s="133"/>
      <c r="D226" s="133"/>
      <c r="E226" s="133"/>
      <c r="F226" s="133"/>
      <c r="G226" s="133"/>
      <c r="H226" s="133"/>
      <c r="I226" s="133"/>
      <c r="J226" s="133"/>
      <c r="K226" s="133"/>
      <c r="L226" s="133"/>
      <c r="M226" s="133"/>
      <c r="N226" s="133"/>
      <c r="O226" s="133"/>
      <c r="P226" s="134"/>
      <c r="Q226" s="1"/>
      <c r="X226" s="11"/>
      <c r="Z226" s="120"/>
      <c r="AA226" s="121"/>
      <c r="AB226" s="121"/>
      <c r="AC226" s="122"/>
      <c r="AD226" s="169"/>
      <c r="AE226" s="170"/>
      <c r="AF226" s="170"/>
      <c r="AG226" s="170"/>
      <c r="AH226" s="171"/>
      <c r="AI226" s="109"/>
      <c r="AJ226" s="110"/>
      <c r="AK226" s="110"/>
      <c r="AL226" s="110"/>
      <c r="AM226" s="111"/>
      <c r="AN226" s="109"/>
      <c r="AO226" s="110"/>
      <c r="AP226" s="111"/>
      <c r="AQ226" s="109"/>
      <c r="AR226" s="110"/>
      <c r="AS226" s="110"/>
      <c r="AT226" s="110"/>
      <c r="AU226" s="110"/>
      <c r="AV226" s="110"/>
      <c r="AW226" s="111"/>
      <c r="AX226" s="109">
        <f t="shared" si="4"/>
        <v>0</v>
      </c>
      <c r="AY226" s="110"/>
      <c r="AZ226" s="110"/>
      <c r="BA226" s="110"/>
      <c r="BB226" s="110"/>
      <c r="BC226" s="110"/>
      <c r="BD226" s="110"/>
      <c r="BE226" s="111"/>
      <c r="BF226" s="80"/>
      <c r="BG226" s="81"/>
      <c r="BH226" s="81"/>
      <c r="BI226" s="81"/>
      <c r="BJ226" s="81"/>
      <c r="BK226" s="82"/>
      <c r="BL226" s="5"/>
      <c r="BM226" s="153"/>
      <c r="BN226" s="5"/>
      <c r="BO226" s="5"/>
      <c r="BP226" s="5"/>
      <c r="BQ226" s="5"/>
    </row>
    <row r="227" spans="1:69" x14ac:dyDescent="0.3">
      <c r="A227" s="135"/>
      <c r="B227" s="136"/>
      <c r="C227" s="136"/>
      <c r="D227" s="136"/>
      <c r="E227" s="136"/>
      <c r="F227" s="136"/>
      <c r="G227" s="136"/>
      <c r="H227" s="136"/>
      <c r="I227" s="136"/>
      <c r="J227" s="136"/>
      <c r="K227" s="136"/>
      <c r="L227" s="136"/>
      <c r="M227" s="136"/>
      <c r="N227" s="136"/>
      <c r="O227" s="136"/>
      <c r="P227" s="137"/>
      <c r="Q227" s="2"/>
      <c r="R227" s="12"/>
      <c r="S227" s="12"/>
      <c r="T227" s="12"/>
      <c r="U227" s="12"/>
      <c r="V227" s="12"/>
      <c r="W227" s="12"/>
      <c r="X227" s="13"/>
      <c r="Z227" s="123"/>
      <c r="AA227" s="124"/>
      <c r="AB227" s="124"/>
      <c r="AC227" s="125"/>
      <c r="AD227" s="154" t="s">
        <v>43</v>
      </c>
      <c r="AE227" s="155"/>
      <c r="AF227" s="155"/>
      <c r="AG227" s="155"/>
      <c r="AH227" s="156"/>
      <c r="AI227" s="106">
        <f>AI219+AI223</f>
        <v>2820819</v>
      </c>
      <c r="AJ227" s="107"/>
      <c r="AK227" s="107"/>
      <c r="AL227" s="107"/>
      <c r="AM227" s="108"/>
      <c r="AN227" s="190"/>
      <c r="AO227" s="191"/>
      <c r="AP227" s="192"/>
      <c r="AQ227" s="190"/>
      <c r="AR227" s="191"/>
      <c r="AS227" s="191"/>
      <c r="AT227" s="191"/>
      <c r="AU227" s="191"/>
      <c r="AV227" s="191"/>
      <c r="AW227" s="192"/>
      <c r="AX227" s="103">
        <f t="shared" si="4"/>
        <v>2820819</v>
      </c>
      <c r="AY227" s="104"/>
      <c r="AZ227" s="104"/>
      <c r="BA227" s="104"/>
      <c r="BB227" s="104"/>
      <c r="BC227" s="104"/>
      <c r="BD227" s="104"/>
      <c r="BE227" s="105"/>
      <c r="BF227" s="83"/>
      <c r="BG227" s="84"/>
      <c r="BH227" s="84"/>
      <c r="BI227" s="84"/>
      <c r="BJ227" s="84"/>
      <c r="BK227" s="85"/>
      <c r="BL227" s="5"/>
      <c r="BM227" s="153"/>
      <c r="BN227" s="5"/>
      <c r="BO227" s="5"/>
      <c r="BP227" s="5"/>
      <c r="BQ227" s="5"/>
    </row>
    <row r="228" spans="1:69" x14ac:dyDescent="0.3">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c r="AA228" s="5"/>
      <c r="AB228" s="5"/>
      <c r="AC228" s="5"/>
      <c r="AD228" s="5"/>
      <c r="AE228" s="5"/>
      <c r="AF228" s="5"/>
      <c r="AG228" s="5"/>
      <c r="AH228" s="5"/>
      <c r="AI228" s="5"/>
      <c r="AJ228" s="5"/>
      <c r="AK228" s="5"/>
      <c r="AL228" s="5"/>
      <c r="AM228" s="5"/>
      <c r="AN228" s="5"/>
      <c r="AO228" s="5"/>
      <c r="AP228" s="5"/>
      <c r="AQ228" s="5"/>
      <c r="AR228" s="5"/>
      <c r="AS228" s="5"/>
      <c r="AT228" s="5"/>
      <c r="AU228" s="5"/>
      <c r="AV228" s="5"/>
      <c r="AW228" s="5"/>
      <c r="AX228" s="5"/>
      <c r="AY228" s="5"/>
      <c r="AZ228" s="5"/>
      <c r="BA228" s="5"/>
      <c r="BB228" s="5"/>
      <c r="BC228" s="5"/>
      <c r="BD228" s="5"/>
      <c r="BE228" s="5"/>
      <c r="BF228" s="5"/>
      <c r="BG228" s="5"/>
      <c r="BH228" s="5"/>
      <c r="BI228" s="5"/>
      <c r="BJ228" s="5"/>
      <c r="BK228" s="5"/>
      <c r="BL228" s="5"/>
      <c r="BM228" s="5"/>
      <c r="BN228" s="5"/>
      <c r="BO228" s="5"/>
      <c r="BP228" s="5"/>
      <c r="BQ228" s="5"/>
    </row>
    <row r="229" spans="1:69" x14ac:dyDescent="0.3">
      <c r="A229" s="160" t="s">
        <v>181</v>
      </c>
      <c r="B229" s="161"/>
      <c r="C229" s="161"/>
      <c r="D229" s="161"/>
      <c r="E229" s="161"/>
      <c r="F229" s="161"/>
      <c r="G229" s="161"/>
      <c r="H229" s="161"/>
      <c r="I229" s="161"/>
      <c r="J229" s="161"/>
      <c r="K229" s="161"/>
      <c r="L229" s="161"/>
      <c r="M229" s="161"/>
      <c r="N229" s="161"/>
      <c r="O229" s="161"/>
      <c r="P229" s="162"/>
      <c r="Q229" s="163" t="s">
        <v>31</v>
      </c>
      <c r="R229" s="164"/>
      <c r="S229" s="164"/>
      <c r="T229" s="164"/>
      <c r="U229" s="164"/>
      <c r="V229" s="164"/>
      <c r="W229" s="164"/>
      <c r="X229" s="165"/>
      <c r="Z229" s="160" t="s">
        <v>32</v>
      </c>
      <c r="AA229" s="161"/>
      <c r="AB229" s="161"/>
      <c r="AC229" s="162"/>
      <c r="AD229" s="157" t="s">
        <v>6</v>
      </c>
      <c r="AE229" s="158"/>
      <c r="AF229" s="158"/>
      <c r="AG229" s="158"/>
      <c r="AH229" s="159"/>
      <c r="AI229" s="160">
        <v>2021</v>
      </c>
      <c r="AJ229" s="161"/>
      <c r="AK229" s="161"/>
      <c r="AL229" s="161"/>
      <c r="AM229" s="162"/>
      <c r="AN229" s="160">
        <v>2022</v>
      </c>
      <c r="AO229" s="161"/>
      <c r="AP229" s="162"/>
      <c r="AQ229" s="160">
        <v>2023</v>
      </c>
      <c r="AR229" s="161"/>
      <c r="AS229" s="161"/>
      <c r="AT229" s="161"/>
      <c r="AU229" s="161"/>
      <c r="AV229" s="161"/>
      <c r="AW229" s="162"/>
      <c r="AX229" s="160" t="s">
        <v>37</v>
      </c>
      <c r="AY229" s="161"/>
      <c r="AZ229" s="161"/>
      <c r="BA229" s="161"/>
      <c r="BB229" s="161"/>
      <c r="BC229" s="161"/>
      <c r="BD229" s="161"/>
      <c r="BE229" s="162"/>
      <c r="BF229" s="160" t="s">
        <v>35</v>
      </c>
      <c r="BG229" s="161"/>
      <c r="BH229" s="161"/>
      <c r="BI229" s="161"/>
      <c r="BJ229" s="161"/>
      <c r="BK229" s="162"/>
      <c r="BL229" s="5"/>
      <c r="BM229" s="5"/>
      <c r="BN229" s="5"/>
      <c r="BO229" s="5"/>
      <c r="BP229" s="5"/>
      <c r="BQ229" s="5"/>
    </row>
    <row r="230" spans="1:69" x14ac:dyDescent="0.3">
      <c r="A230" s="129" t="s">
        <v>165</v>
      </c>
      <c r="B230" s="130"/>
      <c r="C230" s="130"/>
      <c r="D230" s="130"/>
      <c r="E230" s="130"/>
      <c r="F230" s="130"/>
      <c r="G230" s="130"/>
      <c r="H230" s="130"/>
      <c r="I230" s="130"/>
      <c r="J230" s="130"/>
      <c r="K230" s="130"/>
      <c r="L230" s="130"/>
      <c r="M230" s="130"/>
      <c r="N230" s="130"/>
      <c r="O230" s="130"/>
      <c r="P230" s="131"/>
      <c r="Q230" s="138"/>
      <c r="R230" s="139"/>
      <c r="S230" s="139"/>
      <c r="T230" s="139"/>
      <c r="U230" s="139"/>
      <c r="V230" s="139"/>
      <c r="W230" s="139"/>
      <c r="X230" s="140"/>
      <c r="Z230" s="117" t="s">
        <v>166</v>
      </c>
      <c r="AA230" s="118"/>
      <c r="AB230" s="118"/>
      <c r="AC230" s="119"/>
      <c r="AD230" s="144" t="s">
        <v>41</v>
      </c>
      <c r="AE230" s="145"/>
      <c r="AF230" s="145"/>
      <c r="AG230" s="145"/>
      <c r="AH230" s="146"/>
      <c r="AI230" s="88">
        <f>AI184</f>
        <v>35000000</v>
      </c>
      <c r="AJ230" s="89"/>
      <c r="AK230" s="89"/>
      <c r="AL230" s="89"/>
      <c r="AM230" s="90"/>
      <c r="AN230" s="88">
        <f>AN184</f>
        <v>40000000</v>
      </c>
      <c r="AO230" s="89"/>
      <c r="AP230" s="90"/>
      <c r="AQ230" s="88">
        <f>AQ184</f>
        <v>0</v>
      </c>
      <c r="AR230" s="89"/>
      <c r="AS230" s="89"/>
      <c r="AT230" s="89"/>
      <c r="AU230" s="89"/>
      <c r="AV230" s="89"/>
      <c r="AW230" s="90"/>
      <c r="AX230" s="88">
        <f t="shared" ref="AX230:AX253" si="5">SUM(AI230:AW230)</f>
        <v>75000000</v>
      </c>
      <c r="AY230" s="89"/>
      <c r="AZ230" s="89"/>
      <c r="BA230" s="89"/>
      <c r="BB230" s="89"/>
      <c r="BC230" s="89"/>
      <c r="BD230" s="89"/>
      <c r="BE230" s="90"/>
      <c r="BF230" s="77" t="s">
        <v>167</v>
      </c>
      <c r="BG230" s="78"/>
      <c r="BH230" s="78"/>
      <c r="BI230" s="78"/>
      <c r="BJ230" s="78"/>
      <c r="BK230" s="79"/>
      <c r="BL230" s="5"/>
      <c r="BM230" s="23"/>
      <c r="BN230" s="5"/>
      <c r="BO230" s="5"/>
      <c r="BP230" s="5"/>
      <c r="BQ230" s="5"/>
    </row>
    <row r="231" spans="1:69" x14ac:dyDescent="0.3">
      <c r="A231" s="132"/>
      <c r="B231" s="133"/>
      <c r="C231" s="133"/>
      <c r="D231" s="133"/>
      <c r="E231" s="133"/>
      <c r="F231" s="133"/>
      <c r="G231" s="133"/>
      <c r="H231" s="133"/>
      <c r="I231" s="133"/>
      <c r="J231" s="133"/>
      <c r="K231" s="133"/>
      <c r="L231" s="133"/>
      <c r="M231" s="133"/>
      <c r="N231" s="133"/>
      <c r="O231" s="133"/>
      <c r="P231" s="134"/>
      <c r="Q231" s="141"/>
      <c r="R231" s="142"/>
      <c r="S231" s="142"/>
      <c r="T231" s="142"/>
      <c r="U231" s="142"/>
      <c r="V231" s="142"/>
      <c r="W231" s="142"/>
      <c r="X231" s="143"/>
      <c r="Z231" s="120"/>
      <c r="AA231" s="121"/>
      <c r="AB231" s="121"/>
      <c r="AC231" s="122"/>
      <c r="AD231" s="166" t="s">
        <v>42</v>
      </c>
      <c r="AE231" s="167"/>
      <c r="AF231" s="167"/>
      <c r="AG231" s="167"/>
      <c r="AH231" s="168"/>
      <c r="AI231" s="172">
        <f>AI185</f>
        <v>35000000</v>
      </c>
      <c r="AJ231" s="173"/>
      <c r="AK231" s="173"/>
      <c r="AL231" s="173"/>
      <c r="AM231" s="174"/>
      <c r="AN231" s="172">
        <f>AN185</f>
        <v>40000000</v>
      </c>
      <c r="AO231" s="173"/>
      <c r="AP231" s="174"/>
      <c r="AQ231" s="172">
        <f>AQ185</f>
        <v>0</v>
      </c>
      <c r="AR231" s="173"/>
      <c r="AS231" s="173"/>
      <c r="AT231" s="173"/>
      <c r="AU231" s="173"/>
      <c r="AV231" s="173"/>
      <c r="AW231" s="174"/>
      <c r="AX231" s="172">
        <f t="shared" si="5"/>
        <v>75000000</v>
      </c>
      <c r="AY231" s="173"/>
      <c r="AZ231" s="173"/>
      <c r="BA231" s="173"/>
      <c r="BB231" s="173"/>
      <c r="BC231" s="173"/>
      <c r="BD231" s="173"/>
      <c r="BE231" s="174"/>
      <c r="BF231" s="80"/>
      <c r="BG231" s="81"/>
      <c r="BH231" s="81"/>
      <c r="BI231" s="81"/>
      <c r="BJ231" s="81"/>
      <c r="BK231" s="82"/>
      <c r="BL231" s="5"/>
      <c r="BM231" s="5"/>
      <c r="BN231" s="5"/>
      <c r="BO231" s="5"/>
      <c r="BP231" s="5"/>
      <c r="BQ231" s="5"/>
    </row>
    <row r="232" spans="1:69" x14ac:dyDescent="0.3">
      <c r="A232" s="132"/>
      <c r="B232" s="133"/>
      <c r="C232" s="133"/>
      <c r="D232" s="133"/>
      <c r="E232" s="133"/>
      <c r="F232" s="133"/>
      <c r="G232" s="133"/>
      <c r="H232" s="133"/>
      <c r="I232" s="133"/>
      <c r="J232" s="133"/>
      <c r="K232" s="133"/>
      <c r="L232" s="133"/>
      <c r="M232" s="133"/>
      <c r="N232" s="133"/>
      <c r="O232" s="133"/>
      <c r="P232" s="134"/>
      <c r="Q232" s="1"/>
      <c r="X232" s="11"/>
      <c r="Z232" s="120"/>
      <c r="AA232" s="121"/>
      <c r="AB232" s="121"/>
      <c r="AC232" s="122"/>
      <c r="AD232" s="169"/>
      <c r="AE232" s="170"/>
      <c r="AF232" s="170"/>
      <c r="AG232" s="170"/>
      <c r="AH232" s="171"/>
      <c r="AI232" s="175"/>
      <c r="AJ232" s="176"/>
      <c r="AK232" s="176"/>
      <c r="AL232" s="176"/>
      <c r="AM232" s="177"/>
      <c r="AN232" s="175"/>
      <c r="AO232" s="176"/>
      <c r="AP232" s="177"/>
      <c r="AQ232" s="175"/>
      <c r="AR232" s="176"/>
      <c r="AS232" s="176"/>
      <c r="AT232" s="176"/>
      <c r="AU232" s="176"/>
      <c r="AV232" s="176"/>
      <c r="AW232" s="177"/>
      <c r="AX232" s="175">
        <f t="shared" si="5"/>
        <v>0</v>
      </c>
      <c r="AY232" s="176"/>
      <c r="AZ232" s="176"/>
      <c r="BA232" s="176"/>
      <c r="BB232" s="176"/>
      <c r="BC232" s="176"/>
      <c r="BD232" s="176"/>
      <c r="BE232" s="177"/>
      <c r="BF232" s="80"/>
      <c r="BG232" s="81"/>
      <c r="BH232" s="81"/>
      <c r="BI232" s="81"/>
      <c r="BJ232" s="81"/>
      <c r="BK232" s="82"/>
      <c r="BL232" s="5"/>
      <c r="BM232" s="5"/>
      <c r="BN232" s="5"/>
      <c r="BO232" s="5"/>
      <c r="BP232" s="5"/>
      <c r="BQ232" s="5"/>
    </row>
    <row r="233" spans="1:69" x14ac:dyDescent="0.3">
      <c r="A233" s="135"/>
      <c r="B233" s="136"/>
      <c r="C233" s="136"/>
      <c r="D233" s="136"/>
      <c r="E233" s="136"/>
      <c r="F233" s="136"/>
      <c r="G233" s="136"/>
      <c r="H233" s="136"/>
      <c r="I233" s="136"/>
      <c r="J233" s="136"/>
      <c r="K233" s="136"/>
      <c r="L233" s="136"/>
      <c r="M233" s="136"/>
      <c r="N233" s="136"/>
      <c r="O233" s="136"/>
      <c r="P233" s="137"/>
      <c r="Q233" s="2"/>
      <c r="R233" s="12"/>
      <c r="S233" s="12"/>
      <c r="T233" s="12"/>
      <c r="U233" s="12"/>
      <c r="V233" s="12"/>
      <c r="W233" s="12"/>
      <c r="X233" s="13"/>
      <c r="Z233" s="123"/>
      <c r="AA233" s="124"/>
      <c r="AB233" s="124"/>
      <c r="AC233" s="125"/>
      <c r="AD233" s="147" t="s">
        <v>43</v>
      </c>
      <c r="AE233" s="148"/>
      <c r="AF233" s="148"/>
      <c r="AG233" s="148"/>
      <c r="AH233" s="149"/>
      <c r="AI233" s="126">
        <f>AI187</f>
        <v>35000000</v>
      </c>
      <c r="AJ233" s="127"/>
      <c r="AK233" s="127"/>
      <c r="AL233" s="127"/>
      <c r="AM233" s="128"/>
      <c r="AN233" s="91"/>
      <c r="AO233" s="92"/>
      <c r="AP233" s="93"/>
      <c r="AQ233" s="91"/>
      <c r="AR233" s="92"/>
      <c r="AS233" s="92"/>
      <c r="AT233" s="92"/>
      <c r="AU233" s="92"/>
      <c r="AV233" s="92"/>
      <c r="AW233" s="93"/>
      <c r="AX233" s="94">
        <f t="shared" si="5"/>
        <v>35000000</v>
      </c>
      <c r="AY233" s="95"/>
      <c r="AZ233" s="95"/>
      <c r="BA233" s="95"/>
      <c r="BB233" s="95"/>
      <c r="BC233" s="95"/>
      <c r="BD233" s="95"/>
      <c r="BE233" s="96"/>
      <c r="BF233" s="83"/>
      <c r="BG233" s="84"/>
      <c r="BH233" s="84"/>
      <c r="BI233" s="84"/>
      <c r="BJ233" s="84"/>
      <c r="BK233" s="85"/>
      <c r="BL233" s="5"/>
      <c r="BM233" s="5"/>
      <c r="BN233" s="5"/>
      <c r="BO233" s="5"/>
      <c r="BP233" s="5"/>
      <c r="BQ233" s="5"/>
    </row>
    <row r="234" spans="1:69" x14ac:dyDescent="0.3">
      <c r="A234" s="129" t="s">
        <v>169</v>
      </c>
      <c r="B234" s="130"/>
      <c r="C234" s="130"/>
      <c r="D234" s="130"/>
      <c r="E234" s="130"/>
      <c r="F234" s="130"/>
      <c r="G234" s="130"/>
      <c r="H234" s="130"/>
      <c r="I234" s="130"/>
      <c r="J234" s="130"/>
      <c r="K234" s="130"/>
      <c r="L234" s="130"/>
      <c r="M234" s="130"/>
      <c r="N234" s="130"/>
      <c r="O234" s="130"/>
      <c r="P234" s="131"/>
      <c r="Q234" s="138"/>
      <c r="R234" s="139"/>
      <c r="S234" s="139"/>
      <c r="T234" s="139"/>
      <c r="U234" s="139"/>
      <c r="V234" s="139"/>
      <c r="W234" s="139"/>
      <c r="X234" s="140"/>
      <c r="Z234" s="117" t="s">
        <v>166</v>
      </c>
      <c r="AA234" s="118"/>
      <c r="AB234" s="118"/>
      <c r="AC234" s="119"/>
      <c r="AD234" s="144" t="s">
        <v>41</v>
      </c>
      <c r="AE234" s="145"/>
      <c r="AF234" s="145"/>
      <c r="AG234" s="145"/>
      <c r="AH234" s="146"/>
      <c r="AI234" s="88">
        <f>AI188</f>
        <v>25000000</v>
      </c>
      <c r="AJ234" s="89"/>
      <c r="AK234" s="89"/>
      <c r="AL234" s="89"/>
      <c r="AM234" s="90"/>
      <c r="AN234" s="88">
        <f>AN188</f>
        <v>0</v>
      </c>
      <c r="AO234" s="89"/>
      <c r="AP234" s="90"/>
      <c r="AQ234" s="88">
        <f>AQ188</f>
        <v>0</v>
      </c>
      <c r="AR234" s="89"/>
      <c r="AS234" s="89"/>
      <c r="AT234" s="89"/>
      <c r="AU234" s="89"/>
      <c r="AV234" s="89"/>
      <c r="AW234" s="90"/>
      <c r="AX234" s="88">
        <f t="shared" si="5"/>
        <v>25000000</v>
      </c>
      <c r="AY234" s="89"/>
      <c r="AZ234" s="89"/>
      <c r="BA234" s="89"/>
      <c r="BB234" s="89"/>
      <c r="BC234" s="89"/>
      <c r="BD234" s="89"/>
      <c r="BE234" s="90"/>
      <c r="BF234" s="77" t="s">
        <v>167</v>
      </c>
      <c r="BG234" s="78"/>
      <c r="BH234" s="78"/>
      <c r="BI234" s="78"/>
      <c r="BJ234" s="78"/>
      <c r="BK234" s="79"/>
      <c r="BL234" s="5"/>
      <c r="BM234" s="5"/>
      <c r="BN234" s="5"/>
      <c r="BO234" s="5"/>
      <c r="BP234" s="5"/>
      <c r="BQ234" s="5"/>
    </row>
    <row r="235" spans="1:69" x14ac:dyDescent="0.3">
      <c r="A235" s="132"/>
      <c r="B235" s="133"/>
      <c r="C235" s="133"/>
      <c r="D235" s="133"/>
      <c r="E235" s="133"/>
      <c r="F235" s="133"/>
      <c r="G235" s="133"/>
      <c r="H235" s="133"/>
      <c r="I235" s="133"/>
      <c r="J235" s="133"/>
      <c r="K235" s="133"/>
      <c r="L235" s="133"/>
      <c r="M235" s="133"/>
      <c r="N235" s="133"/>
      <c r="O235" s="133"/>
      <c r="P235" s="134"/>
      <c r="Q235" s="141"/>
      <c r="R235" s="142"/>
      <c r="S235" s="142"/>
      <c r="T235" s="142"/>
      <c r="U235" s="142"/>
      <c r="V235" s="142"/>
      <c r="W235" s="142"/>
      <c r="X235" s="143"/>
      <c r="Z235" s="120"/>
      <c r="AA235" s="121"/>
      <c r="AB235" s="121"/>
      <c r="AC235" s="122"/>
      <c r="AD235" s="166" t="s">
        <v>42</v>
      </c>
      <c r="AE235" s="167"/>
      <c r="AF235" s="167"/>
      <c r="AG235" s="167"/>
      <c r="AH235" s="168"/>
      <c r="AI235" s="172">
        <f>AI189</f>
        <v>25000000</v>
      </c>
      <c r="AJ235" s="173"/>
      <c r="AK235" s="173"/>
      <c r="AL235" s="173"/>
      <c r="AM235" s="174"/>
      <c r="AN235" s="172">
        <f>AN189</f>
        <v>0</v>
      </c>
      <c r="AO235" s="173"/>
      <c r="AP235" s="174"/>
      <c r="AQ235" s="172">
        <f>AQ189</f>
        <v>0</v>
      </c>
      <c r="AR235" s="173"/>
      <c r="AS235" s="173"/>
      <c r="AT235" s="173"/>
      <c r="AU235" s="173"/>
      <c r="AV235" s="173"/>
      <c r="AW235" s="174"/>
      <c r="AX235" s="172">
        <f t="shared" si="5"/>
        <v>25000000</v>
      </c>
      <c r="AY235" s="173"/>
      <c r="AZ235" s="173"/>
      <c r="BA235" s="173"/>
      <c r="BB235" s="173"/>
      <c r="BC235" s="173"/>
      <c r="BD235" s="173"/>
      <c r="BE235" s="174"/>
      <c r="BF235" s="80"/>
      <c r="BG235" s="81"/>
      <c r="BH235" s="81"/>
      <c r="BI235" s="81"/>
      <c r="BJ235" s="81"/>
      <c r="BK235" s="82"/>
      <c r="BL235" s="5"/>
      <c r="BM235" s="5"/>
      <c r="BN235" s="5"/>
      <c r="BO235" s="5"/>
      <c r="BP235" s="5"/>
      <c r="BQ235" s="5"/>
    </row>
    <row r="236" spans="1:69" x14ac:dyDescent="0.3">
      <c r="A236" s="132"/>
      <c r="B236" s="133"/>
      <c r="C236" s="133"/>
      <c r="D236" s="133"/>
      <c r="E236" s="133"/>
      <c r="F236" s="133"/>
      <c r="G236" s="133"/>
      <c r="H236" s="133"/>
      <c r="I236" s="133"/>
      <c r="J236" s="133"/>
      <c r="K236" s="133"/>
      <c r="L236" s="133"/>
      <c r="M236" s="133"/>
      <c r="N236" s="133"/>
      <c r="O236" s="133"/>
      <c r="P236" s="134"/>
      <c r="Q236" s="1"/>
      <c r="X236" s="11"/>
      <c r="Z236" s="120"/>
      <c r="AA236" s="121"/>
      <c r="AB236" s="121"/>
      <c r="AC236" s="122"/>
      <c r="AD236" s="169"/>
      <c r="AE236" s="170"/>
      <c r="AF236" s="170"/>
      <c r="AG236" s="170"/>
      <c r="AH236" s="171"/>
      <c r="AI236" s="175"/>
      <c r="AJ236" s="176"/>
      <c r="AK236" s="176"/>
      <c r="AL236" s="176"/>
      <c r="AM236" s="177"/>
      <c r="AN236" s="175"/>
      <c r="AO236" s="176"/>
      <c r="AP236" s="177"/>
      <c r="AQ236" s="175"/>
      <c r="AR236" s="176"/>
      <c r="AS236" s="176"/>
      <c r="AT236" s="176"/>
      <c r="AU236" s="176"/>
      <c r="AV236" s="176"/>
      <c r="AW236" s="177"/>
      <c r="AX236" s="175">
        <f t="shared" si="5"/>
        <v>0</v>
      </c>
      <c r="AY236" s="176"/>
      <c r="AZ236" s="176"/>
      <c r="BA236" s="176"/>
      <c r="BB236" s="176"/>
      <c r="BC236" s="176"/>
      <c r="BD236" s="176"/>
      <c r="BE236" s="177"/>
      <c r="BF236" s="80"/>
      <c r="BG236" s="81"/>
      <c r="BH236" s="81"/>
      <c r="BI236" s="81"/>
      <c r="BJ236" s="81"/>
      <c r="BK236" s="82"/>
      <c r="BL236" s="5"/>
      <c r="BM236" s="5"/>
      <c r="BN236" s="5"/>
      <c r="BO236" s="5"/>
      <c r="BP236" s="5"/>
      <c r="BQ236" s="5"/>
    </row>
    <row r="237" spans="1:69" x14ac:dyDescent="0.3">
      <c r="A237" s="135"/>
      <c r="B237" s="136"/>
      <c r="C237" s="136"/>
      <c r="D237" s="136"/>
      <c r="E237" s="136"/>
      <c r="F237" s="136"/>
      <c r="G237" s="136"/>
      <c r="H237" s="136"/>
      <c r="I237" s="136"/>
      <c r="J237" s="136"/>
      <c r="K237" s="136"/>
      <c r="L237" s="136"/>
      <c r="M237" s="136"/>
      <c r="N237" s="136"/>
      <c r="O237" s="136"/>
      <c r="P237" s="137"/>
      <c r="Q237" s="2"/>
      <c r="R237" s="12"/>
      <c r="S237" s="12"/>
      <c r="T237" s="12"/>
      <c r="U237" s="12"/>
      <c r="V237" s="12"/>
      <c r="W237" s="12"/>
      <c r="X237" s="13"/>
      <c r="Z237" s="123"/>
      <c r="AA237" s="124"/>
      <c r="AB237" s="124"/>
      <c r="AC237" s="125"/>
      <c r="AD237" s="147" t="s">
        <v>43</v>
      </c>
      <c r="AE237" s="148"/>
      <c r="AF237" s="148"/>
      <c r="AG237" s="148"/>
      <c r="AH237" s="149"/>
      <c r="AI237" s="126">
        <f>AI191</f>
        <v>25000000</v>
      </c>
      <c r="AJ237" s="127"/>
      <c r="AK237" s="127"/>
      <c r="AL237" s="127"/>
      <c r="AM237" s="128"/>
      <c r="AN237" s="91"/>
      <c r="AO237" s="92"/>
      <c r="AP237" s="93"/>
      <c r="AQ237" s="91"/>
      <c r="AR237" s="92"/>
      <c r="AS237" s="92"/>
      <c r="AT237" s="92"/>
      <c r="AU237" s="92"/>
      <c r="AV237" s="92"/>
      <c r="AW237" s="93"/>
      <c r="AX237" s="94">
        <f t="shared" si="5"/>
        <v>25000000</v>
      </c>
      <c r="AY237" s="95"/>
      <c r="AZ237" s="95"/>
      <c r="BA237" s="95"/>
      <c r="BB237" s="95"/>
      <c r="BC237" s="95"/>
      <c r="BD237" s="95"/>
      <c r="BE237" s="96"/>
      <c r="BF237" s="83"/>
      <c r="BG237" s="84"/>
      <c r="BH237" s="84"/>
      <c r="BI237" s="84"/>
      <c r="BJ237" s="84"/>
      <c r="BK237" s="85"/>
      <c r="BL237" s="5"/>
      <c r="BM237" s="5"/>
      <c r="BN237" s="5"/>
      <c r="BO237" s="5"/>
      <c r="BP237" s="5"/>
      <c r="BQ237" s="5"/>
    </row>
    <row r="238" spans="1:69" x14ac:dyDescent="0.3">
      <c r="A238" s="129" t="s">
        <v>182</v>
      </c>
      <c r="B238" s="130"/>
      <c r="C238" s="130"/>
      <c r="D238" s="130"/>
      <c r="E238" s="130"/>
      <c r="F238" s="130"/>
      <c r="G238" s="130"/>
      <c r="H238" s="130"/>
      <c r="I238" s="130"/>
      <c r="J238" s="130"/>
      <c r="K238" s="130"/>
      <c r="L238" s="130"/>
      <c r="M238" s="130"/>
      <c r="N238" s="130"/>
      <c r="O238" s="130"/>
      <c r="P238" s="131"/>
      <c r="Q238" s="138"/>
      <c r="R238" s="139"/>
      <c r="S238" s="139"/>
      <c r="T238" s="139"/>
      <c r="U238" s="139"/>
      <c r="V238" s="139"/>
      <c r="W238" s="139"/>
      <c r="X238" s="140"/>
      <c r="Z238" s="117" t="s">
        <v>166</v>
      </c>
      <c r="AA238" s="118"/>
      <c r="AB238" s="118"/>
      <c r="AC238" s="119"/>
      <c r="AD238" s="144" t="s">
        <v>41</v>
      </c>
      <c r="AE238" s="145"/>
      <c r="AF238" s="145"/>
      <c r="AG238" s="145"/>
      <c r="AH238" s="146"/>
      <c r="AI238" s="88">
        <f>AI192+AI202+AI216+AI220</f>
        <v>30143968</v>
      </c>
      <c r="AJ238" s="89"/>
      <c r="AK238" s="89"/>
      <c r="AL238" s="89"/>
      <c r="AM238" s="90"/>
      <c r="AN238" s="88">
        <f>AN192+AN202+AN216+AN220</f>
        <v>31804181</v>
      </c>
      <c r="AO238" s="89"/>
      <c r="AP238" s="90"/>
      <c r="AQ238" s="88">
        <f>AQ192+AQ202+AQ216+AQ220</f>
        <v>0</v>
      </c>
      <c r="AR238" s="89"/>
      <c r="AS238" s="89"/>
      <c r="AT238" s="89"/>
      <c r="AU238" s="89"/>
      <c r="AV238" s="89"/>
      <c r="AW238" s="90"/>
      <c r="AX238" s="88">
        <f t="shared" si="5"/>
        <v>61948149</v>
      </c>
      <c r="AY238" s="89"/>
      <c r="AZ238" s="89"/>
      <c r="BA238" s="89"/>
      <c r="BB238" s="89"/>
      <c r="BC238" s="89"/>
      <c r="BD238" s="89"/>
      <c r="BE238" s="90"/>
      <c r="BF238" s="77" t="s">
        <v>167</v>
      </c>
      <c r="BG238" s="78"/>
      <c r="BH238" s="78"/>
      <c r="BI238" s="78"/>
      <c r="BJ238" s="78"/>
      <c r="BK238" s="79"/>
      <c r="BL238" s="5"/>
      <c r="BM238" s="5"/>
      <c r="BN238" s="5"/>
      <c r="BO238" s="5"/>
      <c r="BP238" s="5"/>
      <c r="BQ238" s="5"/>
    </row>
    <row r="239" spans="1:69" x14ac:dyDescent="0.3">
      <c r="A239" s="132"/>
      <c r="B239" s="133"/>
      <c r="C239" s="133"/>
      <c r="D239" s="133"/>
      <c r="E239" s="133"/>
      <c r="F239" s="133"/>
      <c r="G239" s="133"/>
      <c r="H239" s="133"/>
      <c r="I239" s="133"/>
      <c r="J239" s="133"/>
      <c r="K239" s="133"/>
      <c r="L239" s="133"/>
      <c r="M239" s="133"/>
      <c r="N239" s="133"/>
      <c r="O239" s="133"/>
      <c r="P239" s="134"/>
      <c r="Q239" s="141"/>
      <c r="R239" s="142"/>
      <c r="S239" s="142"/>
      <c r="T239" s="142"/>
      <c r="U239" s="142"/>
      <c r="V239" s="142"/>
      <c r="W239" s="142"/>
      <c r="X239" s="143"/>
      <c r="Z239" s="120"/>
      <c r="AA239" s="121"/>
      <c r="AB239" s="121"/>
      <c r="AC239" s="122"/>
      <c r="AD239" s="166" t="s">
        <v>42</v>
      </c>
      <c r="AE239" s="167"/>
      <c r="AF239" s="167"/>
      <c r="AG239" s="167"/>
      <c r="AH239" s="168"/>
      <c r="AI239" s="172">
        <f>AI193+AI203+AI217+AI221</f>
        <v>30143968</v>
      </c>
      <c r="AJ239" s="173"/>
      <c r="AK239" s="173"/>
      <c r="AL239" s="173"/>
      <c r="AM239" s="174"/>
      <c r="AN239" s="172">
        <f>AN193+AN203+AN217+AN221</f>
        <v>31804181</v>
      </c>
      <c r="AO239" s="173"/>
      <c r="AP239" s="174"/>
      <c r="AQ239" s="172">
        <f>AQ193+AQ203+AQ217+AQ221</f>
        <v>0</v>
      </c>
      <c r="AR239" s="173"/>
      <c r="AS239" s="173"/>
      <c r="AT239" s="173"/>
      <c r="AU239" s="173"/>
      <c r="AV239" s="173"/>
      <c r="AW239" s="174"/>
      <c r="AX239" s="172">
        <f t="shared" si="5"/>
        <v>61948149</v>
      </c>
      <c r="AY239" s="173"/>
      <c r="AZ239" s="173"/>
      <c r="BA239" s="173"/>
      <c r="BB239" s="173"/>
      <c r="BC239" s="173"/>
      <c r="BD239" s="173"/>
      <c r="BE239" s="174"/>
      <c r="BF239" s="80"/>
      <c r="BG239" s="81"/>
      <c r="BH239" s="81"/>
      <c r="BI239" s="81"/>
      <c r="BJ239" s="81"/>
      <c r="BK239" s="82"/>
      <c r="BL239" s="5"/>
      <c r="BM239" s="5"/>
      <c r="BN239" s="5"/>
      <c r="BO239" s="5"/>
      <c r="BP239" s="5"/>
      <c r="BQ239" s="5"/>
    </row>
    <row r="240" spans="1:69" x14ac:dyDescent="0.3">
      <c r="A240" s="132"/>
      <c r="B240" s="133"/>
      <c r="C240" s="133"/>
      <c r="D240" s="133"/>
      <c r="E240" s="133"/>
      <c r="F240" s="133"/>
      <c r="G240" s="133"/>
      <c r="H240" s="133"/>
      <c r="I240" s="133"/>
      <c r="J240" s="133"/>
      <c r="K240" s="133"/>
      <c r="L240" s="133"/>
      <c r="M240" s="133"/>
      <c r="N240" s="133"/>
      <c r="O240" s="133"/>
      <c r="P240" s="134"/>
      <c r="Q240" s="1"/>
      <c r="X240" s="11"/>
      <c r="Z240" s="120"/>
      <c r="AA240" s="121"/>
      <c r="AB240" s="121"/>
      <c r="AC240" s="122"/>
      <c r="AD240" s="169"/>
      <c r="AE240" s="170"/>
      <c r="AF240" s="170"/>
      <c r="AG240" s="170"/>
      <c r="AH240" s="171"/>
      <c r="AI240" s="175"/>
      <c r="AJ240" s="176"/>
      <c r="AK240" s="176"/>
      <c r="AL240" s="176"/>
      <c r="AM240" s="177"/>
      <c r="AN240" s="175"/>
      <c r="AO240" s="176"/>
      <c r="AP240" s="177"/>
      <c r="AQ240" s="175"/>
      <c r="AR240" s="176"/>
      <c r="AS240" s="176"/>
      <c r="AT240" s="176"/>
      <c r="AU240" s="176"/>
      <c r="AV240" s="176"/>
      <c r="AW240" s="177"/>
      <c r="AX240" s="175">
        <f t="shared" si="5"/>
        <v>0</v>
      </c>
      <c r="AY240" s="176"/>
      <c r="AZ240" s="176"/>
      <c r="BA240" s="176"/>
      <c r="BB240" s="176"/>
      <c r="BC240" s="176"/>
      <c r="BD240" s="176"/>
      <c r="BE240" s="177"/>
      <c r="BF240" s="80"/>
      <c r="BG240" s="81"/>
      <c r="BH240" s="81"/>
      <c r="BI240" s="81"/>
      <c r="BJ240" s="81"/>
      <c r="BK240" s="82"/>
      <c r="BL240" s="5"/>
      <c r="BM240" s="5"/>
      <c r="BN240" s="5"/>
      <c r="BO240" s="5"/>
      <c r="BP240" s="5"/>
      <c r="BQ240" s="25"/>
    </row>
    <row r="241" spans="1:69" x14ac:dyDescent="0.3">
      <c r="A241" s="135"/>
      <c r="B241" s="136"/>
      <c r="C241" s="136"/>
      <c r="D241" s="136"/>
      <c r="E241" s="136"/>
      <c r="F241" s="136"/>
      <c r="G241" s="136"/>
      <c r="H241" s="136"/>
      <c r="I241" s="136"/>
      <c r="J241" s="136"/>
      <c r="K241" s="136"/>
      <c r="L241" s="136"/>
      <c r="M241" s="136"/>
      <c r="N241" s="136"/>
      <c r="O241" s="136"/>
      <c r="P241" s="137"/>
      <c r="Q241" s="2"/>
      <c r="R241" s="12"/>
      <c r="S241" s="12"/>
      <c r="T241" s="12"/>
      <c r="U241" s="12"/>
      <c r="V241" s="12"/>
      <c r="W241" s="12"/>
      <c r="X241" s="13"/>
      <c r="Z241" s="123"/>
      <c r="AA241" s="124"/>
      <c r="AB241" s="124"/>
      <c r="AC241" s="125"/>
      <c r="AD241" s="147" t="s">
        <v>43</v>
      </c>
      <c r="AE241" s="148"/>
      <c r="AF241" s="148"/>
      <c r="AG241" s="148"/>
      <c r="AH241" s="149"/>
      <c r="AI241" s="178">
        <f>AI195+AI205+AI219+AI223</f>
        <v>30143968</v>
      </c>
      <c r="AJ241" s="188"/>
      <c r="AK241" s="188"/>
      <c r="AL241" s="188"/>
      <c r="AM241" s="189"/>
      <c r="AN241" s="91"/>
      <c r="AO241" s="92"/>
      <c r="AP241" s="93"/>
      <c r="AQ241" s="91"/>
      <c r="AR241" s="92"/>
      <c r="AS241" s="92"/>
      <c r="AT241" s="92"/>
      <c r="AU241" s="92"/>
      <c r="AV241" s="92"/>
      <c r="AW241" s="93"/>
      <c r="AX241" s="94">
        <f t="shared" si="5"/>
        <v>30143968</v>
      </c>
      <c r="AY241" s="95"/>
      <c r="AZ241" s="95"/>
      <c r="BA241" s="95"/>
      <c r="BB241" s="95"/>
      <c r="BC241" s="95"/>
      <c r="BD241" s="95"/>
      <c r="BE241" s="96"/>
      <c r="BF241" s="83"/>
      <c r="BG241" s="84"/>
      <c r="BH241" s="84"/>
      <c r="BI241" s="84"/>
      <c r="BJ241" s="84"/>
      <c r="BK241" s="85"/>
      <c r="BL241" s="5"/>
      <c r="BM241" s="5"/>
      <c r="BN241" s="5"/>
      <c r="BO241" s="5"/>
      <c r="BP241" s="5"/>
      <c r="BQ241" s="5"/>
    </row>
    <row r="242" spans="1:69" x14ac:dyDescent="0.3">
      <c r="A242" s="179" t="s">
        <v>183</v>
      </c>
      <c r="B242" s="180"/>
      <c r="C242" s="180"/>
      <c r="D242" s="180"/>
      <c r="E242" s="180"/>
      <c r="F242" s="180"/>
      <c r="G242" s="180"/>
      <c r="H242" s="180"/>
      <c r="I242" s="180"/>
      <c r="J242" s="180"/>
      <c r="K242" s="180"/>
      <c r="L242" s="180"/>
      <c r="M242" s="180"/>
      <c r="N242" s="180"/>
      <c r="O242" s="180"/>
      <c r="P242" s="181"/>
      <c r="Q242" s="138"/>
      <c r="R242" s="139"/>
      <c r="S242" s="139"/>
      <c r="T242" s="139"/>
      <c r="U242" s="139"/>
      <c r="V242" s="139"/>
      <c r="W242" s="139"/>
      <c r="X242" s="140"/>
      <c r="Z242" s="117" t="s">
        <v>166</v>
      </c>
      <c r="AA242" s="118"/>
      <c r="AB242" s="118"/>
      <c r="AC242" s="119"/>
      <c r="AD242" s="144" t="s">
        <v>41</v>
      </c>
      <c r="AE242" s="145"/>
      <c r="AF242" s="145"/>
      <c r="AG242" s="145"/>
      <c r="AH242" s="146"/>
      <c r="AI242" s="88">
        <f>AI230+AI234+AI238</f>
        <v>90143968</v>
      </c>
      <c r="AJ242" s="89"/>
      <c r="AK242" s="89"/>
      <c r="AL242" s="89"/>
      <c r="AM242" s="90"/>
      <c r="AN242" s="88">
        <f>AN230+AN234+AN238</f>
        <v>71804181</v>
      </c>
      <c r="AO242" s="89"/>
      <c r="AP242" s="90"/>
      <c r="AQ242" s="88">
        <f>AQ230+AQ234+AQ238</f>
        <v>0</v>
      </c>
      <c r="AR242" s="89"/>
      <c r="AS242" s="89"/>
      <c r="AT242" s="89"/>
      <c r="AU242" s="89"/>
      <c r="AV242" s="89"/>
      <c r="AW242" s="90"/>
      <c r="AX242" s="88">
        <f>SUM(AI242:AW242)</f>
        <v>161948149</v>
      </c>
      <c r="AY242" s="89"/>
      <c r="AZ242" s="89"/>
      <c r="BA242" s="89"/>
      <c r="BB242" s="89"/>
      <c r="BC242" s="89"/>
      <c r="BD242" s="89"/>
      <c r="BE242" s="90"/>
      <c r="BF242" s="77" t="s">
        <v>167</v>
      </c>
      <c r="BG242" s="78"/>
      <c r="BH242" s="78"/>
      <c r="BI242" s="78"/>
      <c r="BJ242" s="78"/>
      <c r="BK242" s="79"/>
      <c r="BL242" s="5"/>
      <c r="BM242" s="5"/>
      <c r="BN242" s="5"/>
      <c r="BO242" s="5"/>
      <c r="BP242" s="5"/>
      <c r="BQ242" s="5"/>
    </row>
    <row r="243" spans="1:69" x14ac:dyDescent="0.3">
      <c r="A243" s="182"/>
      <c r="B243" s="183"/>
      <c r="C243" s="183"/>
      <c r="D243" s="183"/>
      <c r="E243" s="183"/>
      <c r="F243" s="183"/>
      <c r="G243" s="183"/>
      <c r="H243" s="183"/>
      <c r="I243" s="183"/>
      <c r="J243" s="183"/>
      <c r="K243" s="183"/>
      <c r="L243" s="183"/>
      <c r="M243" s="183"/>
      <c r="N243" s="183"/>
      <c r="O243" s="183"/>
      <c r="P243" s="184"/>
      <c r="Q243" s="141"/>
      <c r="R243" s="142"/>
      <c r="S243" s="142"/>
      <c r="T243" s="142"/>
      <c r="U243" s="142"/>
      <c r="V243" s="142"/>
      <c r="W243" s="142"/>
      <c r="X243" s="143"/>
      <c r="Z243" s="120"/>
      <c r="AA243" s="121"/>
      <c r="AB243" s="121"/>
      <c r="AC243" s="122"/>
      <c r="AD243" s="166" t="s">
        <v>42</v>
      </c>
      <c r="AE243" s="167"/>
      <c r="AF243" s="167"/>
      <c r="AG243" s="167"/>
      <c r="AH243" s="168"/>
      <c r="AI243" s="172">
        <f>AI231+AI235+AI239</f>
        <v>90143968</v>
      </c>
      <c r="AJ243" s="173"/>
      <c r="AK243" s="173"/>
      <c r="AL243" s="173"/>
      <c r="AM243" s="174"/>
      <c r="AN243" s="172">
        <f>AN231+AN235+AN239</f>
        <v>71804181</v>
      </c>
      <c r="AO243" s="173"/>
      <c r="AP243" s="174"/>
      <c r="AQ243" s="172">
        <f>AQ231+AQ235+AQ239</f>
        <v>0</v>
      </c>
      <c r="AR243" s="173"/>
      <c r="AS243" s="173"/>
      <c r="AT243" s="173"/>
      <c r="AU243" s="173"/>
      <c r="AV243" s="173"/>
      <c r="AW243" s="174"/>
      <c r="AX243" s="172">
        <f t="shared" ref="AX243:AX245" si="6">SUM(AI243:AW243)</f>
        <v>161948149</v>
      </c>
      <c r="AY243" s="173"/>
      <c r="AZ243" s="173"/>
      <c r="BA243" s="173"/>
      <c r="BB243" s="173"/>
      <c r="BC243" s="173"/>
      <c r="BD243" s="173"/>
      <c r="BE243" s="174"/>
      <c r="BF243" s="80"/>
      <c r="BG243" s="81"/>
      <c r="BH243" s="81"/>
      <c r="BI243" s="81"/>
      <c r="BJ243" s="81"/>
      <c r="BK243" s="82"/>
      <c r="BL243" s="5"/>
      <c r="BM243" s="5"/>
      <c r="BN243" s="5"/>
      <c r="BO243" s="5"/>
      <c r="BP243" s="5"/>
      <c r="BQ243" s="5"/>
    </row>
    <row r="244" spans="1:69" x14ac:dyDescent="0.3">
      <c r="A244" s="182"/>
      <c r="B244" s="183"/>
      <c r="C244" s="183"/>
      <c r="D244" s="183"/>
      <c r="E244" s="183"/>
      <c r="F244" s="183"/>
      <c r="G244" s="183"/>
      <c r="H244" s="183"/>
      <c r="I244" s="183"/>
      <c r="J244" s="183"/>
      <c r="K244" s="183"/>
      <c r="L244" s="183"/>
      <c r="M244" s="183"/>
      <c r="N244" s="183"/>
      <c r="O244" s="183"/>
      <c r="P244" s="184"/>
      <c r="Q244" s="1"/>
      <c r="X244" s="11"/>
      <c r="Z244" s="120"/>
      <c r="AA244" s="121"/>
      <c r="AB244" s="121"/>
      <c r="AC244" s="122"/>
      <c r="AD244" s="169"/>
      <c r="AE244" s="170"/>
      <c r="AF244" s="170"/>
      <c r="AG244" s="170"/>
      <c r="AH244" s="171"/>
      <c r="AI244" s="175"/>
      <c r="AJ244" s="176"/>
      <c r="AK244" s="176"/>
      <c r="AL244" s="176"/>
      <c r="AM244" s="177"/>
      <c r="AN244" s="175"/>
      <c r="AO244" s="176"/>
      <c r="AP244" s="177"/>
      <c r="AQ244" s="175"/>
      <c r="AR244" s="176"/>
      <c r="AS244" s="176"/>
      <c r="AT244" s="176"/>
      <c r="AU244" s="176"/>
      <c r="AV244" s="176"/>
      <c r="AW244" s="177"/>
      <c r="AX244" s="175">
        <f t="shared" si="6"/>
        <v>0</v>
      </c>
      <c r="AY244" s="176"/>
      <c r="AZ244" s="176"/>
      <c r="BA244" s="176"/>
      <c r="BB244" s="176"/>
      <c r="BC244" s="176"/>
      <c r="BD244" s="176"/>
      <c r="BE244" s="177"/>
      <c r="BF244" s="80"/>
      <c r="BG244" s="81"/>
      <c r="BH244" s="81"/>
      <c r="BI244" s="81"/>
      <c r="BJ244" s="81"/>
      <c r="BK244" s="82"/>
      <c r="BL244" s="5"/>
      <c r="BM244" s="5"/>
      <c r="BN244" s="5"/>
      <c r="BO244" s="5"/>
      <c r="BP244" s="5"/>
      <c r="BQ244" s="5"/>
    </row>
    <row r="245" spans="1:69" x14ac:dyDescent="0.3">
      <c r="A245" s="185"/>
      <c r="B245" s="186"/>
      <c r="C245" s="186"/>
      <c r="D245" s="186"/>
      <c r="E245" s="186"/>
      <c r="F245" s="186"/>
      <c r="G245" s="186"/>
      <c r="H245" s="186"/>
      <c r="I245" s="186"/>
      <c r="J245" s="186"/>
      <c r="K245" s="186"/>
      <c r="L245" s="186"/>
      <c r="M245" s="186"/>
      <c r="N245" s="186"/>
      <c r="O245" s="186"/>
      <c r="P245" s="187"/>
      <c r="Q245" s="2"/>
      <c r="R245" s="12"/>
      <c r="S245" s="12"/>
      <c r="T245" s="12"/>
      <c r="U245" s="12"/>
      <c r="V245" s="12"/>
      <c r="W245" s="12"/>
      <c r="X245" s="13"/>
      <c r="Z245" s="123"/>
      <c r="AA245" s="124"/>
      <c r="AB245" s="124"/>
      <c r="AC245" s="125"/>
      <c r="AD245" s="147" t="s">
        <v>43</v>
      </c>
      <c r="AE245" s="148"/>
      <c r="AF245" s="148"/>
      <c r="AG245" s="148"/>
      <c r="AH245" s="149"/>
      <c r="AI245" s="178">
        <f>AI233+AI237+AI241</f>
        <v>90143968</v>
      </c>
      <c r="AJ245" s="92"/>
      <c r="AK245" s="92"/>
      <c r="AL245" s="92"/>
      <c r="AM245" s="93"/>
      <c r="AN245" s="91"/>
      <c r="AO245" s="92"/>
      <c r="AP245" s="93"/>
      <c r="AQ245" s="91"/>
      <c r="AR245" s="92"/>
      <c r="AS245" s="92"/>
      <c r="AT245" s="92"/>
      <c r="AU245" s="92"/>
      <c r="AV245" s="92"/>
      <c r="AW245" s="93"/>
      <c r="AX245" s="94">
        <f t="shared" si="6"/>
        <v>90143968</v>
      </c>
      <c r="AY245" s="95"/>
      <c r="AZ245" s="95"/>
      <c r="BA245" s="95"/>
      <c r="BB245" s="95"/>
      <c r="BC245" s="95"/>
      <c r="BD245" s="95"/>
      <c r="BE245" s="96"/>
      <c r="BF245" s="83"/>
      <c r="BG245" s="84"/>
      <c r="BH245" s="84"/>
      <c r="BI245" s="84"/>
      <c r="BJ245" s="84"/>
      <c r="BK245" s="85"/>
      <c r="BL245" s="5"/>
      <c r="BM245" s="5"/>
      <c r="BN245" s="5"/>
      <c r="BO245" s="5"/>
      <c r="BP245" s="5"/>
      <c r="BQ245" s="5"/>
    </row>
    <row r="246" spans="1:69" x14ac:dyDescent="0.3">
      <c r="A246" s="129" t="s">
        <v>175</v>
      </c>
      <c r="B246" s="130"/>
      <c r="C246" s="130"/>
      <c r="D246" s="130"/>
      <c r="E246" s="130"/>
      <c r="F246" s="130"/>
      <c r="G246" s="130"/>
      <c r="H246" s="130"/>
      <c r="I246" s="130"/>
      <c r="J246" s="130"/>
      <c r="K246" s="130"/>
      <c r="L246" s="130"/>
      <c r="M246" s="130"/>
      <c r="N246" s="130"/>
      <c r="O246" s="130"/>
      <c r="P246" s="131"/>
      <c r="Q246" s="138"/>
      <c r="R246" s="139"/>
      <c r="S246" s="139"/>
      <c r="T246" s="139"/>
      <c r="U246" s="139"/>
      <c r="V246" s="139"/>
      <c r="W246" s="139"/>
      <c r="X246" s="140"/>
      <c r="Z246" s="117" t="s">
        <v>166</v>
      </c>
      <c r="AA246" s="118"/>
      <c r="AB246" s="118"/>
      <c r="AC246" s="119"/>
      <c r="AD246" s="144" t="s">
        <v>41</v>
      </c>
      <c r="AE246" s="145"/>
      <c r="AF246" s="145"/>
      <c r="AG246" s="145"/>
      <c r="AH246" s="146"/>
      <c r="AI246" s="88">
        <f>AI206</f>
        <v>122271</v>
      </c>
      <c r="AJ246" s="89"/>
      <c r="AK246" s="89"/>
      <c r="AL246" s="89"/>
      <c r="AM246" s="90"/>
      <c r="AN246" s="88">
        <f>AN206</f>
        <v>0</v>
      </c>
      <c r="AO246" s="89"/>
      <c r="AP246" s="90"/>
      <c r="AQ246" s="88">
        <f>AQ210</f>
        <v>0</v>
      </c>
      <c r="AR246" s="89"/>
      <c r="AS246" s="89"/>
      <c r="AT246" s="89"/>
      <c r="AU246" s="89"/>
      <c r="AV246" s="89"/>
      <c r="AW246" s="90"/>
      <c r="AX246" s="88">
        <f t="shared" si="5"/>
        <v>122271</v>
      </c>
      <c r="AY246" s="89"/>
      <c r="AZ246" s="89"/>
      <c r="BA246" s="89"/>
      <c r="BB246" s="89"/>
      <c r="BC246" s="89"/>
      <c r="BD246" s="89"/>
      <c r="BE246" s="90"/>
      <c r="BF246" s="77" t="s">
        <v>167</v>
      </c>
      <c r="BG246" s="78"/>
      <c r="BH246" s="78"/>
      <c r="BI246" s="78"/>
      <c r="BJ246" s="78"/>
      <c r="BK246" s="79"/>
      <c r="BL246" s="5"/>
      <c r="BM246" s="5"/>
      <c r="BN246" s="5"/>
      <c r="BO246" s="5"/>
      <c r="BP246" s="5"/>
      <c r="BQ246" s="5"/>
    </row>
    <row r="247" spans="1:69" x14ac:dyDescent="0.3">
      <c r="A247" s="132"/>
      <c r="B247" s="133"/>
      <c r="C247" s="133"/>
      <c r="D247" s="133"/>
      <c r="E247" s="133"/>
      <c r="F247" s="133"/>
      <c r="G247" s="133"/>
      <c r="H247" s="133"/>
      <c r="I247" s="133"/>
      <c r="J247" s="133"/>
      <c r="K247" s="133"/>
      <c r="L247" s="133"/>
      <c r="M247" s="133"/>
      <c r="N247" s="133"/>
      <c r="O247" s="133"/>
      <c r="P247" s="134"/>
      <c r="Q247" s="141"/>
      <c r="R247" s="142"/>
      <c r="S247" s="142"/>
      <c r="T247" s="142"/>
      <c r="U247" s="142"/>
      <c r="V247" s="142"/>
      <c r="W247" s="142"/>
      <c r="X247" s="143"/>
      <c r="Z247" s="120"/>
      <c r="AA247" s="121"/>
      <c r="AB247" s="121"/>
      <c r="AC247" s="122"/>
      <c r="AD247" s="166" t="s">
        <v>42</v>
      </c>
      <c r="AE247" s="167"/>
      <c r="AF247" s="167"/>
      <c r="AG247" s="167"/>
      <c r="AH247" s="168"/>
      <c r="AI247" s="172">
        <f>AI207</f>
        <v>122271</v>
      </c>
      <c r="AJ247" s="173"/>
      <c r="AK247" s="173"/>
      <c r="AL247" s="173"/>
      <c r="AM247" s="174"/>
      <c r="AN247" s="172">
        <f>AN207</f>
        <v>0</v>
      </c>
      <c r="AO247" s="173"/>
      <c r="AP247" s="174"/>
      <c r="AQ247" s="172">
        <f>AQ207</f>
        <v>0</v>
      </c>
      <c r="AR247" s="173"/>
      <c r="AS247" s="173"/>
      <c r="AT247" s="173"/>
      <c r="AU247" s="173"/>
      <c r="AV247" s="173"/>
      <c r="AW247" s="174"/>
      <c r="AX247" s="172">
        <f t="shared" si="5"/>
        <v>122271</v>
      </c>
      <c r="AY247" s="173"/>
      <c r="AZ247" s="173"/>
      <c r="BA247" s="173"/>
      <c r="BB247" s="173"/>
      <c r="BC247" s="173"/>
      <c r="BD247" s="173"/>
      <c r="BE247" s="174"/>
      <c r="BF247" s="80"/>
      <c r="BG247" s="81"/>
      <c r="BH247" s="81"/>
      <c r="BI247" s="81"/>
      <c r="BJ247" s="81"/>
      <c r="BK247" s="82"/>
      <c r="BL247" s="5"/>
      <c r="BM247" s="5"/>
      <c r="BN247" s="5"/>
      <c r="BO247" s="5"/>
      <c r="BP247" s="5"/>
      <c r="BQ247" s="5"/>
    </row>
    <row r="248" spans="1:69" x14ac:dyDescent="0.3">
      <c r="A248" s="132"/>
      <c r="B248" s="133"/>
      <c r="C248" s="133"/>
      <c r="D248" s="133"/>
      <c r="E248" s="133"/>
      <c r="F248" s="133"/>
      <c r="G248" s="133"/>
      <c r="H248" s="133"/>
      <c r="I248" s="133"/>
      <c r="J248" s="133"/>
      <c r="K248" s="133"/>
      <c r="L248" s="133"/>
      <c r="M248" s="133"/>
      <c r="N248" s="133"/>
      <c r="O248" s="133"/>
      <c r="P248" s="134"/>
      <c r="Q248" s="1"/>
      <c r="X248" s="11"/>
      <c r="Z248" s="120"/>
      <c r="AA248" s="121"/>
      <c r="AB248" s="121"/>
      <c r="AC248" s="122"/>
      <c r="AD248" s="169"/>
      <c r="AE248" s="170"/>
      <c r="AF248" s="170"/>
      <c r="AG248" s="170"/>
      <c r="AH248" s="171"/>
      <c r="AI248" s="175"/>
      <c r="AJ248" s="176"/>
      <c r="AK248" s="176"/>
      <c r="AL248" s="176"/>
      <c r="AM248" s="177"/>
      <c r="AN248" s="175"/>
      <c r="AO248" s="176"/>
      <c r="AP248" s="177"/>
      <c r="AQ248" s="175"/>
      <c r="AR248" s="176"/>
      <c r="AS248" s="176"/>
      <c r="AT248" s="176"/>
      <c r="AU248" s="176"/>
      <c r="AV248" s="176"/>
      <c r="AW248" s="177"/>
      <c r="AX248" s="175">
        <f t="shared" si="5"/>
        <v>0</v>
      </c>
      <c r="AY248" s="176"/>
      <c r="AZ248" s="176"/>
      <c r="BA248" s="176"/>
      <c r="BB248" s="176"/>
      <c r="BC248" s="176"/>
      <c r="BD248" s="176"/>
      <c r="BE248" s="177"/>
      <c r="BF248" s="80"/>
      <c r="BG248" s="81"/>
      <c r="BH248" s="81"/>
      <c r="BI248" s="81"/>
      <c r="BJ248" s="81"/>
      <c r="BK248" s="82"/>
      <c r="BL248" s="5"/>
      <c r="BM248" s="5"/>
      <c r="BN248" s="5"/>
      <c r="BO248" s="5"/>
      <c r="BP248" s="5"/>
      <c r="BQ248" s="5"/>
    </row>
    <row r="249" spans="1:69" x14ac:dyDescent="0.3">
      <c r="A249" s="135"/>
      <c r="B249" s="136"/>
      <c r="C249" s="136"/>
      <c r="D249" s="136"/>
      <c r="E249" s="136"/>
      <c r="F249" s="136"/>
      <c r="G249" s="136"/>
      <c r="H249" s="136"/>
      <c r="I249" s="136"/>
      <c r="J249" s="136"/>
      <c r="K249" s="136"/>
      <c r="L249" s="136"/>
      <c r="M249" s="136"/>
      <c r="N249" s="136"/>
      <c r="O249" s="136"/>
      <c r="P249" s="137"/>
      <c r="Q249" s="2"/>
      <c r="R249" s="12"/>
      <c r="S249" s="12"/>
      <c r="T249" s="12"/>
      <c r="U249" s="12"/>
      <c r="V249" s="12"/>
      <c r="W249" s="12"/>
      <c r="X249" s="13"/>
      <c r="Z249" s="123"/>
      <c r="AA249" s="124"/>
      <c r="AB249" s="124"/>
      <c r="AC249" s="125"/>
      <c r="AD249" s="147" t="s">
        <v>43</v>
      </c>
      <c r="AE249" s="148"/>
      <c r="AF249" s="148"/>
      <c r="AG249" s="148"/>
      <c r="AH249" s="149"/>
      <c r="AI249" s="178">
        <f>AI209</f>
        <v>122271</v>
      </c>
      <c r="AJ249" s="92"/>
      <c r="AK249" s="92"/>
      <c r="AL249" s="92"/>
      <c r="AM249" s="93"/>
      <c r="AN249" s="91"/>
      <c r="AO249" s="92"/>
      <c r="AP249" s="93"/>
      <c r="AQ249" s="91"/>
      <c r="AR249" s="92"/>
      <c r="AS249" s="92"/>
      <c r="AT249" s="92"/>
      <c r="AU249" s="92"/>
      <c r="AV249" s="92"/>
      <c r="AW249" s="93"/>
      <c r="AX249" s="94">
        <f t="shared" si="5"/>
        <v>122271</v>
      </c>
      <c r="AY249" s="95"/>
      <c r="AZ249" s="95"/>
      <c r="BA249" s="95"/>
      <c r="BB249" s="95"/>
      <c r="BC249" s="95"/>
      <c r="BD249" s="95"/>
      <c r="BE249" s="96"/>
      <c r="BF249" s="83"/>
      <c r="BG249" s="84"/>
      <c r="BH249" s="84"/>
      <c r="BI249" s="84"/>
      <c r="BJ249" s="84"/>
      <c r="BK249" s="85"/>
      <c r="BL249" s="5"/>
      <c r="BM249" s="5"/>
      <c r="BN249" s="5"/>
      <c r="BO249" s="5"/>
      <c r="BP249" s="5"/>
      <c r="BQ249" s="5"/>
    </row>
    <row r="250" spans="1:69" x14ac:dyDescent="0.3">
      <c r="A250" s="179" t="s">
        <v>181</v>
      </c>
      <c r="B250" s="180"/>
      <c r="C250" s="180"/>
      <c r="D250" s="180"/>
      <c r="E250" s="180"/>
      <c r="F250" s="180"/>
      <c r="G250" s="180"/>
      <c r="H250" s="180"/>
      <c r="I250" s="180"/>
      <c r="J250" s="180"/>
      <c r="K250" s="180"/>
      <c r="L250" s="180"/>
      <c r="M250" s="180"/>
      <c r="N250" s="180"/>
      <c r="O250" s="180"/>
      <c r="P250" s="181"/>
      <c r="Q250" s="138"/>
      <c r="R250" s="139"/>
      <c r="S250" s="139"/>
      <c r="T250" s="139"/>
      <c r="U250" s="139"/>
      <c r="V250" s="139"/>
      <c r="W250" s="139"/>
      <c r="X250" s="140"/>
      <c r="Z250" s="117" t="s">
        <v>166</v>
      </c>
      <c r="AA250" s="118"/>
      <c r="AB250" s="118"/>
      <c r="AC250" s="119"/>
      <c r="AD250" s="144" t="s">
        <v>41</v>
      </c>
      <c r="AE250" s="145"/>
      <c r="AF250" s="145"/>
      <c r="AG250" s="145"/>
      <c r="AH250" s="146"/>
      <c r="AI250" s="88">
        <f>AI242+AI246</f>
        <v>90266239</v>
      </c>
      <c r="AJ250" s="89"/>
      <c r="AK250" s="89"/>
      <c r="AL250" s="89"/>
      <c r="AM250" s="90"/>
      <c r="AN250" s="88">
        <f>AN242+AN246</f>
        <v>71804181</v>
      </c>
      <c r="AO250" s="89"/>
      <c r="AP250" s="90"/>
      <c r="AQ250" s="88">
        <f>AQ242+AQ246</f>
        <v>0</v>
      </c>
      <c r="AR250" s="89"/>
      <c r="AS250" s="89"/>
      <c r="AT250" s="89"/>
      <c r="AU250" s="89"/>
      <c r="AV250" s="89"/>
      <c r="AW250" s="90"/>
      <c r="AX250" s="88">
        <f>SUM(AI250:AW250)</f>
        <v>162070420</v>
      </c>
      <c r="AY250" s="89"/>
      <c r="AZ250" s="89"/>
      <c r="BA250" s="89"/>
      <c r="BB250" s="89"/>
      <c r="BC250" s="89"/>
      <c r="BD250" s="89"/>
      <c r="BE250" s="90"/>
      <c r="BF250" s="77" t="s">
        <v>167</v>
      </c>
      <c r="BG250" s="78"/>
      <c r="BH250" s="78"/>
      <c r="BI250" s="78"/>
      <c r="BJ250" s="78"/>
      <c r="BK250" s="79"/>
      <c r="BL250" s="5"/>
      <c r="BM250" s="5"/>
      <c r="BN250" s="5"/>
      <c r="BO250" s="5"/>
      <c r="BP250" s="5"/>
      <c r="BQ250" s="5"/>
    </row>
    <row r="251" spans="1:69" x14ac:dyDescent="0.3">
      <c r="A251" s="182"/>
      <c r="B251" s="183"/>
      <c r="C251" s="183"/>
      <c r="D251" s="183"/>
      <c r="E251" s="183"/>
      <c r="F251" s="183"/>
      <c r="G251" s="183"/>
      <c r="H251" s="183"/>
      <c r="I251" s="183"/>
      <c r="J251" s="183"/>
      <c r="K251" s="183"/>
      <c r="L251" s="183"/>
      <c r="M251" s="183"/>
      <c r="N251" s="183"/>
      <c r="O251" s="183"/>
      <c r="P251" s="184"/>
      <c r="Q251" s="141"/>
      <c r="R251" s="142"/>
      <c r="S251" s="142"/>
      <c r="T251" s="142"/>
      <c r="U251" s="142"/>
      <c r="V251" s="142"/>
      <c r="W251" s="142"/>
      <c r="X251" s="143"/>
      <c r="Z251" s="120"/>
      <c r="AA251" s="121"/>
      <c r="AB251" s="121"/>
      <c r="AC251" s="122"/>
      <c r="AD251" s="166" t="s">
        <v>42</v>
      </c>
      <c r="AE251" s="167"/>
      <c r="AF251" s="167"/>
      <c r="AG251" s="167"/>
      <c r="AH251" s="168"/>
      <c r="AI251" s="172">
        <f>AI243+AI247</f>
        <v>90266239</v>
      </c>
      <c r="AJ251" s="173"/>
      <c r="AK251" s="173"/>
      <c r="AL251" s="173"/>
      <c r="AM251" s="174"/>
      <c r="AN251" s="172">
        <f>AN243+AN247</f>
        <v>71804181</v>
      </c>
      <c r="AO251" s="173"/>
      <c r="AP251" s="174"/>
      <c r="AQ251" s="172">
        <f>AQ243+AQ247</f>
        <v>0</v>
      </c>
      <c r="AR251" s="173"/>
      <c r="AS251" s="173"/>
      <c r="AT251" s="173"/>
      <c r="AU251" s="173"/>
      <c r="AV251" s="173"/>
      <c r="AW251" s="174"/>
      <c r="AX251" s="172">
        <f>SUM(AI251:AW251)</f>
        <v>162070420</v>
      </c>
      <c r="AY251" s="173"/>
      <c r="AZ251" s="173"/>
      <c r="BA251" s="173"/>
      <c r="BB251" s="173"/>
      <c r="BC251" s="173"/>
      <c r="BD251" s="173"/>
      <c r="BE251" s="174"/>
      <c r="BF251" s="80"/>
      <c r="BG251" s="81"/>
      <c r="BH251" s="81"/>
      <c r="BI251" s="81"/>
      <c r="BJ251" s="81"/>
      <c r="BK251" s="82"/>
      <c r="BL251" s="5"/>
      <c r="BM251" s="5"/>
      <c r="BN251" s="5"/>
      <c r="BO251" s="5"/>
      <c r="BP251" s="5"/>
      <c r="BQ251" s="5"/>
    </row>
    <row r="252" spans="1:69" x14ac:dyDescent="0.3">
      <c r="A252" s="182"/>
      <c r="B252" s="183"/>
      <c r="C252" s="183"/>
      <c r="D252" s="183"/>
      <c r="E252" s="183"/>
      <c r="F252" s="183"/>
      <c r="G252" s="183"/>
      <c r="H252" s="183"/>
      <c r="I252" s="183"/>
      <c r="J252" s="183"/>
      <c r="K252" s="183"/>
      <c r="L252" s="183"/>
      <c r="M252" s="183"/>
      <c r="N252" s="183"/>
      <c r="O252" s="183"/>
      <c r="P252" s="184"/>
      <c r="Q252" s="1"/>
      <c r="X252" s="11"/>
      <c r="Z252" s="120"/>
      <c r="AA252" s="121"/>
      <c r="AB252" s="121"/>
      <c r="AC252" s="122"/>
      <c r="AD252" s="169"/>
      <c r="AE252" s="170"/>
      <c r="AF252" s="170"/>
      <c r="AG252" s="170"/>
      <c r="AH252" s="171"/>
      <c r="AI252" s="175"/>
      <c r="AJ252" s="176"/>
      <c r="AK252" s="176"/>
      <c r="AL252" s="176"/>
      <c r="AM252" s="177"/>
      <c r="AN252" s="175"/>
      <c r="AO252" s="176"/>
      <c r="AP252" s="177"/>
      <c r="AQ252" s="175"/>
      <c r="AR252" s="176"/>
      <c r="AS252" s="176"/>
      <c r="AT252" s="176"/>
      <c r="AU252" s="176"/>
      <c r="AV252" s="176"/>
      <c r="AW252" s="177"/>
      <c r="AX252" s="175">
        <f t="shared" si="5"/>
        <v>0</v>
      </c>
      <c r="AY252" s="176"/>
      <c r="AZ252" s="176"/>
      <c r="BA252" s="176"/>
      <c r="BB252" s="176"/>
      <c r="BC252" s="176"/>
      <c r="BD252" s="176"/>
      <c r="BE252" s="177"/>
      <c r="BF252" s="80"/>
      <c r="BG252" s="81"/>
      <c r="BH252" s="81"/>
      <c r="BI252" s="81"/>
      <c r="BJ252" s="81"/>
      <c r="BK252" s="82"/>
      <c r="BL252" s="5"/>
      <c r="BM252" s="5"/>
      <c r="BN252" s="5"/>
      <c r="BO252" s="5"/>
      <c r="BP252" s="5"/>
      <c r="BQ252" s="24"/>
    </row>
    <row r="253" spans="1:69" x14ac:dyDescent="0.3">
      <c r="A253" s="185"/>
      <c r="B253" s="186"/>
      <c r="C253" s="186"/>
      <c r="D253" s="186"/>
      <c r="E253" s="186"/>
      <c r="F253" s="186"/>
      <c r="G253" s="186"/>
      <c r="H253" s="186"/>
      <c r="I253" s="186"/>
      <c r="J253" s="186"/>
      <c r="K253" s="186"/>
      <c r="L253" s="186"/>
      <c r="M253" s="186"/>
      <c r="N253" s="186"/>
      <c r="O253" s="186"/>
      <c r="P253" s="187"/>
      <c r="Q253" s="2"/>
      <c r="R253" s="12"/>
      <c r="S253" s="12"/>
      <c r="T253" s="12"/>
      <c r="U253" s="12"/>
      <c r="V253" s="12"/>
      <c r="W253" s="12"/>
      <c r="X253" s="13"/>
      <c r="Z253" s="123"/>
      <c r="AA253" s="124"/>
      <c r="AB253" s="124"/>
      <c r="AC253" s="125"/>
      <c r="AD253" s="147" t="s">
        <v>43</v>
      </c>
      <c r="AE253" s="148"/>
      <c r="AF253" s="148"/>
      <c r="AG253" s="148"/>
      <c r="AH253" s="149"/>
      <c r="AI253" s="178">
        <f>AI245+AI249</f>
        <v>90266239</v>
      </c>
      <c r="AJ253" s="92"/>
      <c r="AK253" s="92"/>
      <c r="AL253" s="92"/>
      <c r="AM253" s="93"/>
      <c r="AN253" s="91"/>
      <c r="AO253" s="92"/>
      <c r="AP253" s="93"/>
      <c r="AQ253" s="91"/>
      <c r="AR253" s="92"/>
      <c r="AS253" s="92"/>
      <c r="AT253" s="92"/>
      <c r="AU253" s="92"/>
      <c r="AV253" s="92"/>
      <c r="AW253" s="93"/>
      <c r="AX253" s="94">
        <f t="shared" si="5"/>
        <v>90266239</v>
      </c>
      <c r="AY253" s="95"/>
      <c r="AZ253" s="95"/>
      <c r="BA253" s="95"/>
      <c r="BB253" s="95"/>
      <c r="BC253" s="95"/>
      <c r="BD253" s="95"/>
      <c r="BE253" s="96"/>
      <c r="BF253" s="83"/>
      <c r="BG253" s="84"/>
      <c r="BH253" s="84"/>
      <c r="BI253" s="84"/>
      <c r="BJ253" s="84"/>
      <c r="BK253" s="85"/>
      <c r="BL253" s="5"/>
      <c r="BM253" s="4"/>
      <c r="BN253" s="5"/>
      <c r="BO253" s="5"/>
      <c r="BP253" s="5"/>
      <c r="BQ253" s="24"/>
    </row>
    <row r="254" spans="1:69" x14ac:dyDescent="0.3">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c r="AA254" s="5"/>
      <c r="AB254" s="5"/>
      <c r="AC254" s="5"/>
      <c r="AD254" s="5"/>
      <c r="AE254" s="5"/>
      <c r="AF254" s="5"/>
      <c r="AG254" s="5"/>
      <c r="AH254" s="5"/>
      <c r="AI254" s="5"/>
      <c r="AJ254" s="5"/>
      <c r="AK254" s="5"/>
      <c r="AL254" s="5"/>
      <c r="AM254" s="5"/>
      <c r="AN254" s="5"/>
      <c r="AO254" s="5"/>
      <c r="AP254" s="5"/>
      <c r="AQ254" s="5"/>
      <c r="AR254" s="5"/>
      <c r="AS254" s="5"/>
      <c r="AT254" s="5"/>
      <c r="AU254" s="5"/>
      <c r="AV254" s="5"/>
      <c r="AW254" s="5"/>
      <c r="AX254" s="5"/>
      <c r="AY254" s="5"/>
      <c r="AZ254" s="5"/>
      <c r="BA254" s="5"/>
      <c r="BB254" s="5"/>
      <c r="BC254" s="5"/>
      <c r="BD254" s="5"/>
      <c r="BE254" s="5"/>
      <c r="BF254" s="5"/>
      <c r="BG254" s="5"/>
      <c r="BH254" s="5"/>
      <c r="BI254" s="5"/>
      <c r="BJ254" s="5"/>
      <c r="BK254" s="5"/>
      <c r="BL254" s="5"/>
      <c r="BM254" s="5"/>
      <c r="BN254" s="5"/>
      <c r="BO254" s="5"/>
      <c r="BP254" s="5"/>
      <c r="BQ254" s="24"/>
    </row>
    <row r="255" spans="1:69" x14ac:dyDescent="0.3">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c r="AA255" s="5"/>
      <c r="AB255" s="5"/>
      <c r="AC255" s="5"/>
      <c r="AD255" s="5"/>
      <c r="AE255" s="5"/>
      <c r="AF255" s="5"/>
      <c r="AG255" s="5"/>
      <c r="AH255" s="5"/>
      <c r="AI255" s="5"/>
      <c r="AJ255" s="5"/>
      <c r="AK255" s="5"/>
      <c r="AL255" s="5"/>
      <c r="AM255" s="5"/>
      <c r="AN255" s="5"/>
      <c r="AO255" s="5"/>
      <c r="AP255" s="5"/>
      <c r="AQ255" s="5"/>
      <c r="AR255" s="5"/>
      <c r="AS255" s="5"/>
      <c r="AT255" s="5"/>
      <c r="AU255" s="5"/>
      <c r="AV255" s="5"/>
      <c r="AW255" s="5"/>
      <c r="AX255" s="5"/>
      <c r="AY255" s="5"/>
      <c r="AZ255" s="5"/>
      <c r="BA255" s="5"/>
      <c r="BB255" s="5"/>
      <c r="BC255" s="5"/>
      <c r="BD255" s="5"/>
      <c r="BE255" s="5"/>
      <c r="BF255" s="5"/>
      <c r="BG255" s="5"/>
      <c r="BH255" s="5"/>
      <c r="BI255" s="5"/>
      <c r="BJ255" s="5"/>
      <c r="BK255" s="5"/>
      <c r="BL255" s="5"/>
      <c r="BM255" s="5"/>
      <c r="BN255" s="5"/>
      <c r="BO255" s="5"/>
      <c r="BP255" s="5"/>
      <c r="BQ255" s="5"/>
    </row>
    <row r="256" spans="1:69" x14ac:dyDescent="0.3">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c r="AA256" s="5"/>
      <c r="AB256" s="5"/>
      <c r="AC256" s="5"/>
      <c r="AD256" s="5"/>
      <c r="AE256" s="5"/>
      <c r="AF256" s="5"/>
      <c r="AG256" s="5"/>
      <c r="AH256" s="5"/>
      <c r="AI256" s="5"/>
      <c r="AJ256" s="5"/>
      <c r="AK256" s="5"/>
      <c r="AL256" s="5"/>
      <c r="AM256" s="5"/>
      <c r="AN256" s="5"/>
      <c r="AO256" s="5"/>
      <c r="AP256" s="5"/>
      <c r="AQ256" s="5"/>
      <c r="AR256" s="5"/>
      <c r="AS256" s="5"/>
      <c r="AT256" s="5"/>
      <c r="AU256" s="5"/>
      <c r="AV256" s="5"/>
      <c r="AW256" s="5"/>
      <c r="AX256" s="5"/>
      <c r="AY256" s="5"/>
      <c r="AZ256" s="5"/>
      <c r="BA256" s="5"/>
      <c r="BB256" s="5"/>
      <c r="BC256" s="5"/>
      <c r="BD256" s="5"/>
      <c r="BE256" s="5"/>
      <c r="BF256" s="5"/>
      <c r="BG256" s="5"/>
      <c r="BH256" s="5"/>
      <c r="BI256" s="5"/>
      <c r="BJ256" s="5"/>
      <c r="BK256" s="5"/>
      <c r="BL256" s="5"/>
      <c r="BM256" s="5"/>
      <c r="BN256" s="5"/>
      <c r="BO256" s="5"/>
      <c r="BP256" s="5"/>
      <c r="BQ256" s="5"/>
    </row>
    <row r="257" spans="1:69" ht="15" customHeight="1" x14ac:dyDescent="0.3">
      <c r="A257" s="206" t="s">
        <v>184</v>
      </c>
      <c r="B257" s="206"/>
      <c r="C257" s="206"/>
      <c r="D257" s="206"/>
      <c r="E257" s="206"/>
      <c r="F257" s="206"/>
      <c r="G257" s="206"/>
      <c r="H257" s="206"/>
      <c r="I257" s="206"/>
      <c r="J257" s="206"/>
      <c r="K257" s="206"/>
      <c r="L257" s="206"/>
      <c r="M257" s="206"/>
      <c r="N257" s="206"/>
      <c r="O257" s="206"/>
      <c r="P257" s="206"/>
      <c r="Q257" s="206"/>
      <c r="R257" s="206"/>
      <c r="S257" s="206"/>
      <c r="T257" s="206"/>
      <c r="U257" s="206"/>
      <c r="V257" s="206"/>
      <c r="W257" s="206"/>
      <c r="X257" s="206"/>
      <c r="Y257" s="206"/>
      <c r="Z257" s="206"/>
      <c r="AA257" s="206"/>
      <c r="AB257" s="206"/>
      <c r="AC257" s="206"/>
      <c r="AD257" s="206"/>
      <c r="AE257" s="206"/>
      <c r="AF257" s="206"/>
      <c r="AG257" s="206"/>
      <c r="AH257" s="206"/>
      <c r="AI257" s="206"/>
      <c r="AJ257" s="206"/>
      <c r="AK257" s="206"/>
      <c r="AL257" s="206"/>
      <c r="AM257" s="206"/>
      <c r="AN257" s="206"/>
      <c r="AO257" s="206"/>
      <c r="AP257" s="206"/>
      <c r="AQ257" s="206"/>
      <c r="AR257" s="206"/>
      <c r="AS257" s="206"/>
      <c r="AT257" s="206"/>
      <c r="AU257" s="206"/>
      <c r="AV257" s="206"/>
      <c r="AW257" s="206"/>
      <c r="AX257" s="206"/>
      <c r="AY257" s="206"/>
      <c r="AZ257" s="206"/>
      <c r="BA257" s="206"/>
      <c r="BB257" s="206"/>
      <c r="BC257" s="206"/>
      <c r="BD257" s="206"/>
      <c r="BE257" s="206"/>
      <c r="BF257" s="206"/>
      <c r="BG257" s="206"/>
      <c r="BH257" s="206"/>
      <c r="BI257" s="206"/>
      <c r="BJ257" s="206"/>
      <c r="BK257" s="206"/>
      <c r="BL257" s="206"/>
      <c r="BM257" s="206"/>
      <c r="BN257" s="206"/>
      <c r="BO257" s="206"/>
      <c r="BP257" s="206"/>
      <c r="BQ257" s="206"/>
    </row>
    <row r="258" spans="1:69" ht="15" customHeight="1" x14ac:dyDescent="0.3">
      <c r="A258" s="207" t="s">
        <v>185</v>
      </c>
      <c r="B258" s="207"/>
      <c r="C258" s="207"/>
      <c r="D258" s="207"/>
      <c r="E258" s="207"/>
      <c r="F258" s="207"/>
      <c r="G258" s="207"/>
      <c r="H258" s="207"/>
      <c r="I258" s="207"/>
      <c r="J258" s="207"/>
      <c r="K258" s="207"/>
      <c r="L258" s="207"/>
      <c r="M258" s="207"/>
      <c r="N258" s="207"/>
      <c r="O258" s="207"/>
      <c r="P258" s="207"/>
      <c r="Q258" s="207"/>
      <c r="R258" s="207"/>
      <c r="S258" s="207"/>
      <c r="T258" s="207"/>
      <c r="U258" s="207"/>
      <c r="V258" s="207"/>
      <c r="W258" s="207"/>
      <c r="X258" s="207"/>
      <c r="Y258" s="207"/>
      <c r="Z258" s="207"/>
      <c r="AA258" s="207"/>
      <c r="AB258" s="207"/>
      <c r="AC258" s="207"/>
      <c r="AD258" s="207"/>
      <c r="AE258" s="207"/>
      <c r="AF258" s="207"/>
      <c r="AG258" s="207"/>
      <c r="AH258" s="207"/>
      <c r="AI258" s="207"/>
      <c r="AJ258" s="207"/>
      <c r="AK258" s="207"/>
      <c r="AL258" s="207"/>
      <c r="AM258" s="207"/>
      <c r="AN258" s="207"/>
      <c r="AO258" s="207"/>
      <c r="AP258" s="207"/>
      <c r="AQ258" s="207"/>
      <c r="AR258" s="207"/>
      <c r="AS258" s="207"/>
      <c r="AT258" s="207"/>
      <c r="AU258" s="207"/>
      <c r="AV258" s="207"/>
      <c r="AW258" s="207"/>
      <c r="AX258" s="207"/>
      <c r="AY258" s="207"/>
      <c r="AZ258" s="207"/>
      <c r="BA258" s="207"/>
      <c r="BB258" s="207"/>
      <c r="BC258" s="207"/>
      <c r="BD258" s="207"/>
      <c r="BE258" s="207"/>
      <c r="BF258" s="207"/>
      <c r="BG258" s="207"/>
      <c r="BH258" s="207"/>
      <c r="BI258" s="207"/>
      <c r="BJ258" s="207"/>
      <c r="BK258" s="207"/>
      <c r="BL258" s="207"/>
      <c r="BM258" s="207"/>
      <c r="BN258" s="207"/>
      <c r="BO258" s="207"/>
      <c r="BP258" s="207"/>
      <c r="BQ258" s="207"/>
    </row>
    <row r="259" spans="1:69" ht="15" customHeight="1" x14ac:dyDescent="0.3">
      <c r="A259" s="115" t="s">
        <v>186</v>
      </c>
      <c r="B259" s="115"/>
      <c r="C259" s="115"/>
      <c r="D259" s="115"/>
      <c r="E259" s="115"/>
      <c r="F259" s="115"/>
      <c r="G259" s="115"/>
      <c r="H259" s="115"/>
      <c r="I259" s="115"/>
      <c r="J259" s="115"/>
      <c r="K259" s="115"/>
      <c r="L259" s="115"/>
      <c r="M259" s="115"/>
      <c r="N259" s="115"/>
      <c r="O259" s="115"/>
      <c r="P259" s="115"/>
      <c r="Q259" s="115"/>
      <c r="R259" s="115"/>
      <c r="S259" s="115"/>
      <c r="T259" s="115"/>
      <c r="U259" s="115"/>
      <c r="V259" s="115"/>
      <c r="W259" s="115"/>
      <c r="X259" s="115"/>
      <c r="Y259" s="115"/>
      <c r="Z259" s="115"/>
      <c r="AA259" s="115"/>
      <c r="AB259" s="115"/>
      <c r="AC259" s="115"/>
      <c r="AD259" s="115"/>
      <c r="AE259" s="115"/>
      <c r="AF259" s="115"/>
      <c r="AG259" s="115"/>
      <c r="AH259" s="115"/>
      <c r="AI259" s="115"/>
      <c r="AJ259" s="115"/>
      <c r="AK259" s="115"/>
      <c r="AL259" s="115"/>
      <c r="AM259" s="115"/>
      <c r="AN259" s="115"/>
      <c r="AO259" s="115"/>
      <c r="AP259" s="115"/>
      <c r="AQ259" s="115"/>
      <c r="AR259" s="115"/>
      <c r="AS259" s="115"/>
      <c r="AT259" s="115"/>
      <c r="AU259" s="115"/>
      <c r="AV259" s="115"/>
      <c r="AW259" s="115"/>
      <c r="AX259" s="115"/>
      <c r="AY259" s="115"/>
      <c r="AZ259" s="115"/>
      <c r="BA259" s="115"/>
      <c r="BB259" s="115"/>
      <c r="BC259" s="115"/>
      <c r="BD259" s="115"/>
      <c r="BE259" s="115"/>
      <c r="BF259" s="115"/>
      <c r="BG259" s="115"/>
      <c r="BH259" s="115"/>
      <c r="BI259" s="115"/>
      <c r="BJ259" s="115"/>
      <c r="BK259" s="115"/>
      <c r="BL259" s="115"/>
      <c r="BM259" s="115"/>
      <c r="BN259" s="115"/>
      <c r="BO259" s="115"/>
      <c r="BP259" s="115"/>
      <c r="BQ259" s="115"/>
    </row>
    <row r="260" spans="1:69" ht="15" customHeight="1" x14ac:dyDescent="0.3">
      <c r="A260" s="207" t="s">
        <v>185</v>
      </c>
      <c r="B260" s="207"/>
      <c r="C260" s="207"/>
      <c r="D260" s="207"/>
      <c r="E260" s="207"/>
      <c r="F260" s="207"/>
      <c r="G260" s="207"/>
      <c r="H260" s="207"/>
      <c r="I260" s="207"/>
      <c r="J260" s="207"/>
      <c r="K260" s="207"/>
      <c r="L260" s="207"/>
      <c r="M260" s="207"/>
      <c r="N260" s="207"/>
      <c r="O260" s="207"/>
      <c r="P260" s="207"/>
      <c r="Q260" s="207"/>
      <c r="R260" s="207"/>
      <c r="S260" s="207"/>
      <c r="T260" s="207"/>
      <c r="U260" s="207"/>
      <c r="V260" s="207"/>
      <c r="W260" s="207"/>
      <c r="X260" s="207"/>
      <c r="Y260" s="207"/>
      <c r="Z260" s="207"/>
      <c r="AA260" s="207"/>
      <c r="AB260" s="207"/>
      <c r="AC260" s="207"/>
      <c r="AD260" s="207"/>
      <c r="AE260" s="207"/>
      <c r="AF260" s="207"/>
      <c r="AG260" s="207"/>
      <c r="AH260" s="207"/>
      <c r="AI260" s="207"/>
      <c r="AJ260" s="207"/>
      <c r="AK260" s="207"/>
      <c r="AL260" s="207"/>
      <c r="AM260" s="207"/>
      <c r="AN260" s="207"/>
      <c r="AO260" s="207"/>
      <c r="AP260" s="207"/>
      <c r="AQ260" s="207"/>
      <c r="AR260" s="207"/>
      <c r="AS260" s="207"/>
      <c r="AT260" s="207"/>
      <c r="AU260" s="207"/>
      <c r="AV260" s="207"/>
      <c r="AW260" s="207"/>
      <c r="AX260" s="207"/>
      <c r="AY260" s="207"/>
      <c r="AZ260" s="207"/>
      <c r="BA260" s="207"/>
      <c r="BB260" s="207"/>
      <c r="BC260" s="207"/>
      <c r="BD260" s="207"/>
      <c r="BE260" s="207"/>
      <c r="BF260" s="207"/>
      <c r="BG260" s="207"/>
      <c r="BH260" s="207"/>
      <c r="BI260" s="207"/>
      <c r="BJ260" s="207"/>
      <c r="BK260" s="207"/>
      <c r="BL260" s="207"/>
      <c r="BM260" s="207"/>
      <c r="BN260" s="207"/>
      <c r="BO260" s="207"/>
      <c r="BP260" s="207"/>
      <c r="BQ260" s="207"/>
    </row>
    <row r="261" spans="1:69" ht="7.35" customHeight="1" x14ac:dyDescent="0.3">
      <c r="A261" s="205" t="s">
        <v>6</v>
      </c>
      <c r="B261" s="67"/>
      <c r="C261" s="67"/>
      <c r="D261" s="67"/>
      <c r="E261" s="67"/>
      <c r="F261" s="67"/>
      <c r="G261" s="67"/>
      <c r="H261" s="67"/>
      <c r="I261" s="67"/>
      <c r="J261" s="67"/>
      <c r="K261" s="67"/>
      <c r="L261" s="67"/>
      <c r="M261" s="67"/>
      <c r="N261" s="67"/>
      <c r="O261" s="67"/>
      <c r="P261" s="67"/>
      <c r="Q261" s="67"/>
      <c r="R261" s="67"/>
      <c r="S261" s="67"/>
      <c r="T261" s="67"/>
      <c r="U261" s="67"/>
      <c r="V261" s="67"/>
      <c r="W261" s="67"/>
      <c r="X261" s="67"/>
      <c r="Y261" s="67"/>
      <c r="Z261" s="67"/>
      <c r="AA261" s="67"/>
      <c r="AB261" s="67"/>
      <c r="AC261" s="67"/>
      <c r="AD261" s="67"/>
      <c r="AE261" s="67"/>
      <c r="AF261" s="67"/>
      <c r="AG261" s="67"/>
      <c r="AH261" s="67"/>
      <c r="AI261" s="67"/>
      <c r="AJ261" s="67"/>
      <c r="AK261" s="67"/>
      <c r="AL261" s="67"/>
      <c r="AM261" s="67"/>
      <c r="AN261" s="67"/>
      <c r="AO261" s="67"/>
      <c r="AP261" s="67"/>
      <c r="AQ261" s="67"/>
      <c r="AR261" s="67"/>
      <c r="AS261" s="67"/>
      <c r="AT261" s="67"/>
      <c r="AU261" s="67"/>
      <c r="AV261" s="67"/>
      <c r="AW261" s="67"/>
      <c r="AX261" s="67"/>
      <c r="AY261" s="67"/>
      <c r="AZ261" s="67"/>
      <c r="BA261" s="67"/>
      <c r="BB261" s="67"/>
      <c r="BC261" s="67"/>
      <c r="BD261" s="67"/>
      <c r="BE261" s="67"/>
      <c r="BF261" s="67"/>
      <c r="BG261" s="67"/>
      <c r="BH261" s="67"/>
      <c r="BI261" s="67"/>
      <c r="BJ261" s="67"/>
      <c r="BK261" s="67"/>
      <c r="BL261" s="67"/>
      <c r="BM261" s="67"/>
      <c r="BN261" s="67"/>
      <c r="BO261" s="67"/>
      <c r="BP261" s="67"/>
      <c r="BQ261" s="67"/>
    </row>
    <row r="262" spans="1:69" ht="18" customHeight="1" x14ac:dyDescent="0.3">
      <c r="A262" s="203" t="s">
        <v>187</v>
      </c>
      <c r="B262" s="67"/>
      <c r="C262" s="67"/>
      <c r="D262" s="67"/>
      <c r="E262" s="67"/>
      <c r="F262" s="67"/>
      <c r="G262" s="67"/>
      <c r="H262" s="67"/>
      <c r="I262" s="67"/>
      <c r="J262" s="67"/>
      <c r="K262" s="67"/>
      <c r="L262" s="67"/>
      <c r="M262" s="67"/>
      <c r="N262" s="67"/>
      <c r="O262" s="67"/>
      <c r="P262" s="67"/>
      <c r="Q262" s="67"/>
      <c r="R262" s="67"/>
      <c r="S262" s="67"/>
      <c r="T262" s="67"/>
      <c r="U262" s="67"/>
      <c r="V262" s="67"/>
      <c r="W262" s="67"/>
      <c r="X262" s="67"/>
      <c r="Y262" s="67"/>
      <c r="Z262" s="67"/>
      <c r="AA262" s="67"/>
      <c r="AB262" s="67"/>
      <c r="AC262" s="67"/>
      <c r="AD262" s="67"/>
      <c r="AE262" s="67"/>
      <c r="AF262" s="67"/>
      <c r="AG262" s="67"/>
      <c r="AH262" s="67"/>
      <c r="AI262" s="67"/>
      <c r="AJ262" s="67"/>
      <c r="AK262" s="67"/>
      <c r="AL262" s="67"/>
      <c r="AM262" s="67"/>
      <c r="AN262" s="67"/>
      <c r="AO262" s="67"/>
      <c r="AP262" s="67"/>
      <c r="AQ262" s="67"/>
      <c r="AR262" s="67"/>
      <c r="AS262" s="67"/>
      <c r="AT262" s="67"/>
      <c r="AU262" s="67"/>
      <c r="AV262" s="67"/>
      <c r="AW262" s="67"/>
      <c r="AX262" s="67"/>
      <c r="AY262" s="67"/>
      <c r="AZ262" s="67"/>
      <c r="BA262" s="67"/>
      <c r="BB262" s="67"/>
      <c r="BC262" s="67"/>
      <c r="BD262" s="67"/>
      <c r="BE262" s="67"/>
      <c r="BF262" s="67"/>
      <c r="BG262" s="67"/>
      <c r="BH262" s="67"/>
      <c r="BI262" s="67"/>
      <c r="BJ262" s="67"/>
      <c r="BK262" s="67"/>
      <c r="BL262" s="67"/>
      <c r="BM262" s="67"/>
      <c r="BN262" s="67"/>
      <c r="BO262" s="67"/>
      <c r="BP262" s="67"/>
      <c r="BQ262" s="67"/>
    </row>
    <row r="263" spans="1:69" ht="18" customHeight="1" x14ac:dyDescent="0.3">
      <c r="A263" s="115" t="s">
        <v>188</v>
      </c>
      <c r="B263" s="116"/>
      <c r="C263" s="116"/>
      <c r="D263" s="116"/>
      <c r="E263" s="116"/>
      <c r="F263" s="116"/>
      <c r="G263" s="116"/>
      <c r="H263" s="116"/>
      <c r="I263" s="116"/>
      <c r="J263" s="116"/>
      <c r="K263" s="116"/>
      <c r="L263" s="116"/>
      <c r="M263" s="116"/>
      <c r="N263" s="116"/>
      <c r="O263" s="116"/>
      <c r="P263" s="116"/>
      <c r="Q263" s="116"/>
      <c r="R263" s="116"/>
      <c r="S263" s="116"/>
      <c r="T263" s="116"/>
      <c r="U263" s="116"/>
      <c r="V263" s="116"/>
      <c r="W263" s="116"/>
      <c r="X263" s="116"/>
      <c r="Y263" s="116"/>
      <c r="Z263" s="116"/>
      <c r="AA263" s="116"/>
      <c r="AB263" s="116"/>
      <c r="AC263" s="116"/>
      <c r="AD263" s="116"/>
      <c r="AE263" s="116"/>
      <c r="AF263" s="116"/>
      <c r="AG263" s="116"/>
      <c r="AH263" s="116"/>
      <c r="AI263" s="116"/>
      <c r="AJ263" s="116"/>
      <c r="AK263" s="116"/>
      <c r="AL263" s="116"/>
      <c r="AM263" s="116"/>
      <c r="AN263" s="116"/>
      <c r="AO263" s="116"/>
      <c r="AP263" s="116"/>
      <c r="AQ263" s="116"/>
      <c r="AR263" s="116"/>
      <c r="AS263" s="116"/>
      <c r="AT263" s="116"/>
      <c r="AU263" s="116"/>
      <c r="AV263" s="116"/>
      <c r="AW263" s="116"/>
      <c r="AX263" s="116"/>
      <c r="AY263" s="116"/>
      <c r="AZ263" s="116"/>
      <c r="BA263" s="116"/>
      <c r="BB263" s="116"/>
      <c r="BC263" s="116"/>
      <c r="BD263" s="116"/>
      <c r="BE263" s="116"/>
      <c r="BF263" s="116"/>
      <c r="BG263" s="116"/>
      <c r="BH263" s="116"/>
      <c r="BI263" s="116"/>
      <c r="BJ263" s="116"/>
      <c r="BK263" s="116"/>
      <c r="BL263" s="116"/>
      <c r="BM263" s="116"/>
      <c r="BN263" s="116"/>
      <c r="BO263" s="116"/>
      <c r="BP263" s="116"/>
      <c r="BQ263" s="116"/>
    </row>
    <row r="264" spans="1:69" ht="29.1" customHeight="1" x14ac:dyDescent="0.3">
      <c r="A264" s="204" t="s">
        <v>185</v>
      </c>
      <c r="B264" s="67"/>
      <c r="C264" s="67"/>
      <c r="D264" s="67"/>
      <c r="E264" s="67"/>
      <c r="F264" s="67"/>
      <c r="G264" s="67"/>
      <c r="H264" s="67"/>
      <c r="I264" s="67"/>
      <c r="J264" s="67"/>
      <c r="K264" s="67"/>
      <c r="L264" s="67"/>
      <c r="M264" s="67"/>
      <c r="N264" s="67"/>
      <c r="O264" s="67"/>
      <c r="P264" s="67"/>
      <c r="Q264" s="67"/>
      <c r="R264" s="67"/>
      <c r="S264" s="67"/>
      <c r="T264" s="67"/>
      <c r="U264" s="67"/>
      <c r="V264" s="67"/>
      <c r="W264" s="67"/>
      <c r="X264" s="67"/>
      <c r="Y264" s="67"/>
      <c r="Z264" s="67"/>
      <c r="AA264" s="67"/>
      <c r="AB264" s="67"/>
      <c r="AC264" s="67"/>
      <c r="AD264" s="67"/>
      <c r="AE264" s="67"/>
      <c r="AF264" s="67"/>
      <c r="AG264" s="67"/>
      <c r="AH264" s="67"/>
      <c r="AI264" s="67"/>
      <c r="AJ264" s="67"/>
      <c r="AK264" s="67"/>
      <c r="AL264" s="67"/>
      <c r="AM264" s="67"/>
      <c r="AN264" s="67"/>
      <c r="AO264" s="67"/>
      <c r="AP264" s="67"/>
      <c r="AQ264" s="67"/>
      <c r="AR264" s="67"/>
      <c r="AS264" s="67"/>
      <c r="AT264" s="67"/>
      <c r="AU264" s="67"/>
      <c r="AV264" s="67"/>
      <c r="AW264" s="67"/>
      <c r="AX264" s="67"/>
      <c r="AY264" s="67"/>
      <c r="AZ264" s="67"/>
      <c r="BA264" s="67"/>
      <c r="BB264" s="67"/>
      <c r="BC264" s="67"/>
      <c r="BD264" s="67"/>
      <c r="BE264" s="67"/>
      <c r="BF264" s="67"/>
      <c r="BG264" s="67"/>
      <c r="BH264" s="67"/>
      <c r="BI264" s="67"/>
      <c r="BJ264" s="67"/>
      <c r="BK264" s="67"/>
      <c r="BL264" s="67"/>
      <c r="BM264" s="67"/>
      <c r="BN264" s="67"/>
      <c r="BO264" s="67"/>
      <c r="BP264" s="67"/>
      <c r="BQ264" s="67"/>
    </row>
    <row r="265" spans="1:69" ht="7.35" customHeight="1" x14ac:dyDescent="0.3">
      <c r="A265" s="205" t="s">
        <v>6</v>
      </c>
      <c r="B265" s="67"/>
      <c r="C265" s="67"/>
      <c r="D265" s="67"/>
      <c r="E265" s="67"/>
      <c r="F265" s="67"/>
      <c r="G265" s="67"/>
      <c r="H265" s="67"/>
      <c r="I265" s="67"/>
      <c r="J265" s="67"/>
      <c r="K265" s="67"/>
      <c r="L265" s="67"/>
      <c r="M265" s="67"/>
      <c r="N265" s="67"/>
      <c r="O265" s="67"/>
      <c r="P265" s="67"/>
      <c r="Q265" s="67"/>
      <c r="R265" s="67"/>
      <c r="S265" s="67"/>
      <c r="T265" s="67"/>
      <c r="U265" s="67"/>
      <c r="V265" s="67"/>
      <c r="W265" s="67"/>
      <c r="X265" s="67"/>
      <c r="Y265" s="67"/>
      <c r="Z265" s="67"/>
      <c r="AA265" s="67"/>
      <c r="AB265" s="67"/>
      <c r="AC265" s="67"/>
      <c r="AD265" s="67"/>
      <c r="AE265" s="67"/>
      <c r="AF265" s="67"/>
      <c r="AG265" s="67"/>
      <c r="AH265" s="67"/>
      <c r="AI265" s="67"/>
      <c r="AJ265" s="67"/>
      <c r="AK265" s="67"/>
      <c r="AL265" s="67"/>
      <c r="AM265" s="67"/>
      <c r="AN265" s="67"/>
      <c r="AO265" s="67"/>
      <c r="AP265" s="67"/>
      <c r="AQ265" s="67"/>
      <c r="AR265" s="67"/>
      <c r="AS265" s="67"/>
      <c r="AT265" s="67"/>
      <c r="AU265" s="67"/>
      <c r="AV265" s="67"/>
      <c r="AW265" s="67"/>
      <c r="AX265" s="67"/>
      <c r="AY265" s="67"/>
      <c r="AZ265" s="67"/>
      <c r="BA265" s="67"/>
      <c r="BB265" s="67"/>
      <c r="BC265" s="67"/>
      <c r="BD265" s="67"/>
      <c r="BE265" s="67"/>
      <c r="BF265" s="67"/>
      <c r="BG265" s="67"/>
      <c r="BH265" s="67"/>
      <c r="BI265" s="67"/>
      <c r="BJ265" s="67"/>
      <c r="BK265" s="67"/>
      <c r="BL265" s="67"/>
      <c r="BM265" s="67"/>
      <c r="BN265" s="67"/>
      <c r="BO265" s="67"/>
      <c r="BP265" s="67"/>
      <c r="BQ265" s="67"/>
    </row>
    <row r="266" spans="1:69" ht="18" customHeight="1" x14ac:dyDescent="0.3">
      <c r="A266" s="203" t="s">
        <v>189</v>
      </c>
      <c r="B266" s="67"/>
      <c r="C266" s="67"/>
      <c r="D266" s="67"/>
      <c r="E266" s="67"/>
      <c r="F266" s="67"/>
      <c r="G266" s="67"/>
      <c r="H266" s="67"/>
      <c r="I266" s="67"/>
      <c r="J266" s="67"/>
      <c r="K266" s="67"/>
      <c r="L266" s="67"/>
      <c r="M266" s="67"/>
      <c r="N266" s="67"/>
      <c r="O266" s="67"/>
      <c r="P266" s="67"/>
      <c r="Q266" s="67"/>
      <c r="R266" s="67"/>
      <c r="S266" s="67"/>
      <c r="T266" s="67"/>
      <c r="U266" s="67"/>
      <c r="V266" s="67"/>
      <c r="W266" s="67"/>
      <c r="X266" s="67"/>
      <c r="Y266" s="67"/>
      <c r="Z266" s="67"/>
      <c r="AA266" s="67"/>
      <c r="AB266" s="67"/>
      <c r="AC266" s="67"/>
      <c r="AD266" s="67"/>
      <c r="AE266" s="67"/>
      <c r="AF266" s="67"/>
      <c r="AG266" s="67"/>
      <c r="AH266" s="67"/>
      <c r="AI266" s="67"/>
      <c r="AJ266" s="67"/>
      <c r="AK266" s="67"/>
      <c r="AL266" s="67"/>
      <c r="AM266" s="67"/>
      <c r="AN266" s="67"/>
      <c r="AO266" s="67"/>
      <c r="AP266" s="67"/>
      <c r="AQ266" s="67"/>
      <c r="AR266" s="67"/>
      <c r="AS266" s="67"/>
      <c r="AT266" s="67"/>
      <c r="AU266" s="67"/>
      <c r="AV266" s="67"/>
      <c r="AW266" s="67"/>
      <c r="AX266" s="67"/>
      <c r="AY266" s="67"/>
      <c r="AZ266" s="67"/>
      <c r="BA266" s="67"/>
      <c r="BB266" s="67"/>
      <c r="BC266" s="67"/>
      <c r="BD266" s="67"/>
      <c r="BE266" s="67"/>
      <c r="BF266" s="67"/>
      <c r="BG266" s="67"/>
      <c r="BH266" s="67"/>
      <c r="BI266" s="67"/>
      <c r="BJ266" s="67"/>
      <c r="BK266" s="67"/>
      <c r="BL266" s="67"/>
      <c r="BM266" s="67"/>
      <c r="BN266" s="67"/>
      <c r="BO266" s="67"/>
      <c r="BP266" s="67"/>
      <c r="BQ266" s="67"/>
    </row>
    <row r="267" spans="1:69" ht="18" customHeight="1" x14ac:dyDescent="0.3">
      <c r="A267" s="202" t="s">
        <v>190</v>
      </c>
      <c r="B267" s="67"/>
      <c r="C267" s="67"/>
      <c r="D267" s="67"/>
      <c r="E267" s="67"/>
      <c r="F267" s="67"/>
      <c r="G267" s="67"/>
      <c r="H267" s="67"/>
      <c r="I267" s="67"/>
      <c r="J267" s="67"/>
      <c r="K267" s="67"/>
      <c r="L267" s="67"/>
      <c r="M267" s="67"/>
      <c r="N267" s="67"/>
      <c r="O267" s="67"/>
      <c r="P267" s="67"/>
      <c r="Q267" s="67"/>
      <c r="R267" s="67"/>
      <c r="S267" s="67"/>
      <c r="T267" s="67"/>
      <c r="U267" s="67"/>
      <c r="V267" s="67"/>
      <c r="W267" s="67"/>
      <c r="X267" s="67"/>
      <c r="Y267" s="67"/>
      <c r="Z267" s="67"/>
      <c r="AA267" s="67"/>
      <c r="AB267" s="67"/>
      <c r="AC267" s="67"/>
      <c r="AD267" s="67"/>
      <c r="AE267" s="67"/>
      <c r="AF267" s="67"/>
      <c r="AG267" s="67"/>
      <c r="AH267" s="67"/>
      <c r="AI267" s="67"/>
      <c r="AJ267" s="67"/>
      <c r="AK267" s="67"/>
      <c r="AL267" s="67"/>
      <c r="AM267" s="67"/>
      <c r="AN267" s="67"/>
      <c r="AO267" s="67"/>
      <c r="AP267" s="67"/>
      <c r="AQ267" s="67"/>
      <c r="AR267" s="67"/>
      <c r="AS267" s="67"/>
      <c r="AT267" s="67"/>
      <c r="AU267" s="67"/>
      <c r="AV267" s="67"/>
      <c r="AW267" s="67"/>
      <c r="AX267" s="67"/>
      <c r="AY267" s="67"/>
      <c r="AZ267" s="67"/>
      <c r="BA267" s="67"/>
      <c r="BB267" s="67"/>
      <c r="BC267" s="67"/>
      <c r="BD267" s="67"/>
      <c r="BE267" s="67"/>
      <c r="BF267" s="67"/>
      <c r="BG267" s="67"/>
      <c r="BH267" s="67"/>
      <c r="BI267" s="67"/>
      <c r="BJ267" s="67"/>
      <c r="BK267" s="67"/>
      <c r="BL267" s="67"/>
      <c r="BM267" s="67"/>
      <c r="BN267" s="67"/>
      <c r="BO267" s="67"/>
      <c r="BP267" s="67"/>
      <c r="BQ267" s="67"/>
    </row>
    <row r="268" spans="1:69" ht="7.35" customHeight="1" x14ac:dyDescent="0.3">
      <c r="A268" s="202" t="s">
        <v>6</v>
      </c>
      <c r="B268" s="67"/>
      <c r="C268" s="67"/>
      <c r="D268" s="67"/>
      <c r="E268" s="67"/>
      <c r="F268" s="67"/>
      <c r="G268" s="67"/>
      <c r="H268" s="67"/>
      <c r="I268" s="67"/>
      <c r="J268" s="67"/>
      <c r="K268" s="67"/>
      <c r="L268" s="67"/>
      <c r="M268" s="67"/>
      <c r="N268" s="67"/>
      <c r="O268" s="67"/>
      <c r="P268" s="67"/>
      <c r="Q268" s="67"/>
      <c r="R268" s="67"/>
      <c r="S268" s="67"/>
      <c r="T268" s="67"/>
      <c r="U268" s="67"/>
      <c r="V268" s="67"/>
      <c r="W268" s="67"/>
      <c r="X268" s="67"/>
      <c r="Y268" s="67"/>
      <c r="Z268" s="67"/>
      <c r="AA268" s="67"/>
      <c r="AB268" s="67"/>
      <c r="AC268" s="67"/>
      <c r="AD268" s="67"/>
      <c r="AE268" s="67"/>
      <c r="AF268" s="67"/>
      <c r="AG268" s="67"/>
      <c r="AH268" s="67"/>
      <c r="AI268" s="67"/>
      <c r="AJ268" s="67"/>
      <c r="AK268" s="67"/>
      <c r="AL268" s="67"/>
      <c r="AM268" s="67"/>
      <c r="AN268" s="67"/>
      <c r="AO268" s="67"/>
      <c r="AP268" s="67"/>
      <c r="AQ268" s="67"/>
      <c r="AR268" s="67"/>
      <c r="AS268" s="67"/>
      <c r="AT268" s="67"/>
      <c r="AU268" s="67"/>
      <c r="AV268" s="67"/>
      <c r="AW268" s="67"/>
      <c r="AX268" s="67"/>
      <c r="AY268" s="67"/>
      <c r="AZ268" s="67"/>
      <c r="BA268" s="67"/>
      <c r="BB268" s="67"/>
      <c r="BC268" s="67"/>
      <c r="BD268" s="67"/>
      <c r="BE268" s="67"/>
      <c r="BF268" s="67"/>
      <c r="BG268" s="67"/>
      <c r="BH268" s="67"/>
      <c r="BI268" s="67"/>
      <c r="BJ268" s="67"/>
      <c r="BK268" s="67"/>
      <c r="BL268" s="67"/>
      <c r="BM268" s="67"/>
      <c r="BN268" s="67"/>
      <c r="BO268" s="67"/>
      <c r="BP268" s="67"/>
      <c r="BQ268" s="67"/>
    </row>
    <row r="269" spans="1:69" ht="18" customHeight="1" x14ac:dyDescent="0.3">
      <c r="A269" s="203" t="s">
        <v>191</v>
      </c>
      <c r="B269" s="67"/>
      <c r="C269" s="67"/>
      <c r="D269" s="67"/>
      <c r="E269" s="67"/>
      <c r="F269" s="67"/>
      <c r="G269" s="67"/>
      <c r="H269" s="67"/>
      <c r="I269" s="67"/>
      <c r="J269" s="67"/>
      <c r="K269" s="67"/>
      <c r="L269" s="67"/>
      <c r="M269" s="67"/>
      <c r="N269" s="67"/>
      <c r="O269" s="67"/>
      <c r="P269" s="67"/>
      <c r="Q269" s="67"/>
      <c r="R269" s="67"/>
      <c r="S269" s="67"/>
      <c r="T269" s="67"/>
      <c r="U269" s="67"/>
      <c r="V269" s="67"/>
      <c r="W269" s="67"/>
      <c r="X269" s="67"/>
      <c r="Y269" s="67"/>
      <c r="Z269" s="67"/>
      <c r="AA269" s="67"/>
      <c r="AB269" s="67"/>
      <c r="AC269" s="67"/>
      <c r="AD269" s="67"/>
      <c r="AE269" s="67"/>
      <c r="AF269" s="67"/>
      <c r="AG269" s="67"/>
      <c r="AH269" s="67"/>
      <c r="AI269" s="67"/>
      <c r="AJ269" s="67"/>
      <c r="AK269" s="67"/>
      <c r="AL269" s="67"/>
      <c r="AM269" s="67"/>
      <c r="AN269" s="67"/>
      <c r="AO269" s="67"/>
      <c r="AP269" s="67"/>
      <c r="AQ269" s="67"/>
      <c r="AR269" s="67"/>
      <c r="AS269" s="67"/>
      <c r="AT269" s="67"/>
      <c r="AU269" s="67"/>
      <c r="AV269" s="67"/>
      <c r="AW269" s="67"/>
      <c r="AX269" s="67"/>
      <c r="AY269" s="67"/>
      <c r="AZ269" s="67"/>
      <c r="BA269" s="67"/>
      <c r="BB269" s="67"/>
      <c r="BC269" s="67"/>
      <c r="BD269" s="67"/>
      <c r="BE269" s="67"/>
      <c r="BF269" s="67"/>
      <c r="BG269" s="67"/>
      <c r="BH269" s="67"/>
      <c r="BI269" s="67"/>
      <c r="BJ269" s="67"/>
      <c r="BK269" s="67"/>
      <c r="BL269" s="67"/>
      <c r="BM269" s="67"/>
      <c r="BN269" s="67"/>
      <c r="BO269" s="67"/>
      <c r="BP269" s="67"/>
      <c r="BQ269" s="67"/>
    </row>
    <row r="270" spans="1:69" ht="37.35" customHeight="1" x14ac:dyDescent="0.3">
      <c r="A270" s="204" t="s">
        <v>185</v>
      </c>
      <c r="B270" s="67"/>
      <c r="C270" s="67"/>
      <c r="D270" s="67"/>
      <c r="E270" s="67"/>
      <c r="F270" s="67"/>
      <c r="G270" s="67"/>
      <c r="H270" s="67"/>
      <c r="I270" s="67"/>
      <c r="J270" s="67"/>
      <c r="K270" s="67"/>
      <c r="L270" s="67"/>
      <c r="M270" s="67"/>
      <c r="N270" s="67"/>
      <c r="O270" s="67"/>
      <c r="P270" s="67"/>
      <c r="Q270" s="67"/>
      <c r="R270" s="67"/>
      <c r="S270" s="67"/>
      <c r="T270" s="67"/>
      <c r="U270" s="67"/>
      <c r="V270" s="67"/>
      <c r="W270" s="67"/>
      <c r="X270" s="67"/>
      <c r="Y270" s="67"/>
      <c r="Z270" s="67"/>
      <c r="AA270" s="67"/>
      <c r="AB270" s="67"/>
      <c r="AC270" s="67"/>
      <c r="AD270" s="67"/>
      <c r="AE270" s="67"/>
      <c r="AF270" s="67"/>
      <c r="AG270" s="67"/>
      <c r="AH270" s="67"/>
      <c r="AI270" s="67"/>
      <c r="AJ270" s="67"/>
      <c r="AK270" s="67"/>
      <c r="AL270" s="67"/>
      <c r="AM270" s="67"/>
      <c r="AN270" s="67"/>
      <c r="AO270" s="67"/>
      <c r="AP270" s="67"/>
      <c r="AQ270" s="67"/>
      <c r="AR270" s="67"/>
      <c r="AS270" s="67"/>
      <c r="AT270" s="67"/>
      <c r="AU270" s="67"/>
      <c r="AV270" s="67"/>
      <c r="AW270" s="67"/>
      <c r="AX270" s="67"/>
      <c r="AY270" s="67"/>
      <c r="AZ270" s="67"/>
      <c r="BA270" s="67"/>
      <c r="BB270" s="67"/>
      <c r="BC270" s="67"/>
      <c r="BD270" s="67"/>
      <c r="BE270" s="67"/>
      <c r="BF270" s="67"/>
      <c r="BG270" s="67"/>
      <c r="BH270" s="67"/>
      <c r="BI270" s="67"/>
      <c r="BJ270" s="67"/>
      <c r="BK270" s="67"/>
      <c r="BL270" s="67"/>
      <c r="BM270" s="67"/>
      <c r="BN270" s="67"/>
      <c r="BO270" s="67"/>
      <c r="BP270" s="67"/>
      <c r="BQ270" s="67"/>
    </row>
  </sheetData>
  <mergeCells count="1160">
    <mergeCell ref="A269:BQ269"/>
    <mergeCell ref="A270:BQ270"/>
    <mergeCell ref="A263:BQ263"/>
    <mergeCell ref="A264:BQ264"/>
    <mergeCell ref="A265:BQ265"/>
    <mergeCell ref="A266:BQ266"/>
    <mergeCell ref="A267:BQ267"/>
    <mergeCell ref="A268:BQ268"/>
    <mergeCell ref="A257:BQ257"/>
    <mergeCell ref="A258:BQ258"/>
    <mergeCell ref="A259:BQ259"/>
    <mergeCell ref="A260:BQ260"/>
    <mergeCell ref="A261:BQ261"/>
    <mergeCell ref="A262:BQ262"/>
    <mergeCell ref="BF250:BK253"/>
    <mergeCell ref="AD251:AH252"/>
    <mergeCell ref="AI251:AM252"/>
    <mergeCell ref="AN251:AP252"/>
    <mergeCell ref="AQ251:AW252"/>
    <mergeCell ref="AX251:BE252"/>
    <mergeCell ref="AD253:AH253"/>
    <mergeCell ref="AI253:AM253"/>
    <mergeCell ref="AN253:AP253"/>
    <mergeCell ref="AQ253:AW253"/>
    <mergeCell ref="A250:P253"/>
    <mergeCell ref="Q250:X251"/>
    <mergeCell ref="Z250:AC253"/>
    <mergeCell ref="AD250:AH250"/>
    <mergeCell ref="AI250:AM250"/>
    <mergeCell ref="AN250:AP250"/>
    <mergeCell ref="AQ250:AW250"/>
    <mergeCell ref="AX250:BE250"/>
    <mergeCell ref="AX253:BE253"/>
    <mergeCell ref="BF246:BK249"/>
    <mergeCell ref="AD247:AH248"/>
    <mergeCell ref="AI247:AM248"/>
    <mergeCell ref="AN247:AP248"/>
    <mergeCell ref="AQ247:AW248"/>
    <mergeCell ref="AX247:BE248"/>
    <mergeCell ref="AD249:AH249"/>
    <mergeCell ref="AI249:AM249"/>
    <mergeCell ref="AN249:AP249"/>
    <mergeCell ref="AQ249:AW249"/>
    <mergeCell ref="AQ245:AW245"/>
    <mergeCell ref="AX245:BE245"/>
    <mergeCell ref="A246:P249"/>
    <mergeCell ref="Q246:X247"/>
    <mergeCell ref="Z246:AC249"/>
    <mergeCell ref="AD246:AH246"/>
    <mergeCell ref="AI246:AM246"/>
    <mergeCell ref="AN246:AP246"/>
    <mergeCell ref="AQ246:AW246"/>
    <mergeCell ref="AX246:BE246"/>
    <mergeCell ref="AX249:BE249"/>
    <mergeCell ref="AQ242:AW242"/>
    <mergeCell ref="AX242:BE242"/>
    <mergeCell ref="BF242:BK245"/>
    <mergeCell ref="AD243:AH244"/>
    <mergeCell ref="AI243:AM244"/>
    <mergeCell ref="AN243:AP244"/>
    <mergeCell ref="AQ243:AW244"/>
    <mergeCell ref="AX243:BE244"/>
    <mergeCell ref="AD245:AH245"/>
    <mergeCell ref="AI245:AM245"/>
    <mergeCell ref="A242:P245"/>
    <mergeCell ref="Q242:X243"/>
    <mergeCell ref="Z242:AC245"/>
    <mergeCell ref="AD242:AH242"/>
    <mergeCell ref="AI242:AM242"/>
    <mergeCell ref="AN242:AP242"/>
    <mergeCell ref="AN245:AP245"/>
    <mergeCell ref="A238:P241"/>
    <mergeCell ref="Q238:X239"/>
    <mergeCell ref="Z238:AC241"/>
    <mergeCell ref="AD238:AH238"/>
    <mergeCell ref="AI238:AM238"/>
    <mergeCell ref="AN238:AP238"/>
    <mergeCell ref="AQ238:AW238"/>
    <mergeCell ref="AX238:BE238"/>
    <mergeCell ref="AX241:BE241"/>
    <mergeCell ref="BF234:BK237"/>
    <mergeCell ref="AD235:AH236"/>
    <mergeCell ref="AI235:AM236"/>
    <mergeCell ref="AN235:AP236"/>
    <mergeCell ref="AQ235:AW236"/>
    <mergeCell ref="AX235:BE236"/>
    <mergeCell ref="AD237:AH237"/>
    <mergeCell ref="AI237:AM237"/>
    <mergeCell ref="AN237:AP237"/>
    <mergeCell ref="AQ237:AW237"/>
    <mergeCell ref="BF230:BK233"/>
    <mergeCell ref="AD231:AH232"/>
    <mergeCell ref="AI231:AM232"/>
    <mergeCell ref="AN231:AP232"/>
    <mergeCell ref="AQ231:AW232"/>
    <mergeCell ref="AX231:BE232"/>
    <mergeCell ref="AD233:AH233"/>
    <mergeCell ref="AI233:AM233"/>
    <mergeCell ref="AN233:AP233"/>
    <mergeCell ref="BF238:BK241"/>
    <mergeCell ref="AD239:AH240"/>
    <mergeCell ref="AI239:AM240"/>
    <mergeCell ref="AN239:AP240"/>
    <mergeCell ref="AQ239:AW240"/>
    <mergeCell ref="AX239:BE240"/>
    <mergeCell ref="AD241:AH241"/>
    <mergeCell ref="AI241:AM241"/>
    <mergeCell ref="AN241:AP241"/>
    <mergeCell ref="AQ241:AW241"/>
    <mergeCell ref="AX237:BE237"/>
    <mergeCell ref="AQ225:AW226"/>
    <mergeCell ref="AX225:BE226"/>
    <mergeCell ref="AD227:AH227"/>
    <mergeCell ref="AI227:AM227"/>
    <mergeCell ref="AN227:AP227"/>
    <mergeCell ref="AQ227:AW227"/>
    <mergeCell ref="AQ233:AW233"/>
    <mergeCell ref="AX233:BE233"/>
    <mergeCell ref="A234:P237"/>
    <mergeCell ref="Q234:X235"/>
    <mergeCell ref="Z234:AC237"/>
    <mergeCell ref="AD234:AH234"/>
    <mergeCell ref="AI234:AM234"/>
    <mergeCell ref="AN234:AP234"/>
    <mergeCell ref="AQ234:AW234"/>
    <mergeCell ref="AX234:BE234"/>
    <mergeCell ref="AX230:BE230"/>
    <mergeCell ref="AX224:BE224"/>
    <mergeCell ref="AX227:BE227"/>
    <mergeCell ref="BF220:BK223"/>
    <mergeCell ref="AD221:AH222"/>
    <mergeCell ref="AI221:AM222"/>
    <mergeCell ref="AN221:AP222"/>
    <mergeCell ref="AQ221:AW222"/>
    <mergeCell ref="AX221:BE222"/>
    <mergeCell ref="AD223:AH223"/>
    <mergeCell ref="AI223:AM223"/>
    <mergeCell ref="AN223:AP223"/>
    <mergeCell ref="AQ223:AW223"/>
    <mergeCell ref="AQ229:AW229"/>
    <mergeCell ref="AX229:BE229"/>
    <mergeCell ref="BF229:BK229"/>
    <mergeCell ref="A230:P233"/>
    <mergeCell ref="Q230:X231"/>
    <mergeCell ref="Z230:AC233"/>
    <mergeCell ref="AD230:AH230"/>
    <mergeCell ref="AI230:AM230"/>
    <mergeCell ref="AN230:AP230"/>
    <mergeCell ref="AQ230:AW230"/>
    <mergeCell ref="A229:P229"/>
    <mergeCell ref="Q229:X229"/>
    <mergeCell ref="Z229:AC229"/>
    <mergeCell ref="AD229:AH229"/>
    <mergeCell ref="AI229:AM229"/>
    <mergeCell ref="AN229:AP229"/>
    <mergeCell ref="BF224:BK227"/>
    <mergeCell ref="AD225:AH226"/>
    <mergeCell ref="AI225:AM226"/>
    <mergeCell ref="AN225:AP226"/>
    <mergeCell ref="AI212:AM212"/>
    <mergeCell ref="AD213:AH213"/>
    <mergeCell ref="AI213:AM213"/>
    <mergeCell ref="AN213:AP213"/>
    <mergeCell ref="AQ219:AW219"/>
    <mergeCell ref="AX219:BE219"/>
    <mergeCell ref="A220:P223"/>
    <mergeCell ref="Q220:X221"/>
    <mergeCell ref="Z220:AC223"/>
    <mergeCell ref="AD220:AH220"/>
    <mergeCell ref="AI220:AM220"/>
    <mergeCell ref="AN220:AP220"/>
    <mergeCell ref="AQ220:AW220"/>
    <mergeCell ref="AX220:BE220"/>
    <mergeCell ref="BF216:BK219"/>
    <mergeCell ref="BM216:BM227"/>
    <mergeCell ref="AD217:AH218"/>
    <mergeCell ref="AI217:AM218"/>
    <mergeCell ref="AN217:AP218"/>
    <mergeCell ref="AQ217:AW218"/>
    <mergeCell ref="AX217:BE218"/>
    <mergeCell ref="AD219:AH219"/>
    <mergeCell ref="AI219:AM219"/>
    <mergeCell ref="AN219:AP219"/>
    <mergeCell ref="AX223:BE223"/>
    <mergeCell ref="A224:P227"/>
    <mergeCell ref="Q224:X225"/>
    <mergeCell ref="Z224:AC227"/>
    <mergeCell ref="AD224:AH224"/>
    <mergeCell ref="AI224:AM224"/>
    <mergeCell ref="AN224:AP224"/>
    <mergeCell ref="AQ224:AW224"/>
    <mergeCell ref="AQ207:AW208"/>
    <mergeCell ref="AX207:BE208"/>
    <mergeCell ref="AI208:AM208"/>
    <mergeCell ref="AD209:AH209"/>
    <mergeCell ref="AI209:AM209"/>
    <mergeCell ref="AN209:AP209"/>
    <mergeCell ref="AX215:BE215"/>
    <mergeCell ref="BF215:BK215"/>
    <mergeCell ref="A216:P219"/>
    <mergeCell ref="Q216:X217"/>
    <mergeCell ref="Z216:AC219"/>
    <mergeCell ref="AD216:AH216"/>
    <mergeCell ref="AI216:AM216"/>
    <mergeCell ref="AN216:AP216"/>
    <mergeCell ref="AQ216:AW216"/>
    <mergeCell ref="AX216:BE216"/>
    <mergeCell ref="AQ213:AW213"/>
    <mergeCell ref="AX213:BE213"/>
    <mergeCell ref="A214:BQ214"/>
    <mergeCell ref="A215:P215"/>
    <mergeCell ref="Q215:X215"/>
    <mergeCell ref="Z215:AC215"/>
    <mergeCell ref="AD215:AH215"/>
    <mergeCell ref="AI215:AM215"/>
    <mergeCell ref="AN215:AP215"/>
    <mergeCell ref="AQ215:AW215"/>
    <mergeCell ref="BF210:BK213"/>
    <mergeCell ref="AD211:AH212"/>
    <mergeCell ref="AI211:AM211"/>
    <mergeCell ref="AN211:AP212"/>
    <mergeCell ref="AQ211:AW212"/>
    <mergeCell ref="AX211:BE212"/>
    <mergeCell ref="A206:P209"/>
    <mergeCell ref="Q206:X207"/>
    <mergeCell ref="Z206:AC209"/>
    <mergeCell ref="AD206:AH206"/>
    <mergeCell ref="AI206:AM206"/>
    <mergeCell ref="AN206:AP206"/>
    <mergeCell ref="AQ206:AW206"/>
    <mergeCell ref="AX206:BE206"/>
    <mergeCell ref="BM202:BM213"/>
    <mergeCell ref="AD203:AH204"/>
    <mergeCell ref="AI203:AM203"/>
    <mergeCell ref="AN203:AP204"/>
    <mergeCell ref="AQ203:AW204"/>
    <mergeCell ref="AX203:BE204"/>
    <mergeCell ref="AI204:AM204"/>
    <mergeCell ref="AD205:AH205"/>
    <mergeCell ref="AI205:AM205"/>
    <mergeCell ref="AN205:AP205"/>
    <mergeCell ref="AQ209:AW209"/>
    <mergeCell ref="AX209:BE209"/>
    <mergeCell ref="A210:P213"/>
    <mergeCell ref="Q210:X211"/>
    <mergeCell ref="Z210:AC213"/>
    <mergeCell ref="AD210:AH210"/>
    <mergeCell ref="AI210:AM210"/>
    <mergeCell ref="AN210:AP210"/>
    <mergeCell ref="AQ210:AW210"/>
    <mergeCell ref="AX210:BE210"/>
    <mergeCell ref="BF206:BK209"/>
    <mergeCell ref="AD207:AH208"/>
    <mergeCell ref="AI207:AM207"/>
    <mergeCell ref="AN207:AP208"/>
    <mergeCell ref="BF201:BK201"/>
    <mergeCell ref="A202:P205"/>
    <mergeCell ref="Q202:X203"/>
    <mergeCell ref="Z202:AC205"/>
    <mergeCell ref="AD202:AH202"/>
    <mergeCell ref="AI202:AM202"/>
    <mergeCell ref="AN202:AP202"/>
    <mergeCell ref="AQ202:AW202"/>
    <mergeCell ref="AX202:BE202"/>
    <mergeCell ref="BF202:BK205"/>
    <mergeCell ref="AQ199:AW199"/>
    <mergeCell ref="AX199:BE199"/>
    <mergeCell ref="A201:P201"/>
    <mergeCell ref="Q201:X201"/>
    <mergeCell ref="Z201:AC201"/>
    <mergeCell ref="AD201:AH201"/>
    <mergeCell ref="AI201:AM201"/>
    <mergeCell ref="AN201:AP201"/>
    <mergeCell ref="AQ201:AW201"/>
    <mergeCell ref="AX201:BE201"/>
    <mergeCell ref="AQ205:AW205"/>
    <mergeCell ref="AX205:BE205"/>
    <mergeCell ref="AQ196:AW196"/>
    <mergeCell ref="AX196:BE196"/>
    <mergeCell ref="BF196:BK199"/>
    <mergeCell ref="AD197:AH198"/>
    <mergeCell ref="AI197:AM198"/>
    <mergeCell ref="AN197:AP198"/>
    <mergeCell ref="AQ197:AW198"/>
    <mergeCell ref="AX197:BE198"/>
    <mergeCell ref="AD199:AH199"/>
    <mergeCell ref="AI199:AM199"/>
    <mergeCell ref="A196:P199"/>
    <mergeCell ref="Q196:X197"/>
    <mergeCell ref="Z196:AC199"/>
    <mergeCell ref="AD196:AH196"/>
    <mergeCell ref="AI196:AM196"/>
    <mergeCell ref="AN196:AP196"/>
    <mergeCell ref="AN199:AP199"/>
    <mergeCell ref="AQ193:AW194"/>
    <mergeCell ref="AX193:BE194"/>
    <mergeCell ref="AD195:AH195"/>
    <mergeCell ref="AI195:AM195"/>
    <mergeCell ref="AN195:AP195"/>
    <mergeCell ref="AQ195:AW195"/>
    <mergeCell ref="AX191:BE191"/>
    <mergeCell ref="A192:P195"/>
    <mergeCell ref="Q192:X193"/>
    <mergeCell ref="Z192:AC195"/>
    <mergeCell ref="AD192:AH192"/>
    <mergeCell ref="AI192:AM192"/>
    <mergeCell ref="AN192:AP192"/>
    <mergeCell ref="AQ192:AW192"/>
    <mergeCell ref="AX192:BE192"/>
    <mergeCell ref="AX195:BE195"/>
    <mergeCell ref="BF188:BK191"/>
    <mergeCell ref="AD189:AH190"/>
    <mergeCell ref="AI189:AM190"/>
    <mergeCell ref="AN189:AP190"/>
    <mergeCell ref="AQ189:AW190"/>
    <mergeCell ref="AX189:BE190"/>
    <mergeCell ref="AD191:AH191"/>
    <mergeCell ref="AI191:AM191"/>
    <mergeCell ref="AN191:AP191"/>
    <mergeCell ref="AQ191:AW191"/>
    <mergeCell ref="AQ187:AW187"/>
    <mergeCell ref="AX187:BE187"/>
    <mergeCell ref="A188:P191"/>
    <mergeCell ref="Q188:X189"/>
    <mergeCell ref="Z188:AC191"/>
    <mergeCell ref="AD188:AH188"/>
    <mergeCell ref="AI188:AM188"/>
    <mergeCell ref="AN188:AP188"/>
    <mergeCell ref="AQ188:AW188"/>
    <mergeCell ref="AX188:BE188"/>
    <mergeCell ref="AQ184:AW184"/>
    <mergeCell ref="AX184:BE184"/>
    <mergeCell ref="BF184:BK187"/>
    <mergeCell ref="BM184:BM199"/>
    <mergeCell ref="AD185:AH186"/>
    <mergeCell ref="AI185:AM186"/>
    <mergeCell ref="AN185:AP186"/>
    <mergeCell ref="AQ185:AW186"/>
    <mergeCell ref="AX185:BE186"/>
    <mergeCell ref="AD187:AH187"/>
    <mergeCell ref="A184:P187"/>
    <mergeCell ref="Q184:X185"/>
    <mergeCell ref="Z184:AC187"/>
    <mergeCell ref="AD184:AH184"/>
    <mergeCell ref="AI184:AM184"/>
    <mergeCell ref="AN184:AP184"/>
    <mergeCell ref="AI187:AM187"/>
    <mergeCell ref="AN187:AP187"/>
    <mergeCell ref="BF192:BK195"/>
    <mergeCell ref="AD193:AH194"/>
    <mergeCell ref="AI193:AM194"/>
    <mergeCell ref="AN193:AP194"/>
    <mergeCell ref="A182:BQ182"/>
    <mergeCell ref="A183:P183"/>
    <mergeCell ref="Q183:X183"/>
    <mergeCell ref="Z183:AC183"/>
    <mergeCell ref="AD183:AH183"/>
    <mergeCell ref="AI183:AM183"/>
    <mergeCell ref="AN183:AP183"/>
    <mergeCell ref="AQ183:AW183"/>
    <mergeCell ref="AX183:BE183"/>
    <mergeCell ref="BF183:BK183"/>
    <mergeCell ref="A177:G177"/>
    <mergeCell ref="H177:T177"/>
    <mergeCell ref="U177:AB177"/>
    <mergeCell ref="AC177:AQ177"/>
    <mergeCell ref="A178:G178"/>
    <mergeCell ref="H178:T178"/>
    <mergeCell ref="U178:AB178"/>
    <mergeCell ref="AC178:AQ178"/>
    <mergeCell ref="AQ175:AW175"/>
    <mergeCell ref="AX175:BE175"/>
    <mergeCell ref="A176:G176"/>
    <mergeCell ref="H176:T176"/>
    <mergeCell ref="U176:AB176"/>
    <mergeCell ref="AC176:AQ176"/>
    <mergeCell ref="BF172:BK175"/>
    <mergeCell ref="BM172:BM175"/>
    <mergeCell ref="AD173:AH174"/>
    <mergeCell ref="AI173:AM174"/>
    <mergeCell ref="AN173:AP174"/>
    <mergeCell ref="AQ173:AW174"/>
    <mergeCell ref="AX173:BE174"/>
    <mergeCell ref="AD175:AH175"/>
    <mergeCell ref="AI175:AM175"/>
    <mergeCell ref="AN175:AP175"/>
    <mergeCell ref="AQ171:AW171"/>
    <mergeCell ref="AX171:BE171"/>
    <mergeCell ref="A172:P175"/>
    <mergeCell ref="Q172:X173"/>
    <mergeCell ref="Z172:AC175"/>
    <mergeCell ref="AD172:AH172"/>
    <mergeCell ref="AI172:AM172"/>
    <mergeCell ref="AN172:AP172"/>
    <mergeCell ref="AQ172:AW172"/>
    <mergeCell ref="AX172:BE172"/>
    <mergeCell ref="AQ168:AW168"/>
    <mergeCell ref="AX168:BE168"/>
    <mergeCell ref="BF168:BK171"/>
    <mergeCell ref="AD169:AH170"/>
    <mergeCell ref="AI169:AM170"/>
    <mergeCell ref="AN169:AP170"/>
    <mergeCell ref="AQ169:AW170"/>
    <mergeCell ref="AX169:BE170"/>
    <mergeCell ref="AD171:AH171"/>
    <mergeCell ref="AI171:AM171"/>
    <mergeCell ref="A168:P171"/>
    <mergeCell ref="Q168:X169"/>
    <mergeCell ref="Z168:AC171"/>
    <mergeCell ref="AD168:AH168"/>
    <mergeCell ref="AI168:AM168"/>
    <mergeCell ref="AN168:AP168"/>
    <mergeCell ref="AN171:AP171"/>
    <mergeCell ref="BM165:BM167"/>
    <mergeCell ref="AD167:AH167"/>
    <mergeCell ref="AI167:AM167"/>
    <mergeCell ref="AN167:AP167"/>
    <mergeCell ref="AQ167:AW167"/>
    <mergeCell ref="AX167:BE167"/>
    <mergeCell ref="BF164:BK167"/>
    <mergeCell ref="AD165:AH166"/>
    <mergeCell ref="AI165:AM166"/>
    <mergeCell ref="AN165:AP166"/>
    <mergeCell ref="AQ165:AW166"/>
    <mergeCell ref="AX165:BE166"/>
    <mergeCell ref="AX163:BE163"/>
    <mergeCell ref="A164:P167"/>
    <mergeCell ref="Q164:X165"/>
    <mergeCell ref="Z164:AC167"/>
    <mergeCell ref="AD164:AH164"/>
    <mergeCell ref="AI164:AM164"/>
    <mergeCell ref="AN164:AP164"/>
    <mergeCell ref="AQ164:AW164"/>
    <mergeCell ref="AX164:BE164"/>
    <mergeCell ref="BF160:BK163"/>
    <mergeCell ref="BM160:BM163"/>
    <mergeCell ref="AD161:AH162"/>
    <mergeCell ref="AI161:AM162"/>
    <mergeCell ref="AN161:AP162"/>
    <mergeCell ref="AQ161:AW162"/>
    <mergeCell ref="AX161:BE162"/>
    <mergeCell ref="AD163:AH163"/>
    <mergeCell ref="AI163:AM163"/>
    <mergeCell ref="AN163:AP163"/>
    <mergeCell ref="A160:P163"/>
    <mergeCell ref="Q160:X161"/>
    <mergeCell ref="Z160:AC163"/>
    <mergeCell ref="AD160:AH160"/>
    <mergeCell ref="AI160:AM160"/>
    <mergeCell ref="AN160:AP160"/>
    <mergeCell ref="AQ160:AW160"/>
    <mergeCell ref="AX160:BE160"/>
    <mergeCell ref="AQ163:AW163"/>
    <mergeCell ref="BF156:BK159"/>
    <mergeCell ref="BM156:BM159"/>
    <mergeCell ref="AD157:AH158"/>
    <mergeCell ref="AI157:AM158"/>
    <mergeCell ref="AN157:AP158"/>
    <mergeCell ref="AQ157:AW158"/>
    <mergeCell ref="AX157:BE158"/>
    <mergeCell ref="AD159:AH159"/>
    <mergeCell ref="AI159:AM159"/>
    <mergeCell ref="AN159:AP159"/>
    <mergeCell ref="A156:P159"/>
    <mergeCell ref="Q156:X157"/>
    <mergeCell ref="Z156:AC159"/>
    <mergeCell ref="AD156:AH156"/>
    <mergeCell ref="AI156:AM156"/>
    <mergeCell ref="AN156:AP156"/>
    <mergeCell ref="AQ156:AW156"/>
    <mergeCell ref="AX156:BE156"/>
    <mergeCell ref="AQ159:AW159"/>
    <mergeCell ref="BM152:BM155"/>
    <mergeCell ref="AD153:AH154"/>
    <mergeCell ref="AI153:AM154"/>
    <mergeCell ref="AN153:AP154"/>
    <mergeCell ref="AQ153:AW154"/>
    <mergeCell ref="AX153:BE154"/>
    <mergeCell ref="AD155:AH155"/>
    <mergeCell ref="AI155:AM155"/>
    <mergeCell ref="AN155:AP155"/>
    <mergeCell ref="AQ155:AW155"/>
    <mergeCell ref="AX159:BE159"/>
    <mergeCell ref="BF151:BK151"/>
    <mergeCell ref="A152:P155"/>
    <mergeCell ref="Q152:X153"/>
    <mergeCell ref="Z152:AC155"/>
    <mergeCell ref="AD152:AH152"/>
    <mergeCell ref="AI152:AM152"/>
    <mergeCell ref="AN152:AP152"/>
    <mergeCell ref="AQ152:AW152"/>
    <mergeCell ref="AX152:BE152"/>
    <mergeCell ref="BF152:BK155"/>
    <mergeCell ref="AX149:BE149"/>
    <mergeCell ref="A150:BK150"/>
    <mergeCell ref="A151:P151"/>
    <mergeCell ref="Q151:X151"/>
    <mergeCell ref="Z151:AC151"/>
    <mergeCell ref="AD151:AH151"/>
    <mergeCell ref="AI151:AM151"/>
    <mergeCell ref="AN151:AP151"/>
    <mergeCell ref="AQ151:AW151"/>
    <mergeCell ref="AX151:BE151"/>
    <mergeCell ref="BF146:BK149"/>
    <mergeCell ref="AX155:BE155"/>
    <mergeCell ref="BM146:BM149"/>
    <mergeCell ref="AD147:AH148"/>
    <mergeCell ref="AI147:AM148"/>
    <mergeCell ref="AN147:AP148"/>
    <mergeCell ref="AQ147:AW148"/>
    <mergeCell ref="AX147:BE148"/>
    <mergeCell ref="AD149:AH149"/>
    <mergeCell ref="AI149:AM149"/>
    <mergeCell ref="AN149:AP149"/>
    <mergeCell ref="AX145:BE145"/>
    <mergeCell ref="A146:P149"/>
    <mergeCell ref="Q146:X147"/>
    <mergeCell ref="Z146:AC149"/>
    <mergeCell ref="AD146:AH146"/>
    <mergeCell ref="AI146:AM146"/>
    <mergeCell ref="AN146:AP146"/>
    <mergeCell ref="AQ146:AW146"/>
    <mergeCell ref="AX146:BE146"/>
    <mergeCell ref="AQ149:AW149"/>
    <mergeCell ref="BF142:BK145"/>
    <mergeCell ref="AD143:AH144"/>
    <mergeCell ref="AI143:AM144"/>
    <mergeCell ref="AN143:AP144"/>
    <mergeCell ref="AQ143:AW144"/>
    <mergeCell ref="AX143:BE144"/>
    <mergeCell ref="AD145:AH145"/>
    <mergeCell ref="AI145:AM145"/>
    <mergeCell ref="AN145:AP145"/>
    <mergeCell ref="AQ145:AW145"/>
    <mergeCell ref="A142:P145"/>
    <mergeCell ref="Q142:X143"/>
    <mergeCell ref="Z142:AC145"/>
    <mergeCell ref="AD142:AH142"/>
    <mergeCell ref="AI142:AM142"/>
    <mergeCell ref="AN142:AP142"/>
    <mergeCell ref="AQ142:AW142"/>
    <mergeCell ref="AX142:BE142"/>
    <mergeCell ref="BF138:BK141"/>
    <mergeCell ref="BM138:BM141"/>
    <mergeCell ref="AD139:AH140"/>
    <mergeCell ref="AI139:AM140"/>
    <mergeCell ref="AN139:AP140"/>
    <mergeCell ref="AQ139:AW140"/>
    <mergeCell ref="AX139:BE140"/>
    <mergeCell ref="AD141:AH141"/>
    <mergeCell ref="AI141:AM141"/>
    <mergeCell ref="AN141:AP141"/>
    <mergeCell ref="A138:P141"/>
    <mergeCell ref="Q138:X139"/>
    <mergeCell ref="Z138:AC141"/>
    <mergeCell ref="AD138:AH138"/>
    <mergeCell ref="AI138:AM138"/>
    <mergeCell ref="AN138:AP138"/>
    <mergeCell ref="AQ138:AW138"/>
    <mergeCell ref="AX138:BE138"/>
    <mergeCell ref="BF134:BK137"/>
    <mergeCell ref="BM134:BM137"/>
    <mergeCell ref="AD135:AH136"/>
    <mergeCell ref="AI135:AM136"/>
    <mergeCell ref="AN135:AP136"/>
    <mergeCell ref="AQ135:AW136"/>
    <mergeCell ref="AX135:BE136"/>
    <mergeCell ref="AD137:AH137"/>
    <mergeCell ref="AI137:AM137"/>
    <mergeCell ref="AN137:AP137"/>
    <mergeCell ref="AQ141:AW141"/>
    <mergeCell ref="AX141:BE141"/>
    <mergeCell ref="AQ133:AW133"/>
    <mergeCell ref="AX133:BE133"/>
    <mergeCell ref="A134:P137"/>
    <mergeCell ref="Q134:X135"/>
    <mergeCell ref="Z134:AC137"/>
    <mergeCell ref="AD134:AH134"/>
    <mergeCell ref="AI134:AM134"/>
    <mergeCell ref="AN134:AP134"/>
    <mergeCell ref="AQ134:AW134"/>
    <mergeCell ref="AX134:BE134"/>
    <mergeCell ref="AQ137:AW137"/>
    <mergeCell ref="AX137:BE137"/>
    <mergeCell ref="AQ130:AW130"/>
    <mergeCell ref="AX130:BE130"/>
    <mergeCell ref="BF130:BK133"/>
    <mergeCell ref="BM130:BM133"/>
    <mergeCell ref="AD131:AH132"/>
    <mergeCell ref="AI131:AM132"/>
    <mergeCell ref="AN131:AP132"/>
    <mergeCell ref="AQ131:AW132"/>
    <mergeCell ref="AX131:BE132"/>
    <mergeCell ref="AD133:AH133"/>
    <mergeCell ref="A130:P133"/>
    <mergeCell ref="Q130:X131"/>
    <mergeCell ref="Z130:AC133"/>
    <mergeCell ref="AD130:AH130"/>
    <mergeCell ref="AI130:AM130"/>
    <mergeCell ref="AN130:AP130"/>
    <mergeCell ref="AI133:AM133"/>
    <mergeCell ref="AN133:AP133"/>
    <mergeCell ref="A128:BK128"/>
    <mergeCell ref="A129:P129"/>
    <mergeCell ref="Q129:X129"/>
    <mergeCell ref="Z129:AC129"/>
    <mergeCell ref="AD129:AH129"/>
    <mergeCell ref="AI129:AM129"/>
    <mergeCell ref="AN129:AP129"/>
    <mergeCell ref="AQ129:AW129"/>
    <mergeCell ref="AX129:BE129"/>
    <mergeCell ref="BF129:BK129"/>
    <mergeCell ref="BF124:BK127"/>
    <mergeCell ref="AD125:AH126"/>
    <mergeCell ref="AI125:AM126"/>
    <mergeCell ref="AN125:AP126"/>
    <mergeCell ref="AQ125:AW126"/>
    <mergeCell ref="AX125:BE126"/>
    <mergeCell ref="AD127:AH127"/>
    <mergeCell ref="AI127:AM127"/>
    <mergeCell ref="AN127:AP127"/>
    <mergeCell ref="AQ127:AW127"/>
    <mergeCell ref="A124:P127"/>
    <mergeCell ref="Q124:X125"/>
    <mergeCell ref="Z124:AC127"/>
    <mergeCell ref="AD124:AH124"/>
    <mergeCell ref="AI124:AM124"/>
    <mergeCell ref="AN124:AP124"/>
    <mergeCell ref="AQ124:AW124"/>
    <mergeCell ref="AX124:BE124"/>
    <mergeCell ref="AX127:BE127"/>
    <mergeCell ref="BM120:BM123"/>
    <mergeCell ref="AD121:AH122"/>
    <mergeCell ref="AI121:AM122"/>
    <mergeCell ref="AN121:AP122"/>
    <mergeCell ref="AQ121:AW122"/>
    <mergeCell ref="AX121:BE122"/>
    <mergeCell ref="AD123:AH123"/>
    <mergeCell ref="AI123:AM123"/>
    <mergeCell ref="AN123:AP123"/>
    <mergeCell ref="A120:P123"/>
    <mergeCell ref="Q120:X121"/>
    <mergeCell ref="Z120:AC123"/>
    <mergeCell ref="AD120:AH120"/>
    <mergeCell ref="AI120:AM120"/>
    <mergeCell ref="AN120:AP120"/>
    <mergeCell ref="AQ120:AW120"/>
    <mergeCell ref="AX120:BE120"/>
    <mergeCell ref="AQ123:AW123"/>
    <mergeCell ref="BF116:BK119"/>
    <mergeCell ref="AD117:AH118"/>
    <mergeCell ref="AI117:AM118"/>
    <mergeCell ref="AN117:AP118"/>
    <mergeCell ref="AQ117:AW118"/>
    <mergeCell ref="AX117:BE118"/>
    <mergeCell ref="AD119:AH119"/>
    <mergeCell ref="AI119:AM119"/>
    <mergeCell ref="AN119:AP119"/>
    <mergeCell ref="AQ119:AW119"/>
    <mergeCell ref="AX123:BE123"/>
    <mergeCell ref="AQ115:AW115"/>
    <mergeCell ref="AX115:BE115"/>
    <mergeCell ref="A116:P119"/>
    <mergeCell ref="Q116:X117"/>
    <mergeCell ref="Z116:AC119"/>
    <mergeCell ref="AD116:AH116"/>
    <mergeCell ref="AI116:AM116"/>
    <mergeCell ref="AN116:AP116"/>
    <mergeCell ref="AQ116:AW116"/>
    <mergeCell ref="AX116:BE116"/>
    <mergeCell ref="AX119:BE119"/>
    <mergeCell ref="BF120:BK123"/>
    <mergeCell ref="AQ112:AW112"/>
    <mergeCell ref="AX112:BE112"/>
    <mergeCell ref="BF112:BK115"/>
    <mergeCell ref="BM112:BM115"/>
    <mergeCell ref="AD113:AH114"/>
    <mergeCell ref="AI113:AM114"/>
    <mergeCell ref="AN113:AP114"/>
    <mergeCell ref="AQ113:AW114"/>
    <mergeCell ref="AX113:BE114"/>
    <mergeCell ref="AD115:AH115"/>
    <mergeCell ref="A112:P115"/>
    <mergeCell ref="Q112:X113"/>
    <mergeCell ref="Z112:AC115"/>
    <mergeCell ref="AD112:AH112"/>
    <mergeCell ref="AI112:AM112"/>
    <mergeCell ref="AN112:AP112"/>
    <mergeCell ref="AI115:AM115"/>
    <mergeCell ref="AN115:AP115"/>
    <mergeCell ref="BM109:BM111"/>
    <mergeCell ref="AD111:AH111"/>
    <mergeCell ref="AI111:AM111"/>
    <mergeCell ref="AN111:AP111"/>
    <mergeCell ref="AQ111:AW111"/>
    <mergeCell ref="AX111:BE111"/>
    <mergeCell ref="AQ108:AW108"/>
    <mergeCell ref="AX108:BE108"/>
    <mergeCell ref="BF108:BK111"/>
    <mergeCell ref="AD109:AH110"/>
    <mergeCell ref="AI109:AM110"/>
    <mergeCell ref="AN109:AP110"/>
    <mergeCell ref="AQ109:AW110"/>
    <mergeCell ref="AX109:BE110"/>
    <mergeCell ref="A108:P111"/>
    <mergeCell ref="Q108:X109"/>
    <mergeCell ref="Z108:AC111"/>
    <mergeCell ref="AD108:AH108"/>
    <mergeCell ref="AI108:AM108"/>
    <mergeCell ref="AN108:AP108"/>
    <mergeCell ref="BF104:BK107"/>
    <mergeCell ref="AD105:AH106"/>
    <mergeCell ref="AI105:AM106"/>
    <mergeCell ref="AN105:AP106"/>
    <mergeCell ref="AQ105:AW106"/>
    <mergeCell ref="AX105:BE106"/>
    <mergeCell ref="AD107:AH107"/>
    <mergeCell ref="AI107:AM107"/>
    <mergeCell ref="AN107:AP107"/>
    <mergeCell ref="AQ107:AW107"/>
    <mergeCell ref="AX103:BE103"/>
    <mergeCell ref="A104:P107"/>
    <mergeCell ref="Q104:X105"/>
    <mergeCell ref="Z104:AC107"/>
    <mergeCell ref="AD104:AH104"/>
    <mergeCell ref="AI104:AM104"/>
    <mergeCell ref="AN104:AP104"/>
    <mergeCell ref="AQ104:AW104"/>
    <mergeCell ref="AX104:BE104"/>
    <mergeCell ref="AX107:BE107"/>
    <mergeCell ref="BF100:BK103"/>
    <mergeCell ref="AD101:AH102"/>
    <mergeCell ref="AI101:AM102"/>
    <mergeCell ref="AN101:AP102"/>
    <mergeCell ref="AQ101:AW102"/>
    <mergeCell ref="AX101:BE102"/>
    <mergeCell ref="AD103:AH103"/>
    <mergeCell ref="AI103:AM103"/>
    <mergeCell ref="AN103:AP103"/>
    <mergeCell ref="AQ103:AW103"/>
    <mergeCell ref="AQ99:AW99"/>
    <mergeCell ref="AX99:BE99"/>
    <mergeCell ref="A100:P103"/>
    <mergeCell ref="Q100:X101"/>
    <mergeCell ref="Z100:AC103"/>
    <mergeCell ref="AD100:AH100"/>
    <mergeCell ref="AI100:AM100"/>
    <mergeCell ref="AN100:AP100"/>
    <mergeCell ref="AQ100:AW100"/>
    <mergeCell ref="AX100:BE100"/>
    <mergeCell ref="AQ96:AW96"/>
    <mergeCell ref="AX96:BE96"/>
    <mergeCell ref="BF96:BK99"/>
    <mergeCell ref="AD97:AH98"/>
    <mergeCell ref="AI97:AM98"/>
    <mergeCell ref="AN97:AP98"/>
    <mergeCell ref="AQ97:AW98"/>
    <mergeCell ref="AX97:BE98"/>
    <mergeCell ref="AD99:AH99"/>
    <mergeCell ref="AI99:AM99"/>
    <mergeCell ref="A96:P99"/>
    <mergeCell ref="Q96:X97"/>
    <mergeCell ref="Z96:AC99"/>
    <mergeCell ref="AD96:AH96"/>
    <mergeCell ref="AI96:AM96"/>
    <mergeCell ref="AN96:AP96"/>
    <mergeCell ref="AN99:AP99"/>
    <mergeCell ref="A94:BK94"/>
    <mergeCell ref="A95:P95"/>
    <mergeCell ref="Q95:X95"/>
    <mergeCell ref="Z95:AC95"/>
    <mergeCell ref="AD95:AH95"/>
    <mergeCell ref="AI95:AM95"/>
    <mergeCell ref="AN95:AP95"/>
    <mergeCell ref="AQ95:AW95"/>
    <mergeCell ref="AX95:BE95"/>
    <mergeCell ref="BF95:BK95"/>
    <mergeCell ref="BQ90:BZ92"/>
    <mergeCell ref="A91:F91"/>
    <mergeCell ref="G91:S91"/>
    <mergeCell ref="T91:AF91"/>
    <mergeCell ref="AG91:AT91"/>
    <mergeCell ref="A93:BQ93"/>
    <mergeCell ref="A89:AT89"/>
    <mergeCell ref="A90:F90"/>
    <mergeCell ref="G90:S90"/>
    <mergeCell ref="T90:AF90"/>
    <mergeCell ref="AG90:AT90"/>
    <mergeCell ref="BM90:BM92"/>
    <mergeCell ref="BN87:BO87"/>
    <mergeCell ref="AW88:BA88"/>
    <mergeCell ref="BB88:BD88"/>
    <mergeCell ref="BE88:BI88"/>
    <mergeCell ref="BK88:BM88"/>
    <mergeCell ref="BN88:BO88"/>
    <mergeCell ref="AP86:AV88"/>
    <mergeCell ref="AW86:BA86"/>
    <mergeCell ref="BB86:BD86"/>
    <mergeCell ref="BE86:BI86"/>
    <mergeCell ref="BK86:BM86"/>
    <mergeCell ref="BN86:BO86"/>
    <mergeCell ref="AW87:BA87"/>
    <mergeCell ref="BB87:BD87"/>
    <mergeCell ref="BE87:BI87"/>
    <mergeCell ref="BK87:BM87"/>
    <mergeCell ref="A86:L88"/>
    <mergeCell ref="M86:Q88"/>
    <mergeCell ref="S86:W88"/>
    <mergeCell ref="X86:AA88"/>
    <mergeCell ref="AB86:AG88"/>
    <mergeCell ref="AH86:AO88"/>
    <mergeCell ref="BN84:BO84"/>
    <mergeCell ref="AW85:BA85"/>
    <mergeCell ref="BB85:BD85"/>
    <mergeCell ref="BE85:BI85"/>
    <mergeCell ref="BK85:BM85"/>
    <mergeCell ref="BN85:BO85"/>
    <mergeCell ref="AP83:AV85"/>
    <mergeCell ref="AW83:BA83"/>
    <mergeCell ref="BB83:BD83"/>
    <mergeCell ref="BE83:BI83"/>
    <mergeCell ref="BK83:BM83"/>
    <mergeCell ref="BN83:BO83"/>
    <mergeCell ref="AW84:BA84"/>
    <mergeCell ref="BB84:BD84"/>
    <mergeCell ref="BE84:BI84"/>
    <mergeCell ref="BK84:BM84"/>
    <mergeCell ref="A83:L85"/>
    <mergeCell ref="M83:Q85"/>
    <mergeCell ref="S83:W85"/>
    <mergeCell ref="X83:AA85"/>
    <mergeCell ref="AB83:AG85"/>
    <mergeCell ref="AH83:AO85"/>
    <mergeCell ref="AP82:AV82"/>
    <mergeCell ref="AW82:BA82"/>
    <mergeCell ref="BB82:BD82"/>
    <mergeCell ref="BE82:BI82"/>
    <mergeCell ref="BK82:BM82"/>
    <mergeCell ref="BN82:BO82"/>
    <mergeCell ref="A80:D80"/>
    <mergeCell ref="E80:BO80"/>
    <mergeCell ref="A81:D81"/>
    <mergeCell ref="E81:BO81"/>
    <mergeCell ref="A82:L82"/>
    <mergeCell ref="M82:Q82"/>
    <mergeCell ref="S82:W82"/>
    <mergeCell ref="X82:AA82"/>
    <mergeCell ref="AB82:AG82"/>
    <mergeCell ref="AH82:AO82"/>
    <mergeCell ref="BN78:BO78"/>
    <mergeCell ref="AW79:BA79"/>
    <mergeCell ref="BB79:BD79"/>
    <mergeCell ref="BE79:BI79"/>
    <mergeCell ref="BK79:BM79"/>
    <mergeCell ref="BN79:BO79"/>
    <mergeCell ref="AP77:AV79"/>
    <mergeCell ref="AW77:BA77"/>
    <mergeCell ref="BB77:BD77"/>
    <mergeCell ref="BE77:BI77"/>
    <mergeCell ref="BK77:BM77"/>
    <mergeCell ref="BN77:BO77"/>
    <mergeCell ref="AW78:BA78"/>
    <mergeCell ref="BB78:BD78"/>
    <mergeCell ref="BE78:BI78"/>
    <mergeCell ref="BK78:BM78"/>
    <mergeCell ref="A77:L79"/>
    <mergeCell ref="M77:Q79"/>
    <mergeCell ref="S77:W79"/>
    <mergeCell ref="X77:AA79"/>
    <mergeCell ref="AB77:AG79"/>
    <mergeCell ref="AH77:AO79"/>
    <mergeCell ref="BN75:BO75"/>
    <mergeCell ref="AW76:BA76"/>
    <mergeCell ref="BB76:BD76"/>
    <mergeCell ref="BE76:BI76"/>
    <mergeCell ref="BK76:BM76"/>
    <mergeCell ref="BN76:BO76"/>
    <mergeCell ref="AP74:AV76"/>
    <mergeCell ref="AW74:BA74"/>
    <mergeCell ref="BB74:BD74"/>
    <mergeCell ref="BE74:BI74"/>
    <mergeCell ref="BK74:BM74"/>
    <mergeCell ref="BN74:BO74"/>
    <mergeCell ref="AW75:BA75"/>
    <mergeCell ref="BB75:BD75"/>
    <mergeCell ref="BE75:BI75"/>
    <mergeCell ref="BK75:BM75"/>
    <mergeCell ref="A74:L76"/>
    <mergeCell ref="M74:Q76"/>
    <mergeCell ref="S74:W76"/>
    <mergeCell ref="X74:AA76"/>
    <mergeCell ref="AB74:AG76"/>
    <mergeCell ref="AH74:AO76"/>
    <mergeCell ref="AW73:BA73"/>
    <mergeCell ref="BB73:BD73"/>
    <mergeCell ref="BE73:BI73"/>
    <mergeCell ref="BK73:BM73"/>
    <mergeCell ref="BN73:BO73"/>
    <mergeCell ref="AP71:AV73"/>
    <mergeCell ref="AW71:BA71"/>
    <mergeCell ref="BB71:BD71"/>
    <mergeCell ref="BE71:BI71"/>
    <mergeCell ref="BK71:BM71"/>
    <mergeCell ref="BN71:BO71"/>
    <mergeCell ref="AW72:BA72"/>
    <mergeCell ref="BB72:BD72"/>
    <mergeCell ref="BE72:BI72"/>
    <mergeCell ref="BK72:BM72"/>
    <mergeCell ref="A71:L73"/>
    <mergeCell ref="M71:Q73"/>
    <mergeCell ref="S71:W73"/>
    <mergeCell ref="X71:AA73"/>
    <mergeCell ref="AB71:AG73"/>
    <mergeCell ref="AH71:AO73"/>
    <mergeCell ref="AP67:AV69"/>
    <mergeCell ref="AW67:BA67"/>
    <mergeCell ref="BB67:BD67"/>
    <mergeCell ref="BE67:BI67"/>
    <mergeCell ref="BK67:BM67"/>
    <mergeCell ref="BN67:BO67"/>
    <mergeCell ref="AW68:BA68"/>
    <mergeCell ref="BB68:BD68"/>
    <mergeCell ref="BE68:BI68"/>
    <mergeCell ref="BK68:BM68"/>
    <mergeCell ref="A67:L69"/>
    <mergeCell ref="M67:Q69"/>
    <mergeCell ref="S67:W69"/>
    <mergeCell ref="X67:AA69"/>
    <mergeCell ref="AB67:AG69"/>
    <mergeCell ref="AH67:AO69"/>
    <mergeCell ref="BN72:BO72"/>
    <mergeCell ref="BE64:BI64"/>
    <mergeCell ref="BK64:BM64"/>
    <mergeCell ref="BN64:BO64"/>
    <mergeCell ref="AW65:BA65"/>
    <mergeCell ref="BB65:BD65"/>
    <mergeCell ref="BE65:BI65"/>
    <mergeCell ref="BK65:BM65"/>
    <mergeCell ref="BB63:BD63"/>
    <mergeCell ref="BE63:BI63"/>
    <mergeCell ref="BK63:BM63"/>
    <mergeCell ref="BN63:BO63"/>
    <mergeCell ref="BN68:BO68"/>
    <mergeCell ref="AW69:BA69"/>
    <mergeCell ref="BB69:BD69"/>
    <mergeCell ref="BE69:BI69"/>
    <mergeCell ref="BK69:BM69"/>
    <mergeCell ref="BN69:BO69"/>
    <mergeCell ref="A64:L66"/>
    <mergeCell ref="M64:Q66"/>
    <mergeCell ref="S64:W66"/>
    <mergeCell ref="X64:AA66"/>
    <mergeCell ref="AB64:AG66"/>
    <mergeCell ref="AH64:AO66"/>
    <mergeCell ref="A62:D62"/>
    <mergeCell ref="E62:BO62"/>
    <mergeCell ref="A63:L63"/>
    <mergeCell ref="M63:Q63"/>
    <mergeCell ref="S63:W63"/>
    <mergeCell ref="X63:AA63"/>
    <mergeCell ref="AB63:AG63"/>
    <mergeCell ref="AH63:AO63"/>
    <mergeCell ref="AP63:AV63"/>
    <mergeCell ref="AW63:BA63"/>
    <mergeCell ref="AW60:BA60"/>
    <mergeCell ref="BB60:BD60"/>
    <mergeCell ref="BE60:BI60"/>
    <mergeCell ref="BK60:BM60"/>
    <mergeCell ref="BN60:BO60"/>
    <mergeCell ref="A61:D61"/>
    <mergeCell ref="E61:BO61"/>
    <mergeCell ref="BN65:BO65"/>
    <mergeCell ref="AW66:BA66"/>
    <mergeCell ref="BB66:BD66"/>
    <mergeCell ref="BE66:BI66"/>
    <mergeCell ref="BK66:BM66"/>
    <mergeCell ref="BN66:BO66"/>
    <mergeCell ref="AP64:AV66"/>
    <mergeCell ref="AW64:BA64"/>
    <mergeCell ref="BB64:BD64"/>
    <mergeCell ref="BE58:BI58"/>
    <mergeCell ref="BK58:BM58"/>
    <mergeCell ref="BN58:BO58"/>
    <mergeCell ref="AW59:BA59"/>
    <mergeCell ref="BB59:BD59"/>
    <mergeCell ref="BE59:BI59"/>
    <mergeCell ref="BK59:BM59"/>
    <mergeCell ref="BN59:BO59"/>
    <mergeCell ref="BN56:BO56"/>
    <mergeCell ref="A58:L60"/>
    <mergeCell ref="M58:Q60"/>
    <mergeCell ref="S58:W60"/>
    <mergeCell ref="X58:AA60"/>
    <mergeCell ref="AB58:AG60"/>
    <mergeCell ref="AH58:AO60"/>
    <mergeCell ref="AP58:AV60"/>
    <mergeCell ref="AW58:BA58"/>
    <mergeCell ref="BB58:BD58"/>
    <mergeCell ref="A54:L56"/>
    <mergeCell ref="M54:Q56"/>
    <mergeCell ref="S54:W56"/>
    <mergeCell ref="X54:AA56"/>
    <mergeCell ref="AB54:AG56"/>
    <mergeCell ref="BN54:BO54"/>
    <mergeCell ref="AW55:BA55"/>
    <mergeCell ref="BB55:BD55"/>
    <mergeCell ref="BE55:BI55"/>
    <mergeCell ref="BK55:BM55"/>
    <mergeCell ref="BN55:BO55"/>
    <mergeCell ref="AH54:AO56"/>
    <mergeCell ref="AP54:AV56"/>
    <mergeCell ref="AW54:BA54"/>
    <mergeCell ref="BB54:BD54"/>
    <mergeCell ref="BE54:BI54"/>
    <mergeCell ref="BK54:BM54"/>
    <mergeCell ref="AW56:BA56"/>
    <mergeCell ref="BB56:BD56"/>
    <mergeCell ref="BE56:BI56"/>
    <mergeCell ref="BK56:BM56"/>
    <mergeCell ref="AW53:BA53"/>
    <mergeCell ref="BB53:BD53"/>
    <mergeCell ref="BE53:BI53"/>
    <mergeCell ref="BK53:BM53"/>
    <mergeCell ref="BN53:BO53"/>
    <mergeCell ref="BE51:BI51"/>
    <mergeCell ref="BK51:BM51"/>
    <mergeCell ref="BN51:BO51"/>
    <mergeCell ref="AW52:BA52"/>
    <mergeCell ref="BB52:BD52"/>
    <mergeCell ref="BE52:BI52"/>
    <mergeCell ref="BK52:BM52"/>
    <mergeCell ref="BN52:BO52"/>
    <mergeCell ref="BN50:BO50"/>
    <mergeCell ref="A51:L53"/>
    <mergeCell ref="M51:Q53"/>
    <mergeCell ref="S51:W53"/>
    <mergeCell ref="X51:AA53"/>
    <mergeCell ref="AB51:AG53"/>
    <mergeCell ref="AH51:AO53"/>
    <mergeCell ref="AP51:AV53"/>
    <mergeCell ref="AW51:BA51"/>
    <mergeCell ref="BB51:BD51"/>
    <mergeCell ref="AH50:AO50"/>
    <mergeCell ref="AP50:AV50"/>
    <mergeCell ref="AW50:BA50"/>
    <mergeCell ref="BB50:BD50"/>
    <mergeCell ref="BE50:BI50"/>
    <mergeCell ref="BK50:BM50"/>
    <mergeCell ref="A47:BQ47"/>
    <mergeCell ref="A48:D48"/>
    <mergeCell ref="E48:BO48"/>
    <mergeCell ref="A49:D49"/>
    <mergeCell ref="E49:BO49"/>
    <mergeCell ref="A50:L50"/>
    <mergeCell ref="M50:Q50"/>
    <mergeCell ref="S50:W50"/>
    <mergeCell ref="X50:AA50"/>
    <mergeCell ref="AB50:AG50"/>
    <mergeCell ref="A42:AS42"/>
    <mergeCell ref="A43:E43"/>
    <mergeCell ref="F43:S43"/>
    <mergeCell ref="T43:AD43"/>
    <mergeCell ref="AE43:AS43"/>
    <mergeCell ref="A44:E44"/>
    <mergeCell ref="F44:S44"/>
    <mergeCell ref="T44:AD44"/>
    <mergeCell ref="AE44:AS44"/>
    <mergeCell ref="AO37:AU40"/>
    <mergeCell ref="AV37:AX37"/>
    <mergeCell ref="AY37:BB37"/>
    <mergeCell ref="AV38:AX39"/>
    <mergeCell ref="AY38:BB39"/>
    <mergeCell ref="AV40:AX40"/>
    <mergeCell ref="AY40:BB40"/>
    <mergeCell ref="A37:K40"/>
    <mergeCell ref="L37:N38"/>
    <mergeCell ref="P37:V40"/>
    <mergeCell ref="W37:Z40"/>
    <mergeCell ref="AA37:AE40"/>
    <mergeCell ref="AF37:AN40"/>
    <mergeCell ref="A18:M18"/>
    <mergeCell ref="N18:AK18"/>
    <mergeCell ref="A19:M19"/>
    <mergeCell ref="N19:AK19"/>
    <mergeCell ref="A20:M20"/>
    <mergeCell ref="AO33:AU36"/>
    <mergeCell ref="AV33:AX33"/>
    <mergeCell ref="AY33:BB33"/>
    <mergeCell ref="AV34:AX35"/>
    <mergeCell ref="AY34:BB35"/>
    <mergeCell ref="AV36:AX36"/>
    <mergeCell ref="AY36:BB36"/>
    <mergeCell ref="AV30:AX31"/>
    <mergeCell ref="AY30:BB31"/>
    <mergeCell ref="AV32:AX32"/>
    <mergeCell ref="AY32:BB32"/>
    <mergeCell ref="A33:K36"/>
    <mergeCell ref="L33:N34"/>
    <mergeCell ref="P33:V36"/>
    <mergeCell ref="W33:Z36"/>
    <mergeCell ref="AA33:AE36"/>
    <mergeCell ref="AF33:AN36"/>
    <mergeCell ref="AY28:BB28"/>
    <mergeCell ref="A29:K32"/>
    <mergeCell ref="L29:N30"/>
    <mergeCell ref="P29:V32"/>
    <mergeCell ref="W29:Z32"/>
    <mergeCell ref="AA29:AE32"/>
    <mergeCell ref="AF29:AN32"/>
    <mergeCell ref="AO29:AU32"/>
    <mergeCell ref="AV29:AX29"/>
    <mergeCell ref="AY29:BB29"/>
    <mergeCell ref="A27:C27"/>
    <mergeCell ref="D27:BB27"/>
    <mergeCell ref="A28:K28"/>
    <mergeCell ref="L28:N28"/>
    <mergeCell ref="P28:V28"/>
    <mergeCell ref="W28:Z28"/>
    <mergeCell ref="AA28:AE28"/>
    <mergeCell ref="AF28:AN28"/>
    <mergeCell ref="AO28:AU28"/>
    <mergeCell ref="AV28:AX28"/>
    <mergeCell ref="N20:AK20"/>
    <mergeCell ref="A22:BQ22"/>
    <mergeCell ref="A23:BQ23"/>
    <mergeCell ref="A24:BQ24"/>
    <mergeCell ref="A25:BQ25"/>
    <mergeCell ref="A26:C26"/>
    <mergeCell ref="D26:BB26"/>
    <mergeCell ref="J1:U2"/>
    <mergeCell ref="V1:AI2"/>
    <mergeCell ref="BH1:BQ2"/>
    <mergeCell ref="B2:H5"/>
    <mergeCell ref="J3:U3"/>
    <mergeCell ref="V3:AI3"/>
    <mergeCell ref="AK3:AY3"/>
    <mergeCell ref="BA3:BF3"/>
    <mergeCell ref="BH3:BQ3"/>
    <mergeCell ref="J4:U4"/>
    <mergeCell ref="A14:BQ14"/>
    <mergeCell ref="A15:BQ15"/>
    <mergeCell ref="A16:M16"/>
    <mergeCell ref="N16:AK16"/>
    <mergeCell ref="A17:M17"/>
    <mergeCell ref="N17:AK17"/>
    <mergeCell ref="A8:BQ8"/>
    <mergeCell ref="A9:BQ9"/>
    <mergeCell ref="A10:BQ10"/>
    <mergeCell ref="A11:BQ11"/>
    <mergeCell ref="A12:BQ12"/>
    <mergeCell ref="A13:BQ13"/>
    <mergeCell ref="V4:AI4"/>
    <mergeCell ref="AK4:AY4"/>
    <mergeCell ref="BA4:BF4"/>
    <mergeCell ref="BI4:BN6"/>
    <mergeCell ref="BO4:BQ6"/>
    <mergeCell ref="J5:U7"/>
    <mergeCell ref="V5:AI7"/>
    <mergeCell ref="AK5:AY7"/>
    <mergeCell ref="BA5:BF7"/>
  </mergeCells>
  <pageMargins left="0.2" right="0.2" top="0.2" bottom="0.67222007874015799" header="0.2" footer="0.2"/>
  <pageSetup orientation="landscape" horizontalDpi="4294967294" verticalDpi="4294967294" r:id="rId1"/>
  <headerFooter alignWithMargins="0">
    <oddFooter>&amp;C&amp;"Arial,Regular"&amp;10 Please note that the Overall Stage represents the stage of the operation at the time of this report’s publication, which might not necessarily match the stage of the operation during the PMR Cycle to which the report pertains.</oddFoot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Z270"/>
  <sheetViews>
    <sheetView showGridLines="0" topLeftCell="A156" zoomScale="130" zoomScaleNormal="130" workbookViewId="0">
      <selection activeCell="BF172" sqref="BF172:BK175"/>
    </sheetView>
  </sheetViews>
  <sheetFormatPr baseColWidth="10" defaultColWidth="9.109375" defaultRowHeight="14.4" x14ac:dyDescent="0.3"/>
  <cols>
    <col min="1" max="1" width="1.44140625" customWidth="1"/>
    <col min="2" max="2" width="9.109375" customWidth="1"/>
    <col min="3" max="4" width="1.44140625" customWidth="1"/>
    <col min="5" max="5" width="2.6640625" customWidth="1"/>
    <col min="6" max="6" width="0.6640625" customWidth="1"/>
    <col min="7" max="7" width="1" customWidth="1"/>
    <col min="8" max="8" width="1.6640625" customWidth="1"/>
    <col min="9" max="9" width="0.44140625" customWidth="1"/>
    <col min="10" max="10" width="0.6640625" customWidth="1"/>
    <col min="11" max="11" width="19.33203125" customWidth="1"/>
    <col min="12" max="12" width="1.44140625" customWidth="1"/>
    <col min="13" max="13" width="3" customWidth="1"/>
    <col min="14" max="14" width="3.44140625" customWidth="1"/>
    <col min="15" max="15" width="0" hidden="1" customWidth="1"/>
    <col min="16" max="16" width="1" customWidth="1"/>
    <col min="17" max="17" width="0.44140625" customWidth="1"/>
    <col min="18" max="18" width="0" hidden="1" customWidth="1"/>
    <col min="19" max="19" width="1.33203125" customWidth="1"/>
    <col min="20" max="20" width="0.6640625" customWidth="1"/>
    <col min="21" max="21" width="0.44140625" customWidth="1"/>
    <col min="22" max="22" width="3.44140625" customWidth="1"/>
    <col min="23" max="23" width="1.44140625" customWidth="1"/>
    <col min="24" max="24" width="0.33203125" customWidth="1"/>
    <col min="25" max="25" width="0" hidden="1" customWidth="1"/>
    <col min="26" max="26" width="5.6640625" customWidth="1"/>
    <col min="27" max="27" width="1.44140625" customWidth="1"/>
    <col min="28" max="28" width="3.44140625" customWidth="1"/>
    <col min="29" max="29" width="1.44140625" customWidth="1"/>
    <col min="30" max="30" width="0.6640625" customWidth="1"/>
    <col min="31" max="31" width="0.109375" customWidth="1"/>
    <col min="32" max="32" width="1.44140625" customWidth="1"/>
    <col min="33" max="33" width="0.109375" customWidth="1"/>
    <col min="34" max="34" width="1.6640625" customWidth="1"/>
    <col min="35" max="35" width="5" customWidth="1"/>
    <col min="36" max="36" width="0" hidden="1" customWidth="1"/>
    <col min="37" max="37" width="5.44140625" customWidth="1"/>
    <col min="38" max="38" width="0" hidden="1" customWidth="1"/>
    <col min="39" max="39" width="5.88671875" customWidth="1"/>
    <col min="40" max="40" width="3" customWidth="1"/>
    <col min="41" max="41" width="1.44140625" customWidth="1"/>
    <col min="42" max="42" width="5.6640625" customWidth="1"/>
    <col min="43" max="43" width="0.6640625" customWidth="1"/>
    <col min="44" max="44" width="0" hidden="1" customWidth="1"/>
    <col min="45" max="45" width="4" customWidth="1"/>
    <col min="46" max="46" width="1.109375" customWidth="1"/>
    <col min="47" max="47" width="0.44140625" customWidth="1"/>
    <col min="48" max="48" width="24.6640625" customWidth="1"/>
    <col min="49" max="49" width="3.6640625" customWidth="1"/>
    <col min="50" max="50" width="0.33203125" customWidth="1"/>
    <col min="51" max="51" width="1.44140625" customWidth="1"/>
    <col min="52" max="52" width="0" hidden="1" customWidth="1"/>
    <col min="53" max="53" width="0.109375" customWidth="1"/>
    <col min="54" max="54" width="6.6640625" customWidth="1"/>
    <col min="55" max="55" width="0" hidden="1" customWidth="1"/>
    <col min="56" max="56" width="1.44140625" customWidth="1"/>
    <col min="57" max="57" width="0.33203125" customWidth="1"/>
    <col min="58" max="58" width="5.109375" customWidth="1"/>
    <col min="59" max="59" width="0.33203125" customWidth="1"/>
    <col min="60" max="60" width="1.44140625" customWidth="1"/>
    <col min="61" max="61" width="1" customWidth="1"/>
    <col min="62" max="62" width="11.88671875" customWidth="1"/>
    <col min="63" max="64" width="5.44140625" customWidth="1"/>
    <col min="65" max="65" width="0.44140625" customWidth="1"/>
    <col min="66" max="66" width="2.33203125" customWidth="1"/>
    <col min="67" max="67" width="5.6640625" customWidth="1"/>
    <col min="68" max="68" width="0" hidden="1" customWidth="1"/>
    <col min="69" max="69" width="15" customWidth="1"/>
    <col min="70" max="70" width="0" hidden="1" customWidth="1"/>
  </cols>
  <sheetData>
    <row r="1" spans="1:69" x14ac:dyDescent="0.3">
      <c r="J1" s="204" t="s">
        <v>0</v>
      </c>
      <c r="K1" s="67"/>
      <c r="L1" s="67"/>
      <c r="M1" s="67"/>
      <c r="N1" s="67"/>
      <c r="O1" s="67"/>
      <c r="P1" s="67"/>
      <c r="Q1" s="67"/>
      <c r="R1" s="67"/>
      <c r="S1" s="67"/>
      <c r="T1" s="67"/>
      <c r="U1" s="67"/>
      <c r="V1" s="371" t="s">
        <v>1</v>
      </c>
      <c r="W1" s="67"/>
      <c r="X1" s="67"/>
      <c r="Y1" s="67"/>
      <c r="Z1" s="67"/>
      <c r="AA1" s="67"/>
      <c r="AB1" s="67"/>
      <c r="AC1" s="67"/>
      <c r="AD1" s="67"/>
      <c r="AE1" s="67"/>
      <c r="AF1" s="67"/>
      <c r="AG1" s="67"/>
      <c r="AH1" s="67"/>
      <c r="AI1" s="67"/>
      <c r="BH1" s="372" t="s">
        <v>2</v>
      </c>
      <c r="BI1" s="67"/>
      <c r="BJ1" s="67"/>
      <c r="BK1" s="67"/>
      <c r="BL1" s="67"/>
      <c r="BM1" s="67"/>
      <c r="BN1" s="67"/>
      <c r="BO1" s="67"/>
      <c r="BP1" s="67"/>
      <c r="BQ1" s="67"/>
    </row>
    <row r="2" spans="1:69" ht="24.75" customHeight="1" x14ac:dyDescent="0.3">
      <c r="B2" s="67"/>
      <c r="C2" s="67"/>
      <c r="D2" s="67"/>
      <c r="E2" s="67"/>
      <c r="F2" s="67"/>
      <c r="G2" s="67"/>
      <c r="H2" s="67"/>
      <c r="J2" s="67"/>
      <c r="K2" s="67"/>
      <c r="L2" s="67"/>
      <c r="M2" s="67"/>
      <c r="N2" s="67"/>
      <c r="O2" s="67"/>
      <c r="P2" s="67"/>
      <c r="Q2" s="67"/>
      <c r="R2" s="67"/>
      <c r="S2" s="67"/>
      <c r="T2" s="67"/>
      <c r="U2" s="67"/>
      <c r="V2" s="67"/>
      <c r="W2" s="67"/>
      <c r="X2" s="67"/>
      <c r="Y2" s="67"/>
      <c r="Z2" s="67"/>
      <c r="AA2" s="67"/>
      <c r="AB2" s="67"/>
      <c r="AC2" s="67"/>
      <c r="AD2" s="67"/>
      <c r="AE2" s="67"/>
      <c r="AF2" s="67"/>
      <c r="AG2" s="67"/>
      <c r="AH2" s="67"/>
      <c r="AI2" s="67"/>
      <c r="BH2" s="67"/>
      <c r="BI2" s="67"/>
      <c r="BJ2" s="67"/>
      <c r="BK2" s="67"/>
      <c r="BL2" s="67"/>
      <c r="BM2" s="67"/>
      <c r="BN2" s="67"/>
      <c r="BO2" s="67"/>
      <c r="BP2" s="67"/>
      <c r="BQ2" s="67"/>
    </row>
    <row r="3" spans="1:69" ht="11.1" customHeight="1" x14ac:dyDescent="0.3">
      <c r="B3" s="67"/>
      <c r="C3" s="67"/>
      <c r="D3" s="67"/>
      <c r="E3" s="67"/>
      <c r="F3" s="67"/>
      <c r="G3" s="67"/>
      <c r="H3" s="67"/>
      <c r="J3" s="204" t="s">
        <v>3</v>
      </c>
      <c r="K3" s="67"/>
      <c r="L3" s="67"/>
      <c r="M3" s="67"/>
      <c r="N3" s="67"/>
      <c r="O3" s="67"/>
      <c r="P3" s="67"/>
      <c r="Q3" s="67"/>
      <c r="R3" s="67"/>
      <c r="S3" s="67"/>
      <c r="T3" s="67"/>
      <c r="U3" s="67"/>
      <c r="V3" s="371" t="s">
        <v>4</v>
      </c>
      <c r="W3" s="67"/>
      <c r="X3" s="67"/>
      <c r="Y3" s="67"/>
      <c r="Z3" s="67"/>
      <c r="AA3" s="67"/>
      <c r="AB3" s="67"/>
      <c r="AC3" s="67"/>
      <c r="AD3" s="67"/>
      <c r="AE3" s="67"/>
      <c r="AF3" s="67"/>
      <c r="AG3" s="67"/>
      <c r="AH3" s="67"/>
      <c r="AI3" s="67"/>
      <c r="AK3" s="373" t="s">
        <v>5</v>
      </c>
      <c r="AL3" s="67"/>
      <c r="AM3" s="67"/>
      <c r="AN3" s="67"/>
      <c r="AO3" s="67"/>
      <c r="AP3" s="67"/>
      <c r="AQ3" s="67"/>
      <c r="AR3" s="67"/>
      <c r="AS3" s="67"/>
      <c r="AT3" s="67"/>
      <c r="AU3" s="67"/>
      <c r="AV3" s="67"/>
      <c r="AW3" s="67"/>
      <c r="AX3" s="67"/>
      <c r="AY3" s="67"/>
      <c r="BA3" s="362" t="s">
        <v>6</v>
      </c>
      <c r="BB3" s="67"/>
      <c r="BC3" s="67"/>
      <c r="BD3" s="67"/>
      <c r="BE3" s="67"/>
      <c r="BF3" s="67"/>
      <c r="BH3" s="372" t="s">
        <v>7</v>
      </c>
      <c r="BI3" s="67"/>
      <c r="BJ3" s="67"/>
      <c r="BK3" s="67"/>
      <c r="BL3" s="67"/>
      <c r="BM3" s="67"/>
      <c r="BN3" s="67"/>
      <c r="BO3" s="67"/>
      <c r="BP3" s="67"/>
      <c r="BQ3" s="67"/>
    </row>
    <row r="4" spans="1:69" ht="11.1" customHeight="1" x14ac:dyDescent="0.3">
      <c r="B4" s="67"/>
      <c r="C4" s="67"/>
      <c r="D4" s="67"/>
      <c r="E4" s="67"/>
      <c r="F4" s="67"/>
      <c r="G4" s="67"/>
      <c r="H4" s="67"/>
      <c r="J4" s="204" t="s">
        <v>8</v>
      </c>
      <c r="K4" s="67"/>
      <c r="L4" s="67"/>
      <c r="M4" s="67"/>
      <c r="N4" s="67"/>
      <c r="O4" s="67"/>
      <c r="P4" s="67"/>
      <c r="Q4" s="67"/>
      <c r="R4" s="67"/>
      <c r="S4" s="67"/>
      <c r="T4" s="67"/>
      <c r="U4" s="67"/>
      <c r="V4" s="374">
        <v>44351.712217824097</v>
      </c>
      <c r="W4" s="67"/>
      <c r="X4" s="67"/>
      <c r="Y4" s="67"/>
      <c r="Z4" s="67"/>
      <c r="AA4" s="67"/>
      <c r="AB4" s="67"/>
      <c r="AC4" s="67"/>
      <c r="AD4" s="67"/>
      <c r="AE4" s="67"/>
      <c r="AF4" s="67"/>
      <c r="AG4" s="67"/>
      <c r="AH4" s="67"/>
      <c r="AI4" s="67"/>
      <c r="AK4" s="373" t="s">
        <v>9</v>
      </c>
      <c r="AL4" s="67"/>
      <c r="AM4" s="67"/>
      <c r="AN4" s="67"/>
      <c r="AO4" s="67"/>
      <c r="AP4" s="67"/>
      <c r="AQ4" s="67"/>
      <c r="AR4" s="67"/>
      <c r="AS4" s="67"/>
      <c r="AT4" s="67"/>
      <c r="AU4" s="67"/>
      <c r="AV4" s="67"/>
      <c r="AW4" s="67"/>
      <c r="AX4" s="67"/>
      <c r="AY4" s="67"/>
      <c r="BA4" s="362" t="s">
        <v>6</v>
      </c>
      <c r="BB4" s="67"/>
      <c r="BC4" s="67"/>
      <c r="BD4" s="67"/>
      <c r="BE4" s="67"/>
      <c r="BF4" s="67"/>
      <c r="BI4" s="375" t="s">
        <v>10</v>
      </c>
      <c r="BJ4" s="67"/>
      <c r="BK4" s="67"/>
      <c r="BL4" s="67"/>
      <c r="BM4" s="67"/>
      <c r="BN4" s="67"/>
      <c r="BO4" s="376" t="s">
        <v>11</v>
      </c>
      <c r="BP4" s="67"/>
      <c r="BQ4" s="67"/>
    </row>
    <row r="5" spans="1:69" ht="5.0999999999999996" customHeight="1" x14ac:dyDescent="0.3">
      <c r="B5" s="67"/>
      <c r="C5" s="67"/>
      <c r="D5" s="67"/>
      <c r="E5" s="67"/>
      <c r="F5" s="67"/>
      <c r="G5" s="67"/>
      <c r="H5" s="67"/>
      <c r="J5" s="81" t="s">
        <v>12</v>
      </c>
      <c r="K5" s="67"/>
      <c r="L5" s="67"/>
      <c r="M5" s="67"/>
      <c r="N5" s="67"/>
      <c r="O5" s="67"/>
      <c r="P5" s="67"/>
      <c r="Q5" s="67"/>
      <c r="R5" s="67"/>
      <c r="S5" s="67"/>
      <c r="T5" s="67"/>
      <c r="U5" s="67"/>
      <c r="V5" s="380" t="s">
        <v>13</v>
      </c>
      <c r="W5" s="67"/>
      <c r="X5" s="67"/>
      <c r="Y5" s="67"/>
      <c r="Z5" s="67"/>
      <c r="AA5" s="67"/>
      <c r="AB5" s="67"/>
      <c r="AC5" s="67"/>
      <c r="AD5" s="67"/>
      <c r="AE5" s="67"/>
      <c r="AF5" s="67"/>
      <c r="AG5" s="67"/>
      <c r="AH5" s="67"/>
      <c r="AI5" s="67"/>
      <c r="AK5" s="373" t="s">
        <v>14</v>
      </c>
      <c r="AL5" s="67"/>
      <c r="AM5" s="67"/>
      <c r="AN5" s="67"/>
      <c r="AO5" s="67"/>
      <c r="AP5" s="67"/>
      <c r="AQ5" s="67"/>
      <c r="AR5" s="67"/>
      <c r="AS5" s="67"/>
      <c r="AT5" s="67"/>
      <c r="AU5" s="67"/>
      <c r="AV5" s="67"/>
      <c r="AW5" s="67"/>
      <c r="AX5" s="67"/>
      <c r="AY5" s="67"/>
      <c r="BA5" s="362" t="s">
        <v>6</v>
      </c>
      <c r="BB5" s="67"/>
      <c r="BC5" s="67"/>
      <c r="BD5" s="67"/>
      <c r="BE5" s="67"/>
      <c r="BF5" s="67"/>
      <c r="BI5" s="67"/>
      <c r="BJ5" s="67"/>
      <c r="BK5" s="67"/>
      <c r="BL5" s="67"/>
      <c r="BM5" s="67"/>
      <c r="BN5" s="67"/>
      <c r="BO5" s="67"/>
      <c r="BP5" s="67"/>
      <c r="BQ5" s="67"/>
    </row>
    <row r="6" spans="1:69" x14ac:dyDescent="0.3">
      <c r="J6" s="67"/>
      <c r="K6" s="67"/>
      <c r="L6" s="67"/>
      <c r="M6" s="67"/>
      <c r="N6" s="67"/>
      <c r="O6" s="67"/>
      <c r="P6" s="67"/>
      <c r="Q6" s="67"/>
      <c r="R6" s="67"/>
      <c r="S6" s="67"/>
      <c r="T6" s="67"/>
      <c r="U6" s="67"/>
      <c r="V6" s="67"/>
      <c r="W6" s="67"/>
      <c r="X6" s="67"/>
      <c r="Y6" s="67"/>
      <c r="Z6" s="67"/>
      <c r="AA6" s="67"/>
      <c r="AB6" s="67"/>
      <c r="AC6" s="67"/>
      <c r="AD6" s="67"/>
      <c r="AE6" s="67"/>
      <c r="AF6" s="67"/>
      <c r="AG6" s="67"/>
      <c r="AH6" s="67"/>
      <c r="AI6" s="67"/>
      <c r="AK6" s="67"/>
      <c r="AL6" s="67"/>
      <c r="AM6" s="67"/>
      <c r="AN6" s="67"/>
      <c r="AO6" s="67"/>
      <c r="AP6" s="67"/>
      <c r="AQ6" s="67"/>
      <c r="AR6" s="67"/>
      <c r="AS6" s="67"/>
      <c r="AT6" s="67"/>
      <c r="AU6" s="67"/>
      <c r="AV6" s="67"/>
      <c r="AW6" s="67"/>
      <c r="AX6" s="67"/>
      <c r="AY6" s="67"/>
      <c r="BA6" s="67"/>
      <c r="BB6" s="67"/>
      <c r="BC6" s="67"/>
      <c r="BD6" s="67"/>
      <c r="BE6" s="67"/>
      <c r="BF6" s="67"/>
      <c r="BI6" s="67"/>
      <c r="BJ6" s="67"/>
      <c r="BK6" s="67"/>
      <c r="BL6" s="67"/>
      <c r="BM6" s="67"/>
      <c r="BN6" s="67"/>
      <c r="BO6" s="67"/>
      <c r="BP6" s="67"/>
      <c r="BQ6" s="67"/>
    </row>
    <row r="7" spans="1:69" x14ac:dyDescent="0.3">
      <c r="J7" s="67"/>
      <c r="K7" s="67"/>
      <c r="L7" s="67"/>
      <c r="M7" s="67"/>
      <c r="N7" s="67"/>
      <c r="O7" s="67"/>
      <c r="P7" s="67"/>
      <c r="Q7" s="67"/>
      <c r="R7" s="67"/>
      <c r="S7" s="67"/>
      <c r="T7" s="67"/>
      <c r="U7" s="67"/>
      <c r="V7" s="67"/>
      <c r="W7" s="67"/>
      <c r="X7" s="67"/>
      <c r="Y7" s="67"/>
      <c r="Z7" s="67"/>
      <c r="AA7" s="67"/>
      <c r="AB7" s="67"/>
      <c r="AC7" s="67"/>
      <c r="AD7" s="67"/>
      <c r="AE7" s="67"/>
      <c r="AF7" s="67"/>
      <c r="AG7" s="67"/>
      <c r="AH7" s="67"/>
      <c r="AI7" s="67"/>
      <c r="AK7" s="67"/>
      <c r="AL7" s="67"/>
      <c r="AM7" s="67"/>
      <c r="AN7" s="67"/>
      <c r="AO7" s="67"/>
      <c r="AP7" s="67"/>
      <c r="AQ7" s="67"/>
      <c r="AR7" s="67"/>
      <c r="AS7" s="67"/>
      <c r="AT7" s="67"/>
      <c r="AU7" s="67"/>
      <c r="AV7" s="67"/>
      <c r="AW7" s="67"/>
      <c r="AX7" s="67"/>
      <c r="AY7" s="67"/>
      <c r="BA7" s="67"/>
      <c r="BB7" s="67"/>
      <c r="BC7" s="67"/>
      <c r="BD7" s="67"/>
      <c r="BE7" s="67"/>
      <c r="BF7" s="67"/>
    </row>
    <row r="8" spans="1:69" ht="18" customHeight="1" x14ac:dyDescent="0.3">
      <c r="A8" s="363" t="s">
        <v>15</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364"/>
      <c r="AB8" s="364"/>
      <c r="AC8" s="364"/>
      <c r="AD8" s="364"/>
      <c r="AE8" s="364"/>
      <c r="AF8" s="364"/>
      <c r="AG8" s="364"/>
      <c r="AH8" s="364"/>
      <c r="AI8" s="364"/>
      <c r="AJ8" s="364"/>
      <c r="AK8" s="364"/>
      <c r="AL8" s="364"/>
      <c r="AM8" s="364"/>
      <c r="AN8" s="364"/>
      <c r="AO8" s="364"/>
      <c r="AP8" s="364"/>
      <c r="AQ8" s="364"/>
      <c r="AR8" s="364"/>
      <c r="AS8" s="364"/>
      <c r="AT8" s="364"/>
      <c r="AU8" s="364"/>
      <c r="AV8" s="364"/>
      <c r="AW8" s="364"/>
      <c r="AX8" s="364"/>
      <c r="AY8" s="364"/>
      <c r="AZ8" s="364"/>
      <c r="BA8" s="364"/>
      <c r="BB8" s="364"/>
      <c r="BC8" s="364"/>
      <c r="BD8" s="364"/>
      <c r="BE8" s="364"/>
      <c r="BF8" s="364"/>
      <c r="BG8" s="364"/>
      <c r="BH8" s="364"/>
      <c r="BI8" s="364"/>
      <c r="BJ8" s="364"/>
      <c r="BK8" s="364"/>
      <c r="BL8" s="364"/>
      <c r="BM8" s="364"/>
      <c r="BN8" s="364"/>
      <c r="BO8" s="364"/>
      <c r="BP8" s="364"/>
      <c r="BQ8" s="365"/>
    </row>
    <row r="9" spans="1:69" ht="18" customHeight="1" x14ac:dyDescent="0.3">
      <c r="A9" s="202"/>
      <c r="B9" s="67"/>
      <c r="C9" s="67"/>
      <c r="D9" s="67"/>
      <c r="E9" s="67"/>
      <c r="F9" s="67"/>
      <c r="G9" s="67"/>
      <c r="H9" s="67"/>
      <c r="I9" s="67"/>
      <c r="J9" s="67"/>
      <c r="K9" s="67"/>
      <c r="L9" s="67"/>
      <c r="M9" s="67"/>
      <c r="N9" s="67"/>
      <c r="O9" s="67"/>
      <c r="P9" s="67"/>
      <c r="Q9" s="67"/>
      <c r="R9" s="67"/>
      <c r="S9" s="67"/>
      <c r="T9" s="67"/>
      <c r="U9" s="67"/>
      <c r="V9" s="67"/>
      <c r="W9" s="67"/>
      <c r="X9" s="67"/>
      <c r="Y9" s="67"/>
      <c r="Z9" s="67"/>
      <c r="AA9" s="67"/>
      <c r="AB9" s="67"/>
      <c r="AC9" s="67"/>
      <c r="AD9" s="67"/>
      <c r="AE9" s="67"/>
      <c r="AF9" s="67"/>
      <c r="AG9" s="67"/>
      <c r="AH9" s="67"/>
      <c r="AI9" s="67"/>
      <c r="AJ9" s="67"/>
      <c r="AK9" s="67"/>
      <c r="AL9" s="67"/>
      <c r="AM9" s="67"/>
      <c r="AN9" s="67"/>
      <c r="AO9" s="67"/>
      <c r="AP9" s="67"/>
      <c r="AQ9" s="67"/>
      <c r="AR9" s="67"/>
      <c r="AS9" s="67"/>
      <c r="AT9" s="67"/>
      <c r="AU9" s="67"/>
      <c r="AV9" s="67"/>
      <c r="AW9" s="67"/>
      <c r="AX9" s="67"/>
      <c r="AY9" s="67"/>
      <c r="AZ9" s="67"/>
      <c r="BA9" s="67"/>
      <c r="BB9" s="67"/>
      <c r="BC9" s="67"/>
      <c r="BD9" s="67"/>
      <c r="BE9" s="67"/>
      <c r="BF9" s="67"/>
      <c r="BG9" s="67"/>
      <c r="BH9" s="67"/>
      <c r="BI9" s="67"/>
      <c r="BJ9" s="67"/>
      <c r="BK9" s="67"/>
      <c r="BL9" s="67"/>
      <c r="BM9" s="67"/>
      <c r="BN9" s="67"/>
      <c r="BO9" s="67"/>
      <c r="BP9" s="67"/>
      <c r="BQ9" s="67"/>
    </row>
    <row r="10" spans="1:69" ht="14.85" customHeight="1" x14ac:dyDescent="0.3">
      <c r="A10" s="340" t="s">
        <v>16</v>
      </c>
      <c r="B10" s="116"/>
      <c r="C10" s="116"/>
      <c r="D10" s="116"/>
      <c r="E10" s="116"/>
      <c r="F10" s="116"/>
      <c r="G10" s="116"/>
      <c r="H10" s="116"/>
      <c r="I10" s="116"/>
      <c r="J10" s="116"/>
      <c r="K10" s="116"/>
      <c r="L10" s="116"/>
      <c r="M10" s="116"/>
      <c r="N10" s="116"/>
      <c r="O10" s="116"/>
      <c r="P10" s="116"/>
      <c r="Q10" s="116"/>
      <c r="R10" s="116"/>
      <c r="S10" s="116"/>
      <c r="T10" s="116"/>
      <c r="U10" s="116"/>
      <c r="V10" s="116"/>
      <c r="W10" s="116"/>
      <c r="X10" s="116"/>
      <c r="Y10" s="116"/>
      <c r="Z10" s="116"/>
      <c r="AA10" s="116"/>
      <c r="AB10" s="116"/>
      <c r="AC10" s="116"/>
      <c r="AD10" s="116"/>
      <c r="AE10" s="116"/>
      <c r="AF10" s="116"/>
      <c r="AG10" s="116"/>
      <c r="AH10" s="116"/>
      <c r="AI10" s="116"/>
      <c r="AJ10" s="116"/>
      <c r="AK10" s="116"/>
      <c r="AL10" s="116"/>
      <c r="AM10" s="116"/>
      <c r="AN10" s="116"/>
      <c r="AO10" s="116"/>
      <c r="AP10" s="116"/>
      <c r="AQ10" s="116"/>
      <c r="AR10" s="116"/>
      <c r="AS10" s="116"/>
      <c r="AT10" s="116"/>
      <c r="AU10" s="116"/>
      <c r="AV10" s="116"/>
      <c r="AW10" s="116"/>
      <c r="AX10" s="116"/>
      <c r="AY10" s="116"/>
      <c r="AZ10" s="116"/>
      <c r="BA10" s="116"/>
      <c r="BB10" s="116"/>
      <c r="BC10" s="116"/>
      <c r="BD10" s="116"/>
      <c r="BE10" s="116"/>
      <c r="BF10" s="116"/>
      <c r="BG10" s="116"/>
      <c r="BH10" s="116"/>
      <c r="BI10" s="116"/>
      <c r="BJ10" s="116"/>
      <c r="BK10" s="116"/>
      <c r="BL10" s="116"/>
      <c r="BM10" s="116"/>
      <c r="BN10" s="116"/>
      <c r="BO10" s="116"/>
      <c r="BP10" s="116"/>
      <c r="BQ10" s="116"/>
    </row>
    <row r="11" spans="1:69" ht="14.85" customHeight="1" x14ac:dyDescent="0.3">
      <c r="A11" s="204"/>
      <c r="B11" s="67"/>
      <c r="C11" s="67"/>
      <c r="D11" s="67"/>
      <c r="E11" s="67"/>
      <c r="F11" s="67"/>
      <c r="G11" s="67"/>
      <c r="H11" s="67"/>
      <c r="I11" s="67"/>
      <c r="J11" s="67"/>
      <c r="K11" s="67"/>
      <c r="L11" s="67"/>
      <c r="M11" s="67"/>
      <c r="N11" s="67"/>
      <c r="O11" s="67"/>
      <c r="P11" s="67"/>
      <c r="Q11" s="67"/>
      <c r="R11" s="67"/>
      <c r="S11" s="67"/>
      <c r="T11" s="67"/>
      <c r="U11" s="67"/>
      <c r="V11" s="67"/>
      <c r="W11" s="67"/>
      <c r="X11" s="67"/>
      <c r="Y11" s="67"/>
      <c r="Z11" s="67"/>
      <c r="AA11" s="67"/>
      <c r="AB11" s="67"/>
      <c r="AC11" s="67"/>
      <c r="AD11" s="67"/>
      <c r="AE11" s="67"/>
      <c r="AF11" s="67"/>
      <c r="AG11" s="67"/>
      <c r="AH11" s="67"/>
      <c r="AI11" s="67"/>
      <c r="AJ11" s="67"/>
      <c r="AK11" s="67"/>
      <c r="AL11" s="67"/>
      <c r="AM11" s="67"/>
      <c r="AN11" s="67"/>
      <c r="AO11" s="67"/>
      <c r="AP11" s="67"/>
      <c r="AQ11" s="67"/>
      <c r="AR11" s="67"/>
      <c r="AS11" s="67"/>
      <c r="AT11" s="67"/>
      <c r="AU11" s="67"/>
      <c r="AV11" s="67"/>
      <c r="AW11" s="67"/>
      <c r="AX11" s="67"/>
      <c r="AY11" s="67"/>
      <c r="AZ11" s="67"/>
      <c r="BA11" s="67"/>
      <c r="BB11" s="67"/>
      <c r="BC11" s="67"/>
      <c r="BD11" s="67"/>
      <c r="BE11" s="67"/>
      <c r="BF11" s="67"/>
      <c r="BG11" s="67"/>
      <c r="BH11" s="67"/>
      <c r="BI11" s="67"/>
      <c r="BJ11" s="67"/>
      <c r="BK11" s="67"/>
      <c r="BL11" s="67"/>
      <c r="BM11" s="67"/>
      <c r="BN11" s="67"/>
      <c r="BO11" s="67"/>
      <c r="BP11" s="67"/>
      <c r="BQ11" s="67"/>
    </row>
    <row r="12" spans="1:69" ht="7.35" customHeight="1" x14ac:dyDescent="0.3">
      <c r="A12" s="202" t="s">
        <v>6</v>
      </c>
      <c r="B12" s="67"/>
      <c r="C12" s="67"/>
      <c r="D12" s="67"/>
      <c r="E12" s="67"/>
      <c r="F12" s="67"/>
      <c r="G12" s="67"/>
      <c r="H12" s="67"/>
      <c r="I12" s="67"/>
      <c r="J12" s="67"/>
      <c r="K12" s="67"/>
      <c r="L12" s="67"/>
      <c r="M12" s="67"/>
      <c r="N12" s="67"/>
      <c r="O12" s="67"/>
      <c r="P12" s="67"/>
      <c r="Q12" s="67"/>
      <c r="R12" s="67"/>
      <c r="S12" s="67"/>
      <c r="T12" s="67"/>
      <c r="U12" s="67"/>
      <c r="V12" s="67"/>
      <c r="W12" s="67"/>
      <c r="X12" s="67"/>
      <c r="Y12" s="67"/>
      <c r="Z12" s="67"/>
      <c r="AA12" s="67"/>
      <c r="AB12" s="67"/>
      <c r="AC12" s="67"/>
      <c r="AD12" s="67"/>
      <c r="AE12" s="67"/>
      <c r="AF12" s="67"/>
      <c r="AG12" s="67"/>
      <c r="AH12" s="67"/>
      <c r="AI12" s="67"/>
      <c r="AJ12" s="67"/>
      <c r="AK12" s="67"/>
      <c r="AL12" s="67"/>
      <c r="AM12" s="67"/>
      <c r="AN12" s="67"/>
      <c r="AO12" s="67"/>
      <c r="AP12" s="67"/>
      <c r="AQ12" s="67"/>
      <c r="AR12" s="67"/>
      <c r="AS12" s="67"/>
      <c r="AT12" s="67"/>
      <c r="AU12" s="67"/>
      <c r="AV12" s="67"/>
      <c r="AW12" s="67"/>
      <c r="AX12" s="67"/>
      <c r="AY12" s="67"/>
      <c r="AZ12" s="67"/>
      <c r="BA12" s="67"/>
      <c r="BB12" s="67"/>
      <c r="BC12" s="67"/>
      <c r="BD12" s="67"/>
      <c r="BE12" s="67"/>
      <c r="BF12" s="67"/>
      <c r="BG12" s="67"/>
      <c r="BH12" s="67"/>
      <c r="BI12" s="67"/>
      <c r="BJ12" s="67"/>
      <c r="BK12" s="67"/>
      <c r="BL12" s="67"/>
      <c r="BM12" s="67"/>
      <c r="BN12" s="67"/>
      <c r="BO12" s="67"/>
      <c r="BP12" s="67"/>
      <c r="BQ12" s="67"/>
    </row>
    <row r="13" spans="1:69" ht="18" customHeight="1" x14ac:dyDescent="0.3">
      <c r="A13" s="202"/>
      <c r="B13" s="67"/>
      <c r="C13" s="67"/>
      <c r="D13" s="67"/>
      <c r="E13" s="67"/>
      <c r="F13" s="67"/>
      <c r="G13" s="67"/>
      <c r="H13" s="67"/>
      <c r="I13" s="67"/>
      <c r="J13" s="67"/>
      <c r="K13" s="67"/>
      <c r="L13" s="67"/>
      <c r="M13" s="67"/>
      <c r="N13" s="67"/>
      <c r="O13" s="67"/>
      <c r="P13" s="67"/>
      <c r="Q13" s="67"/>
      <c r="R13" s="67"/>
      <c r="S13" s="67"/>
      <c r="T13" s="67"/>
      <c r="U13" s="67"/>
      <c r="V13" s="67"/>
      <c r="W13" s="67"/>
      <c r="X13" s="67"/>
      <c r="Y13" s="67"/>
      <c r="Z13" s="67"/>
      <c r="AA13" s="67"/>
      <c r="AB13" s="67"/>
      <c r="AC13" s="67"/>
      <c r="AD13" s="67"/>
      <c r="AE13" s="67"/>
      <c r="AF13" s="67"/>
      <c r="AG13" s="67"/>
      <c r="AH13" s="67"/>
      <c r="AI13" s="67"/>
      <c r="AJ13" s="67"/>
      <c r="AK13" s="67"/>
      <c r="AL13" s="67"/>
      <c r="AM13" s="67"/>
      <c r="AN13" s="67"/>
      <c r="AO13" s="67"/>
      <c r="AP13" s="67"/>
      <c r="AQ13" s="67"/>
      <c r="AR13" s="67"/>
      <c r="AS13" s="67"/>
      <c r="AT13" s="67"/>
      <c r="AU13" s="67"/>
      <c r="AV13" s="67"/>
      <c r="AW13" s="67"/>
      <c r="AX13" s="67"/>
      <c r="AY13" s="67"/>
      <c r="AZ13" s="67"/>
      <c r="BA13" s="67"/>
      <c r="BB13" s="67"/>
      <c r="BC13" s="67"/>
      <c r="BD13" s="67"/>
      <c r="BE13" s="67"/>
      <c r="BF13" s="67"/>
      <c r="BG13" s="67"/>
      <c r="BH13" s="67"/>
      <c r="BI13" s="67"/>
      <c r="BJ13" s="67"/>
      <c r="BK13" s="67"/>
      <c r="BL13" s="67"/>
      <c r="BM13" s="67"/>
      <c r="BN13" s="67"/>
      <c r="BO13" s="67"/>
      <c r="BP13" s="67"/>
      <c r="BQ13" s="67"/>
    </row>
    <row r="14" spans="1:69" ht="18" customHeight="1" x14ac:dyDescent="0.3">
      <c r="A14" s="202"/>
      <c r="B14" s="67"/>
      <c r="C14" s="67"/>
      <c r="D14" s="67"/>
      <c r="E14" s="67"/>
      <c r="F14" s="67"/>
      <c r="G14" s="67"/>
      <c r="H14" s="67"/>
      <c r="I14" s="67"/>
      <c r="J14" s="67"/>
      <c r="K14" s="67"/>
      <c r="L14" s="67"/>
      <c r="M14" s="67"/>
      <c r="N14" s="67"/>
      <c r="O14" s="67"/>
      <c r="P14" s="67"/>
      <c r="Q14" s="67"/>
      <c r="R14" s="67"/>
      <c r="S14" s="67"/>
      <c r="T14" s="67"/>
      <c r="U14" s="67"/>
      <c r="V14" s="67"/>
      <c r="W14" s="67"/>
      <c r="X14" s="67"/>
      <c r="Y14" s="67"/>
      <c r="Z14" s="67"/>
      <c r="AA14" s="67"/>
      <c r="AB14" s="67"/>
      <c r="AC14" s="67"/>
      <c r="AD14" s="67"/>
      <c r="AE14" s="67"/>
      <c r="AF14" s="67"/>
      <c r="AG14" s="67"/>
      <c r="AH14" s="67"/>
      <c r="AI14" s="67"/>
      <c r="AJ14" s="67"/>
      <c r="AK14" s="67"/>
      <c r="AL14" s="67"/>
      <c r="AM14" s="67"/>
      <c r="AN14" s="67"/>
      <c r="AO14" s="67"/>
      <c r="AP14" s="67"/>
      <c r="AQ14" s="67"/>
      <c r="AR14" s="67"/>
      <c r="AS14" s="67"/>
      <c r="AT14" s="67"/>
      <c r="AU14" s="67"/>
      <c r="AV14" s="67"/>
      <c r="AW14" s="67"/>
      <c r="AX14" s="67"/>
      <c r="AY14" s="67"/>
      <c r="AZ14" s="67"/>
      <c r="BA14" s="67"/>
      <c r="BB14" s="67"/>
      <c r="BC14" s="67"/>
      <c r="BD14" s="67"/>
      <c r="BE14" s="67"/>
      <c r="BF14" s="67"/>
      <c r="BG14" s="67"/>
      <c r="BH14" s="67"/>
      <c r="BI14" s="67"/>
      <c r="BJ14" s="67"/>
      <c r="BK14" s="67"/>
      <c r="BL14" s="67"/>
      <c r="BM14" s="67"/>
      <c r="BN14" s="67"/>
      <c r="BO14" s="67"/>
      <c r="BP14" s="67"/>
      <c r="BQ14" s="67"/>
    </row>
    <row r="15" spans="1:69" ht="18" customHeight="1" x14ac:dyDescent="0.3">
      <c r="A15" s="377" t="s">
        <v>17</v>
      </c>
      <c r="B15" s="116"/>
      <c r="C15" s="116"/>
      <c r="D15" s="116"/>
      <c r="E15" s="116"/>
      <c r="F15" s="116"/>
      <c r="G15" s="116"/>
      <c r="H15" s="116"/>
      <c r="I15" s="116"/>
      <c r="J15" s="116"/>
      <c r="K15" s="116"/>
      <c r="L15" s="116"/>
      <c r="M15" s="116"/>
      <c r="N15" s="116"/>
      <c r="O15" s="116"/>
      <c r="P15" s="116"/>
      <c r="Q15" s="116"/>
      <c r="R15" s="116"/>
      <c r="S15" s="116"/>
      <c r="T15" s="116"/>
      <c r="U15" s="116"/>
      <c r="V15" s="116"/>
      <c r="W15" s="116"/>
      <c r="X15" s="116"/>
      <c r="Y15" s="116"/>
      <c r="Z15" s="116"/>
      <c r="AA15" s="116"/>
      <c r="AB15" s="116"/>
      <c r="AC15" s="116"/>
      <c r="AD15" s="116"/>
      <c r="AE15" s="116"/>
      <c r="AF15" s="116"/>
      <c r="AG15" s="116"/>
      <c r="AH15" s="116"/>
      <c r="AI15" s="116"/>
      <c r="AJ15" s="116"/>
      <c r="AK15" s="116"/>
      <c r="AL15" s="116"/>
      <c r="AM15" s="116"/>
      <c r="AN15" s="116"/>
      <c r="AO15" s="116"/>
      <c r="AP15" s="116"/>
      <c r="AQ15" s="116"/>
      <c r="AR15" s="116"/>
      <c r="AS15" s="116"/>
      <c r="AT15" s="116"/>
      <c r="AU15" s="116"/>
      <c r="AV15" s="116"/>
      <c r="AW15" s="116"/>
      <c r="AX15" s="116"/>
      <c r="AY15" s="116"/>
      <c r="AZ15" s="116"/>
      <c r="BA15" s="116"/>
      <c r="BB15" s="116"/>
      <c r="BC15" s="116"/>
      <c r="BD15" s="116"/>
      <c r="BE15" s="116"/>
      <c r="BF15" s="116"/>
      <c r="BG15" s="116"/>
      <c r="BH15" s="116"/>
      <c r="BI15" s="116"/>
      <c r="BJ15" s="116"/>
      <c r="BK15" s="116"/>
      <c r="BL15" s="116"/>
      <c r="BM15" s="116"/>
      <c r="BN15" s="116"/>
      <c r="BO15" s="116"/>
      <c r="BP15" s="116"/>
      <c r="BQ15" s="116"/>
    </row>
    <row r="16" spans="1:69" ht="14.85" customHeight="1" x14ac:dyDescent="0.3">
      <c r="A16" s="378" t="s">
        <v>6</v>
      </c>
      <c r="B16" s="61"/>
      <c r="C16" s="61"/>
      <c r="D16" s="61"/>
      <c r="E16" s="61"/>
      <c r="F16" s="61"/>
      <c r="G16" s="61"/>
      <c r="H16" s="61"/>
      <c r="I16" s="61"/>
      <c r="J16" s="61"/>
      <c r="K16" s="61"/>
      <c r="L16" s="61"/>
      <c r="M16" s="61"/>
      <c r="N16" s="379" t="s">
        <v>18</v>
      </c>
      <c r="O16" s="61"/>
      <c r="P16" s="61"/>
      <c r="Q16" s="61"/>
      <c r="R16" s="61"/>
      <c r="S16" s="61"/>
      <c r="T16" s="61"/>
      <c r="U16" s="61"/>
      <c r="V16" s="61"/>
      <c r="W16" s="61"/>
      <c r="X16" s="61"/>
      <c r="Y16" s="61"/>
      <c r="Z16" s="61"/>
      <c r="AA16" s="61"/>
      <c r="AB16" s="61"/>
      <c r="AC16" s="61"/>
      <c r="AD16" s="61"/>
      <c r="AE16" s="61"/>
      <c r="AF16" s="61"/>
      <c r="AG16" s="61"/>
      <c r="AH16" s="61"/>
      <c r="AI16" s="61"/>
      <c r="AJ16" s="61"/>
      <c r="AK16" s="62"/>
    </row>
    <row r="17" spans="1:69" ht="14.85" customHeight="1" x14ac:dyDescent="0.3">
      <c r="A17" s="63" t="s">
        <v>19</v>
      </c>
      <c r="B17" s="61"/>
      <c r="C17" s="61"/>
      <c r="D17" s="61"/>
      <c r="E17" s="61"/>
      <c r="F17" s="61"/>
      <c r="G17" s="61"/>
      <c r="H17" s="61"/>
      <c r="I17" s="61"/>
      <c r="J17" s="61"/>
      <c r="K17" s="61"/>
      <c r="L17" s="61"/>
      <c r="M17" s="62"/>
      <c r="N17" s="339" t="s">
        <v>20</v>
      </c>
      <c r="O17" s="61"/>
      <c r="P17" s="61"/>
      <c r="Q17" s="61"/>
      <c r="R17" s="61"/>
      <c r="S17" s="61"/>
      <c r="T17" s="61"/>
      <c r="U17" s="61"/>
      <c r="V17" s="61"/>
      <c r="W17" s="61"/>
      <c r="X17" s="61"/>
      <c r="Y17" s="61"/>
      <c r="Z17" s="61"/>
      <c r="AA17" s="61"/>
      <c r="AB17" s="61"/>
      <c r="AC17" s="61"/>
      <c r="AD17" s="61"/>
      <c r="AE17" s="61"/>
      <c r="AF17" s="61"/>
      <c r="AG17" s="61"/>
      <c r="AH17" s="61"/>
      <c r="AI17" s="61"/>
      <c r="AJ17" s="61"/>
      <c r="AK17" s="62"/>
    </row>
    <row r="18" spans="1:69" ht="14.85" customHeight="1" x14ac:dyDescent="0.3">
      <c r="A18" s="339" t="s">
        <v>21</v>
      </c>
      <c r="B18" s="61"/>
      <c r="C18" s="61"/>
      <c r="D18" s="61"/>
      <c r="E18" s="61"/>
      <c r="F18" s="61"/>
      <c r="G18" s="61"/>
      <c r="H18" s="61"/>
      <c r="I18" s="61"/>
      <c r="J18" s="61"/>
      <c r="K18" s="61"/>
      <c r="L18" s="61"/>
      <c r="M18" s="62"/>
      <c r="N18" s="339" t="s">
        <v>22</v>
      </c>
      <c r="O18" s="61"/>
      <c r="P18" s="61"/>
      <c r="Q18" s="61"/>
      <c r="R18" s="61"/>
      <c r="S18" s="61"/>
      <c r="T18" s="61"/>
      <c r="U18" s="61"/>
      <c r="V18" s="61"/>
      <c r="W18" s="61"/>
      <c r="X18" s="61"/>
      <c r="Y18" s="61"/>
      <c r="Z18" s="61"/>
      <c r="AA18" s="61"/>
      <c r="AB18" s="61"/>
      <c r="AC18" s="61"/>
      <c r="AD18" s="61"/>
      <c r="AE18" s="61"/>
      <c r="AF18" s="61"/>
      <c r="AG18" s="61"/>
      <c r="AH18" s="61"/>
      <c r="AI18" s="61"/>
      <c r="AJ18" s="61"/>
      <c r="AK18" s="62"/>
    </row>
    <row r="19" spans="1:69" ht="14.85" customHeight="1" x14ac:dyDescent="0.3">
      <c r="A19" s="339" t="s">
        <v>23</v>
      </c>
      <c r="B19" s="61"/>
      <c r="C19" s="61"/>
      <c r="D19" s="61"/>
      <c r="E19" s="61"/>
      <c r="F19" s="61"/>
      <c r="G19" s="61"/>
      <c r="H19" s="61"/>
      <c r="I19" s="61"/>
      <c r="J19" s="61"/>
      <c r="K19" s="61"/>
      <c r="L19" s="61"/>
      <c r="M19" s="62"/>
      <c r="N19" s="339"/>
      <c r="O19" s="61"/>
      <c r="P19" s="61"/>
      <c r="Q19" s="61"/>
      <c r="R19" s="61"/>
      <c r="S19" s="61"/>
      <c r="T19" s="61"/>
      <c r="U19" s="61"/>
      <c r="V19" s="61"/>
      <c r="W19" s="61"/>
      <c r="X19" s="61"/>
      <c r="Y19" s="61"/>
      <c r="Z19" s="61"/>
      <c r="AA19" s="61"/>
      <c r="AB19" s="61"/>
      <c r="AC19" s="61"/>
      <c r="AD19" s="61"/>
      <c r="AE19" s="61"/>
      <c r="AF19" s="61"/>
      <c r="AG19" s="61"/>
      <c r="AH19" s="61"/>
      <c r="AI19" s="61"/>
      <c r="AJ19" s="61"/>
      <c r="AK19" s="62"/>
    </row>
    <row r="20" spans="1:69" ht="14.85" customHeight="1" x14ac:dyDescent="0.3">
      <c r="A20" s="339" t="s">
        <v>24</v>
      </c>
      <c r="B20" s="61"/>
      <c r="C20" s="61"/>
      <c r="D20" s="61"/>
      <c r="E20" s="61"/>
      <c r="F20" s="61"/>
      <c r="G20" s="61"/>
      <c r="H20" s="61"/>
      <c r="I20" s="61"/>
      <c r="J20" s="61"/>
      <c r="K20" s="61"/>
      <c r="L20" s="61"/>
      <c r="M20" s="62"/>
      <c r="N20" s="339"/>
      <c r="O20" s="61"/>
      <c r="P20" s="61"/>
      <c r="Q20" s="61"/>
      <c r="R20" s="61"/>
      <c r="S20" s="61"/>
      <c r="T20" s="61"/>
      <c r="U20" s="61"/>
      <c r="V20" s="61"/>
      <c r="W20" s="61"/>
      <c r="X20" s="61"/>
      <c r="Y20" s="61"/>
      <c r="Z20" s="61"/>
      <c r="AA20" s="61"/>
      <c r="AB20" s="61"/>
      <c r="AC20" s="61"/>
      <c r="AD20" s="61"/>
      <c r="AE20" s="61"/>
      <c r="AF20" s="61"/>
      <c r="AG20" s="61"/>
      <c r="AH20" s="61"/>
      <c r="AI20" s="61"/>
      <c r="AJ20" s="61"/>
      <c r="AK20" s="62"/>
    </row>
    <row r="21" spans="1:69" ht="1.35" customHeight="1" x14ac:dyDescent="0.3"/>
    <row r="22" spans="1:69" ht="18" customHeight="1" x14ac:dyDescent="0.3">
      <c r="A22" s="202"/>
      <c r="B22" s="67"/>
      <c r="C22" s="67"/>
      <c r="D22" s="67"/>
      <c r="E22" s="67"/>
      <c r="F22" s="67"/>
      <c r="G22" s="67"/>
      <c r="H22" s="67"/>
      <c r="I22" s="67"/>
      <c r="J22" s="67"/>
      <c r="K22" s="67"/>
      <c r="L22" s="67"/>
      <c r="M22" s="67"/>
      <c r="N22" s="67"/>
      <c r="O22" s="67"/>
      <c r="P22" s="67"/>
      <c r="Q22" s="67"/>
      <c r="R22" s="67"/>
      <c r="S22" s="67"/>
      <c r="T22" s="67"/>
      <c r="U22" s="67"/>
      <c r="V22" s="67"/>
      <c r="W22" s="67"/>
      <c r="X22" s="67"/>
      <c r="Y22" s="67"/>
      <c r="Z22" s="67"/>
      <c r="AA22" s="67"/>
      <c r="AB22" s="67"/>
      <c r="AC22" s="67"/>
      <c r="AD22" s="67"/>
      <c r="AE22" s="67"/>
      <c r="AF22" s="67"/>
      <c r="AG22" s="67"/>
      <c r="AH22" s="67"/>
      <c r="AI22" s="67"/>
      <c r="AJ22" s="67"/>
      <c r="AK22" s="67"/>
      <c r="AL22" s="67"/>
      <c r="AM22" s="67"/>
      <c r="AN22" s="67"/>
      <c r="AO22" s="67"/>
      <c r="AP22" s="67"/>
      <c r="AQ22" s="67"/>
      <c r="AR22" s="67"/>
      <c r="AS22" s="67"/>
      <c r="AT22" s="67"/>
      <c r="AU22" s="67"/>
      <c r="AV22" s="67"/>
      <c r="AW22" s="67"/>
      <c r="AX22" s="67"/>
      <c r="AY22" s="67"/>
      <c r="AZ22" s="67"/>
      <c r="BA22" s="67"/>
      <c r="BB22" s="67"/>
      <c r="BC22" s="67"/>
      <c r="BD22" s="67"/>
      <c r="BE22" s="67"/>
      <c r="BF22" s="67"/>
      <c r="BG22" s="67"/>
      <c r="BH22" s="67"/>
      <c r="BI22" s="67"/>
      <c r="BJ22" s="67"/>
      <c r="BK22" s="67"/>
      <c r="BL22" s="67"/>
      <c r="BM22" s="67"/>
      <c r="BN22" s="67"/>
      <c r="BO22" s="67"/>
      <c r="BP22" s="67"/>
      <c r="BQ22" s="67"/>
    </row>
    <row r="23" spans="1:69" ht="7.35" customHeight="1" x14ac:dyDescent="0.3">
      <c r="A23" s="205" t="s">
        <v>6</v>
      </c>
      <c r="B23" s="67"/>
      <c r="C23" s="67"/>
      <c r="D23" s="67"/>
      <c r="E23" s="67"/>
      <c r="F23" s="67"/>
      <c r="G23" s="67"/>
      <c r="H23" s="67"/>
      <c r="I23" s="67"/>
      <c r="J23" s="67"/>
      <c r="K23" s="67"/>
      <c r="L23" s="67"/>
      <c r="M23" s="67"/>
      <c r="N23" s="67"/>
      <c r="O23" s="67"/>
      <c r="P23" s="67"/>
      <c r="Q23" s="67"/>
      <c r="R23" s="67"/>
      <c r="S23" s="67"/>
      <c r="T23" s="67"/>
      <c r="U23" s="67"/>
      <c r="V23" s="67"/>
      <c r="W23" s="67"/>
      <c r="X23" s="67"/>
      <c r="Y23" s="67"/>
      <c r="Z23" s="67"/>
      <c r="AA23" s="67"/>
      <c r="AB23" s="67"/>
      <c r="AC23" s="67"/>
      <c r="AD23" s="67"/>
      <c r="AE23" s="67"/>
      <c r="AF23" s="67"/>
      <c r="AG23" s="67"/>
      <c r="AH23" s="67"/>
      <c r="AI23" s="67"/>
      <c r="AJ23" s="67"/>
      <c r="AK23" s="67"/>
      <c r="AL23" s="67"/>
      <c r="AM23" s="67"/>
      <c r="AN23" s="67"/>
      <c r="AO23" s="67"/>
      <c r="AP23" s="67"/>
      <c r="AQ23" s="67"/>
      <c r="AR23" s="67"/>
      <c r="AS23" s="67"/>
      <c r="AT23" s="67"/>
      <c r="AU23" s="67"/>
      <c r="AV23" s="67"/>
      <c r="AW23" s="67"/>
      <c r="AX23" s="67"/>
      <c r="AY23" s="67"/>
      <c r="AZ23" s="67"/>
      <c r="BA23" s="67"/>
      <c r="BB23" s="67"/>
      <c r="BC23" s="67"/>
      <c r="BD23" s="67"/>
      <c r="BE23" s="67"/>
      <c r="BF23" s="67"/>
      <c r="BG23" s="67"/>
      <c r="BH23" s="67"/>
      <c r="BI23" s="67"/>
      <c r="BJ23" s="67"/>
      <c r="BK23" s="67"/>
      <c r="BL23" s="67"/>
      <c r="BM23" s="67"/>
      <c r="BN23" s="67"/>
      <c r="BO23" s="67"/>
      <c r="BP23" s="67"/>
      <c r="BQ23" s="67"/>
    </row>
    <row r="24" spans="1:69" ht="18" customHeight="1" x14ac:dyDescent="0.3">
      <c r="A24" s="203" t="s">
        <v>25</v>
      </c>
      <c r="B24" s="67"/>
      <c r="C24" s="67"/>
      <c r="D24" s="67"/>
      <c r="E24" s="67"/>
      <c r="F24" s="67"/>
      <c r="G24" s="67"/>
      <c r="H24" s="67"/>
      <c r="I24" s="67"/>
      <c r="J24" s="67"/>
      <c r="K24" s="67"/>
      <c r="L24" s="67"/>
      <c r="M24" s="67"/>
      <c r="N24" s="67"/>
      <c r="O24" s="67"/>
      <c r="P24" s="67"/>
      <c r="Q24" s="67"/>
      <c r="R24" s="67"/>
      <c r="S24" s="67"/>
      <c r="T24" s="67"/>
      <c r="U24" s="67"/>
      <c r="V24" s="67"/>
      <c r="W24" s="67"/>
      <c r="X24" s="67"/>
      <c r="Y24" s="67"/>
      <c r="Z24" s="67"/>
      <c r="AA24" s="67"/>
      <c r="AB24" s="67"/>
      <c r="AC24" s="67"/>
      <c r="AD24" s="67"/>
      <c r="AE24" s="67"/>
      <c r="AF24" s="67"/>
      <c r="AG24" s="67"/>
      <c r="AH24" s="67"/>
      <c r="AI24" s="67"/>
      <c r="AJ24" s="67"/>
      <c r="AK24" s="67"/>
      <c r="AL24" s="67"/>
      <c r="AM24" s="67"/>
      <c r="AN24" s="67"/>
      <c r="AO24" s="67"/>
      <c r="AP24" s="67"/>
      <c r="AQ24" s="67"/>
      <c r="AR24" s="67"/>
      <c r="AS24" s="67"/>
      <c r="AT24" s="67"/>
      <c r="AU24" s="67"/>
      <c r="AV24" s="67"/>
      <c r="AW24" s="67"/>
      <c r="AX24" s="67"/>
      <c r="AY24" s="67"/>
      <c r="AZ24" s="67"/>
      <c r="BA24" s="67"/>
      <c r="BB24" s="67"/>
      <c r="BC24" s="67"/>
      <c r="BD24" s="67"/>
      <c r="BE24" s="67"/>
      <c r="BF24" s="67"/>
      <c r="BG24" s="67"/>
      <c r="BH24" s="67"/>
      <c r="BI24" s="67"/>
      <c r="BJ24" s="67"/>
      <c r="BK24" s="67"/>
      <c r="BL24" s="67"/>
      <c r="BM24" s="67"/>
      <c r="BN24" s="67"/>
      <c r="BO24" s="67"/>
      <c r="BP24" s="67"/>
      <c r="BQ24" s="67"/>
    </row>
    <row r="25" spans="1:69" ht="14.85" customHeight="1" x14ac:dyDescent="0.3">
      <c r="A25" s="115" t="s">
        <v>26</v>
      </c>
      <c r="B25" s="116"/>
      <c r="C25" s="116"/>
      <c r="D25" s="116"/>
      <c r="E25" s="116"/>
      <c r="F25" s="116"/>
      <c r="G25" s="116"/>
      <c r="H25" s="116"/>
      <c r="I25" s="116"/>
      <c r="J25" s="116"/>
      <c r="K25" s="116"/>
      <c r="L25" s="116"/>
      <c r="M25" s="116"/>
      <c r="N25" s="116"/>
      <c r="O25" s="116"/>
      <c r="P25" s="116"/>
      <c r="Q25" s="116"/>
      <c r="R25" s="116"/>
      <c r="S25" s="116"/>
      <c r="T25" s="116"/>
      <c r="U25" s="116"/>
      <c r="V25" s="116"/>
      <c r="W25" s="116"/>
      <c r="X25" s="116"/>
      <c r="Y25" s="116"/>
      <c r="Z25" s="116"/>
      <c r="AA25" s="116"/>
      <c r="AB25" s="116"/>
      <c r="AC25" s="116"/>
      <c r="AD25" s="116"/>
      <c r="AE25" s="116"/>
      <c r="AF25" s="116"/>
      <c r="AG25" s="116"/>
      <c r="AH25" s="116"/>
      <c r="AI25" s="116"/>
      <c r="AJ25" s="116"/>
      <c r="AK25" s="116"/>
      <c r="AL25" s="116"/>
      <c r="AM25" s="116"/>
      <c r="AN25" s="116"/>
      <c r="AO25" s="116"/>
      <c r="AP25" s="116"/>
      <c r="AQ25" s="116"/>
      <c r="AR25" s="116"/>
      <c r="AS25" s="116"/>
      <c r="AT25" s="116"/>
      <c r="AU25" s="116"/>
      <c r="AV25" s="116"/>
      <c r="AW25" s="116"/>
      <c r="AX25" s="116"/>
      <c r="AY25" s="116"/>
      <c r="AZ25" s="116"/>
      <c r="BA25" s="116"/>
      <c r="BB25" s="116"/>
      <c r="BC25" s="116"/>
      <c r="BD25" s="116"/>
      <c r="BE25" s="116"/>
      <c r="BF25" s="116"/>
      <c r="BG25" s="116"/>
      <c r="BH25" s="116"/>
      <c r="BI25" s="116"/>
      <c r="BJ25" s="116"/>
      <c r="BK25" s="116"/>
      <c r="BL25" s="116"/>
      <c r="BM25" s="116"/>
      <c r="BN25" s="116"/>
      <c r="BO25" s="116"/>
      <c r="BP25" s="116"/>
      <c r="BQ25" s="116"/>
    </row>
    <row r="26" spans="1:69" ht="32.25" customHeight="1" x14ac:dyDescent="0.3">
      <c r="A26" s="329" t="s">
        <v>27</v>
      </c>
      <c r="B26" s="70"/>
      <c r="C26" s="71"/>
      <c r="D26" s="369" t="s">
        <v>28</v>
      </c>
      <c r="E26" s="70"/>
      <c r="F26" s="70"/>
      <c r="G26" s="70"/>
      <c r="H26" s="70"/>
      <c r="I26" s="70"/>
      <c r="J26" s="70"/>
      <c r="K26" s="70"/>
      <c r="L26" s="70"/>
      <c r="M26" s="70"/>
      <c r="N26" s="70"/>
      <c r="O26" s="70"/>
      <c r="P26" s="70"/>
      <c r="Q26" s="70"/>
      <c r="R26" s="70"/>
      <c r="S26" s="70"/>
      <c r="T26" s="70"/>
      <c r="U26" s="70"/>
      <c r="V26" s="70"/>
      <c r="W26" s="70"/>
      <c r="X26" s="70"/>
      <c r="Y26" s="70"/>
      <c r="Z26" s="70"/>
      <c r="AA26" s="70"/>
      <c r="AB26" s="70"/>
      <c r="AC26" s="70"/>
      <c r="AD26" s="70"/>
      <c r="AE26" s="70"/>
      <c r="AF26" s="70"/>
      <c r="AG26" s="70"/>
      <c r="AH26" s="70"/>
      <c r="AI26" s="70"/>
      <c r="AJ26" s="70"/>
      <c r="AK26" s="70"/>
      <c r="AL26" s="70"/>
      <c r="AM26" s="70"/>
      <c r="AN26" s="70"/>
      <c r="AO26" s="70"/>
      <c r="AP26" s="70"/>
      <c r="AQ26" s="70"/>
      <c r="AR26" s="70"/>
      <c r="AS26" s="70"/>
      <c r="AT26" s="70"/>
      <c r="AU26" s="70"/>
      <c r="AV26" s="70"/>
      <c r="AW26" s="70"/>
      <c r="AX26" s="70"/>
      <c r="AY26" s="70"/>
      <c r="AZ26" s="70"/>
      <c r="BA26" s="70"/>
      <c r="BB26" s="71"/>
    </row>
    <row r="27" spans="1:69" ht="14.85" customHeight="1" x14ac:dyDescent="0.3">
      <c r="A27" s="366" t="s">
        <v>29</v>
      </c>
      <c r="B27" s="70"/>
      <c r="C27" s="71"/>
      <c r="D27" s="367"/>
      <c r="E27" s="70"/>
      <c r="F27" s="70"/>
      <c r="G27" s="70"/>
      <c r="H27" s="70"/>
      <c r="I27" s="70"/>
      <c r="J27" s="70"/>
      <c r="K27" s="70"/>
      <c r="L27" s="70"/>
      <c r="M27" s="70"/>
      <c r="N27" s="70"/>
      <c r="O27" s="70"/>
      <c r="P27" s="70"/>
      <c r="Q27" s="70"/>
      <c r="R27" s="70"/>
      <c r="S27" s="70"/>
      <c r="T27" s="70"/>
      <c r="U27" s="70"/>
      <c r="V27" s="70"/>
      <c r="W27" s="70"/>
      <c r="X27" s="70"/>
      <c r="Y27" s="70"/>
      <c r="Z27" s="70"/>
      <c r="AA27" s="70"/>
      <c r="AB27" s="70"/>
      <c r="AC27" s="70"/>
      <c r="AD27" s="70"/>
      <c r="AE27" s="70"/>
      <c r="AF27" s="70"/>
      <c r="AG27" s="70"/>
      <c r="AH27" s="70"/>
      <c r="AI27" s="70"/>
      <c r="AJ27" s="70"/>
      <c r="AK27" s="70"/>
      <c r="AL27" s="70"/>
      <c r="AM27" s="70"/>
      <c r="AN27" s="70"/>
      <c r="AO27" s="70"/>
      <c r="AP27" s="70"/>
      <c r="AQ27" s="70"/>
      <c r="AR27" s="70"/>
      <c r="AS27" s="70"/>
      <c r="AT27" s="70"/>
      <c r="AU27" s="70"/>
      <c r="AV27" s="70"/>
      <c r="AW27" s="70"/>
      <c r="AX27" s="70"/>
      <c r="AY27" s="70"/>
      <c r="AZ27" s="70"/>
      <c r="BA27" s="70"/>
      <c r="BB27" s="71"/>
    </row>
    <row r="28" spans="1:69" ht="25.35" customHeight="1" x14ac:dyDescent="0.3">
      <c r="A28" s="244" t="s">
        <v>30</v>
      </c>
      <c r="B28" s="61"/>
      <c r="C28" s="61"/>
      <c r="D28" s="61"/>
      <c r="E28" s="61"/>
      <c r="F28" s="61"/>
      <c r="G28" s="61"/>
      <c r="H28" s="61"/>
      <c r="I28" s="61"/>
      <c r="J28" s="61"/>
      <c r="K28" s="62"/>
      <c r="L28" s="244" t="s">
        <v>31</v>
      </c>
      <c r="M28" s="61"/>
      <c r="N28" s="62"/>
      <c r="P28" s="244" t="s">
        <v>32</v>
      </c>
      <c r="Q28" s="61"/>
      <c r="R28" s="61"/>
      <c r="S28" s="61"/>
      <c r="T28" s="61"/>
      <c r="U28" s="61"/>
      <c r="V28" s="62"/>
      <c r="W28" s="244" t="s">
        <v>33</v>
      </c>
      <c r="X28" s="61"/>
      <c r="Y28" s="61"/>
      <c r="Z28" s="62"/>
      <c r="AA28" s="244" t="s">
        <v>34</v>
      </c>
      <c r="AB28" s="61"/>
      <c r="AC28" s="61"/>
      <c r="AD28" s="61"/>
      <c r="AE28" s="62"/>
      <c r="AF28" s="244" t="s">
        <v>35</v>
      </c>
      <c r="AG28" s="61"/>
      <c r="AH28" s="61"/>
      <c r="AI28" s="61"/>
      <c r="AJ28" s="61"/>
      <c r="AK28" s="61"/>
      <c r="AL28" s="61"/>
      <c r="AM28" s="61"/>
      <c r="AN28" s="62"/>
      <c r="AO28" s="244" t="s">
        <v>36</v>
      </c>
      <c r="AP28" s="61"/>
      <c r="AQ28" s="61"/>
      <c r="AR28" s="61"/>
      <c r="AS28" s="61"/>
      <c r="AT28" s="61"/>
      <c r="AU28" s="62"/>
      <c r="AV28" s="368" t="s">
        <v>6</v>
      </c>
      <c r="AW28" s="61"/>
      <c r="AX28" s="62"/>
      <c r="AY28" s="244" t="s">
        <v>37</v>
      </c>
      <c r="AZ28" s="61"/>
      <c r="BA28" s="61"/>
      <c r="BB28" s="62"/>
    </row>
    <row r="29" spans="1:69" ht="18" customHeight="1" x14ac:dyDescent="0.3">
      <c r="A29" s="63" t="s">
        <v>38</v>
      </c>
      <c r="B29" s="64"/>
      <c r="C29" s="64"/>
      <c r="D29" s="64"/>
      <c r="E29" s="64"/>
      <c r="F29" s="64"/>
      <c r="G29" s="64"/>
      <c r="H29" s="64"/>
      <c r="I29" s="64"/>
      <c r="J29" s="64"/>
      <c r="K29" s="65"/>
      <c r="L29" s="351"/>
      <c r="M29" s="225"/>
      <c r="N29" s="226"/>
      <c r="P29" s="333" t="s">
        <v>39</v>
      </c>
      <c r="Q29" s="64"/>
      <c r="R29" s="64"/>
      <c r="S29" s="64"/>
      <c r="T29" s="64"/>
      <c r="U29" s="64"/>
      <c r="V29" s="65"/>
      <c r="W29" s="382">
        <v>-7.3</v>
      </c>
      <c r="X29" s="252"/>
      <c r="Y29" s="252"/>
      <c r="Z29" s="253"/>
      <c r="AA29" s="333">
        <v>2017</v>
      </c>
      <c r="AB29" s="64"/>
      <c r="AC29" s="64"/>
      <c r="AD29" s="64"/>
      <c r="AE29" s="65"/>
      <c r="AF29" s="333" t="s">
        <v>192</v>
      </c>
      <c r="AG29" s="64"/>
      <c r="AH29" s="64"/>
      <c r="AI29" s="64"/>
      <c r="AJ29" s="64"/>
      <c r="AK29" s="64"/>
      <c r="AL29" s="64"/>
      <c r="AM29" s="64"/>
      <c r="AN29" s="65"/>
      <c r="AO29" s="445" t="s">
        <v>214</v>
      </c>
      <c r="AP29" s="446"/>
      <c r="AQ29" s="446"/>
      <c r="AR29" s="446"/>
      <c r="AS29" s="446"/>
      <c r="AT29" s="446"/>
      <c r="AU29" s="447"/>
      <c r="AV29" s="229" t="s">
        <v>41</v>
      </c>
      <c r="AW29" s="61"/>
      <c r="AX29" s="62"/>
      <c r="AY29" s="353">
        <v>-5</v>
      </c>
      <c r="AZ29" s="354"/>
      <c r="BA29" s="354"/>
      <c r="BB29" s="355"/>
    </row>
    <row r="30" spans="1:69" ht="14.85" customHeight="1" x14ac:dyDescent="0.3">
      <c r="A30" s="66"/>
      <c r="B30" s="67"/>
      <c r="C30" s="67"/>
      <c r="D30" s="67"/>
      <c r="E30" s="67"/>
      <c r="F30" s="67"/>
      <c r="G30" s="67"/>
      <c r="H30" s="67"/>
      <c r="I30" s="67"/>
      <c r="J30" s="67"/>
      <c r="K30" s="68"/>
      <c r="L30" s="352"/>
      <c r="M30" s="70"/>
      <c r="N30" s="227"/>
      <c r="P30" s="66"/>
      <c r="Q30" s="67"/>
      <c r="R30" s="67"/>
      <c r="S30" s="67"/>
      <c r="T30" s="67"/>
      <c r="U30" s="67"/>
      <c r="V30" s="68"/>
      <c r="W30" s="383"/>
      <c r="X30" s="384"/>
      <c r="Y30" s="384"/>
      <c r="Z30" s="385"/>
      <c r="AA30" s="66"/>
      <c r="AB30" s="67"/>
      <c r="AC30" s="67"/>
      <c r="AD30" s="67"/>
      <c r="AE30" s="68"/>
      <c r="AF30" s="66"/>
      <c r="AG30" s="67"/>
      <c r="AH30" s="67"/>
      <c r="AI30" s="67"/>
      <c r="AJ30" s="67"/>
      <c r="AK30" s="67"/>
      <c r="AL30" s="67"/>
      <c r="AM30" s="67"/>
      <c r="AN30" s="68"/>
      <c r="AO30" s="448"/>
      <c r="AP30" s="449"/>
      <c r="AQ30" s="449"/>
      <c r="AR30" s="449"/>
      <c r="AS30" s="449"/>
      <c r="AT30" s="449"/>
      <c r="AU30" s="450"/>
      <c r="AV30" s="210" t="s">
        <v>42</v>
      </c>
      <c r="AW30" s="64"/>
      <c r="AX30" s="65"/>
      <c r="AY30" s="356">
        <v>-5</v>
      </c>
      <c r="AZ30" s="357"/>
      <c r="BA30" s="357"/>
      <c r="BB30" s="358"/>
    </row>
    <row r="31" spans="1:69" x14ac:dyDescent="0.3">
      <c r="A31" s="66"/>
      <c r="B31" s="67"/>
      <c r="C31" s="67"/>
      <c r="D31" s="67"/>
      <c r="E31" s="67"/>
      <c r="F31" s="67"/>
      <c r="G31" s="67"/>
      <c r="H31" s="67"/>
      <c r="I31" s="67"/>
      <c r="J31" s="67"/>
      <c r="K31" s="68"/>
      <c r="L31" s="1"/>
      <c r="N31" s="11"/>
      <c r="P31" s="66"/>
      <c r="Q31" s="67"/>
      <c r="R31" s="67"/>
      <c r="S31" s="67"/>
      <c r="T31" s="67"/>
      <c r="U31" s="67"/>
      <c r="V31" s="68"/>
      <c r="W31" s="383"/>
      <c r="X31" s="384"/>
      <c r="Y31" s="384"/>
      <c r="Z31" s="385"/>
      <c r="AA31" s="66"/>
      <c r="AB31" s="67"/>
      <c r="AC31" s="67"/>
      <c r="AD31" s="67"/>
      <c r="AE31" s="68"/>
      <c r="AF31" s="66"/>
      <c r="AG31" s="67"/>
      <c r="AH31" s="67"/>
      <c r="AI31" s="67"/>
      <c r="AJ31" s="67"/>
      <c r="AK31" s="67"/>
      <c r="AL31" s="67"/>
      <c r="AM31" s="67"/>
      <c r="AN31" s="68"/>
      <c r="AO31" s="448"/>
      <c r="AP31" s="449"/>
      <c r="AQ31" s="449"/>
      <c r="AR31" s="449"/>
      <c r="AS31" s="449"/>
      <c r="AT31" s="449"/>
      <c r="AU31" s="450"/>
      <c r="AV31" s="211"/>
      <c r="AW31" s="70"/>
      <c r="AX31" s="71"/>
      <c r="AY31" s="359"/>
      <c r="AZ31" s="360"/>
      <c r="BA31" s="360"/>
      <c r="BB31" s="361"/>
    </row>
    <row r="32" spans="1:69" x14ac:dyDescent="0.3">
      <c r="A32" s="69"/>
      <c r="B32" s="70"/>
      <c r="C32" s="70"/>
      <c r="D32" s="70"/>
      <c r="E32" s="70"/>
      <c r="F32" s="70"/>
      <c r="G32" s="70"/>
      <c r="H32" s="70"/>
      <c r="I32" s="70"/>
      <c r="J32" s="70"/>
      <c r="K32" s="71"/>
      <c r="L32" s="2"/>
      <c r="M32" s="12"/>
      <c r="N32" s="13"/>
      <c r="P32" s="69"/>
      <c r="Q32" s="70"/>
      <c r="R32" s="70"/>
      <c r="S32" s="70"/>
      <c r="T32" s="70"/>
      <c r="U32" s="70"/>
      <c r="V32" s="71"/>
      <c r="W32" s="307"/>
      <c r="X32" s="255"/>
      <c r="Y32" s="255"/>
      <c r="Z32" s="256"/>
      <c r="AA32" s="69"/>
      <c r="AB32" s="70"/>
      <c r="AC32" s="70"/>
      <c r="AD32" s="70"/>
      <c r="AE32" s="71"/>
      <c r="AF32" s="69"/>
      <c r="AG32" s="70"/>
      <c r="AH32" s="70"/>
      <c r="AI32" s="70"/>
      <c r="AJ32" s="70"/>
      <c r="AK32" s="70"/>
      <c r="AL32" s="70"/>
      <c r="AM32" s="70"/>
      <c r="AN32" s="71"/>
      <c r="AO32" s="451"/>
      <c r="AP32" s="452"/>
      <c r="AQ32" s="452"/>
      <c r="AR32" s="452"/>
      <c r="AS32" s="452"/>
      <c r="AT32" s="452"/>
      <c r="AU32" s="453"/>
      <c r="AV32" s="230" t="s">
        <v>43</v>
      </c>
      <c r="AW32" s="61"/>
      <c r="AX32" s="62"/>
      <c r="AY32" s="443">
        <v>-3.92</v>
      </c>
      <c r="AZ32" s="444"/>
      <c r="BA32" s="444"/>
      <c r="BB32" s="444"/>
      <c r="BF32" s="3" t="s">
        <v>44</v>
      </c>
    </row>
    <row r="33" spans="1:71" ht="18" customHeight="1" x14ac:dyDescent="0.3">
      <c r="A33" s="63" t="s">
        <v>45</v>
      </c>
      <c r="B33" s="64"/>
      <c r="C33" s="64"/>
      <c r="D33" s="64"/>
      <c r="E33" s="64"/>
      <c r="F33" s="64"/>
      <c r="G33" s="64"/>
      <c r="H33" s="64"/>
      <c r="I33" s="64"/>
      <c r="J33" s="64"/>
      <c r="K33" s="65"/>
      <c r="L33" s="351"/>
      <c r="M33" s="225"/>
      <c r="N33" s="226"/>
      <c r="P33" s="333" t="s">
        <v>46</v>
      </c>
      <c r="Q33" s="64"/>
      <c r="R33" s="64"/>
      <c r="S33" s="64"/>
      <c r="T33" s="64"/>
      <c r="U33" s="64"/>
      <c r="V33" s="65"/>
      <c r="W33" s="328">
        <v>95.07</v>
      </c>
      <c r="X33" s="64"/>
      <c r="Y33" s="64"/>
      <c r="Z33" s="65"/>
      <c r="AA33" s="333">
        <v>2019</v>
      </c>
      <c r="AB33" s="64"/>
      <c r="AC33" s="64"/>
      <c r="AD33" s="64"/>
      <c r="AE33" s="65"/>
      <c r="AF33" s="333" t="s">
        <v>47</v>
      </c>
      <c r="AG33" s="64"/>
      <c r="AH33" s="64"/>
      <c r="AI33" s="64"/>
      <c r="AJ33" s="64"/>
      <c r="AK33" s="64"/>
      <c r="AL33" s="64"/>
      <c r="AM33" s="64"/>
      <c r="AN33" s="65"/>
      <c r="AO33" s="333" t="s">
        <v>215</v>
      </c>
      <c r="AP33" s="64"/>
      <c r="AQ33" s="64"/>
      <c r="AR33" s="64"/>
      <c r="AS33" s="64"/>
      <c r="AT33" s="64"/>
      <c r="AU33" s="65"/>
      <c r="AV33" s="229" t="s">
        <v>41</v>
      </c>
      <c r="AW33" s="61"/>
      <c r="AX33" s="62"/>
      <c r="AY33" s="353">
        <v>96</v>
      </c>
      <c r="AZ33" s="354"/>
      <c r="BA33" s="354"/>
      <c r="BB33" s="355"/>
    </row>
    <row r="34" spans="1:71" ht="14.85" customHeight="1" x14ac:dyDescent="0.3">
      <c r="A34" s="66"/>
      <c r="B34" s="67"/>
      <c r="C34" s="67"/>
      <c r="D34" s="67"/>
      <c r="E34" s="67"/>
      <c r="F34" s="67"/>
      <c r="G34" s="67"/>
      <c r="H34" s="67"/>
      <c r="I34" s="67"/>
      <c r="J34" s="67"/>
      <c r="K34" s="68"/>
      <c r="L34" s="352"/>
      <c r="M34" s="70"/>
      <c r="N34" s="227"/>
      <c r="P34" s="66"/>
      <c r="Q34" s="67"/>
      <c r="R34" s="67"/>
      <c r="S34" s="67"/>
      <c r="T34" s="67"/>
      <c r="U34" s="67"/>
      <c r="V34" s="68"/>
      <c r="W34" s="66"/>
      <c r="X34" s="67"/>
      <c r="Y34" s="67"/>
      <c r="Z34" s="68"/>
      <c r="AA34" s="66"/>
      <c r="AB34" s="67"/>
      <c r="AC34" s="67"/>
      <c r="AD34" s="67"/>
      <c r="AE34" s="68"/>
      <c r="AF34" s="66"/>
      <c r="AG34" s="67"/>
      <c r="AH34" s="67"/>
      <c r="AI34" s="67"/>
      <c r="AJ34" s="67"/>
      <c r="AK34" s="67"/>
      <c r="AL34" s="67"/>
      <c r="AM34" s="67"/>
      <c r="AN34" s="68"/>
      <c r="AO34" s="66"/>
      <c r="AP34" s="67"/>
      <c r="AQ34" s="67"/>
      <c r="AR34" s="67"/>
      <c r="AS34" s="67"/>
      <c r="AT34" s="67"/>
      <c r="AU34" s="68"/>
      <c r="AV34" s="210" t="s">
        <v>42</v>
      </c>
      <c r="AW34" s="64"/>
      <c r="AX34" s="65"/>
      <c r="AY34" s="356">
        <v>96</v>
      </c>
      <c r="AZ34" s="357"/>
      <c r="BA34" s="357"/>
      <c r="BB34" s="358"/>
    </row>
    <row r="35" spans="1:71" x14ac:dyDescent="0.3">
      <c r="A35" s="66"/>
      <c r="B35" s="67"/>
      <c r="C35" s="67"/>
      <c r="D35" s="67"/>
      <c r="E35" s="67"/>
      <c r="F35" s="67"/>
      <c r="G35" s="67"/>
      <c r="H35" s="67"/>
      <c r="I35" s="67"/>
      <c r="J35" s="67"/>
      <c r="K35" s="68"/>
      <c r="L35" s="1"/>
      <c r="N35" s="11"/>
      <c r="P35" s="66"/>
      <c r="Q35" s="67"/>
      <c r="R35" s="67"/>
      <c r="S35" s="67"/>
      <c r="T35" s="67"/>
      <c r="U35" s="67"/>
      <c r="V35" s="68"/>
      <c r="W35" s="66"/>
      <c r="X35" s="67"/>
      <c r="Y35" s="67"/>
      <c r="Z35" s="68"/>
      <c r="AA35" s="66"/>
      <c r="AB35" s="67"/>
      <c r="AC35" s="67"/>
      <c r="AD35" s="67"/>
      <c r="AE35" s="68"/>
      <c r="AF35" s="66"/>
      <c r="AG35" s="67"/>
      <c r="AH35" s="67"/>
      <c r="AI35" s="67"/>
      <c r="AJ35" s="67"/>
      <c r="AK35" s="67"/>
      <c r="AL35" s="67"/>
      <c r="AM35" s="67"/>
      <c r="AN35" s="68"/>
      <c r="AO35" s="66"/>
      <c r="AP35" s="67"/>
      <c r="AQ35" s="67"/>
      <c r="AR35" s="67"/>
      <c r="AS35" s="67"/>
      <c r="AT35" s="67"/>
      <c r="AU35" s="68"/>
      <c r="AV35" s="211"/>
      <c r="AW35" s="70"/>
      <c r="AX35" s="71"/>
      <c r="AY35" s="359"/>
      <c r="AZ35" s="360"/>
      <c r="BA35" s="360"/>
      <c r="BB35" s="361"/>
    </row>
    <row r="36" spans="1:71" x14ac:dyDescent="0.3">
      <c r="A36" s="69"/>
      <c r="B36" s="70"/>
      <c r="C36" s="70"/>
      <c r="D36" s="70"/>
      <c r="E36" s="70"/>
      <c r="F36" s="70"/>
      <c r="G36" s="70"/>
      <c r="H36" s="70"/>
      <c r="I36" s="70"/>
      <c r="J36" s="70"/>
      <c r="K36" s="71"/>
      <c r="L36" s="2"/>
      <c r="M36" s="12"/>
      <c r="N36" s="13"/>
      <c r="P36" s="69"/>
      <c r="Q36" s="70"/>
      <c r="R36" s="70"/>
      <c r="S36" s="70"/>
      <c r="T36" s="70"/>
      <c r="U36" s="70"/>
      <c r="V36" s="71"/>
      <c r="W36" s="69"/>
      <c r="X36" s="70"/>
      <c r="Y36" s="70"/>
      <c r="Z36" s="71"/>
      <c r="AA36" s="69"/>
      <c r="AB36" s="70"/>
      <c r="AC36" s="70"/>
      <c r="AD36" s="70"/>
      <c r="AE36" s="71"/>
      <c r="AF36" s="69"/>
      <c r="AG36" s="70"/>
      <c r="AH36" s="70"/>
      <c r="AI36" s="70"/>
      <c r="AJ36" s="70"/>
      <c r="AK36" s="70"/>
      <c r="AL36" s="70"/>
      <c r="AM36" s="70"/>
      <c r="AN36" s="71"/>
      <c r="AO36" s="69"/>
      <c r="AP36" s="70"/>
      <c r="AQ36" s="70"/>
      <c r="AR36" s="70"/>
      <c r="AS36" s="70"/>
      <c r="AT36" s="70"/>
      <c r="AU36" s="71"/>
      <c r="AV36" s="230" t="s">
        <v>43</v>
      </c>
      <c r="AW36" s="61"/>
      <c r="AX36" s="62"/>
      <c r="AY36" s="441">
        <v>99</v>
      </c>
      <c r="AZ36" s="442"/>
      <c r="BA36" s="442"/>
      <c r="BB36" s="442"/>
      <c r="BF36" s="3" t="s">
        <v>44</v>
      </c>
    </row>
    <row r="37" spans="1:71" ht="18" customHeight="1" x14ac:dyDescent="0.3">
      <c r="A37" s="63" t="s">
        <v>48</v>
      </c>
      <c r="B37" s="64"/>
      <c r="C37" s="64"/>
      <c r="D37" s="64"/>
      <c r="E37" s="64"/>
      <c r="F37" s="64"/>
      <c r="G37" s="64"/>
      <c r="H37" s="64"/>
      <c r="I37" s="64"/>
      <c r="J37" s="64"/>
      <c r="K37" s="65"/>
      <c r="L37" s="351"/>
      <c r="M37" s="225"/>
      <c r="N37" s="226"/>
      <c r="P37" s="333" t="s">
        <v>49</v>
      </c>
      <c r="Q37" s="64"/>
      <c r="R37" s="64"/>
      <c r="S37" s="64"/>
      <c r="T37" s="64"/>
      <c r="U37" s="64"/>
      <c r="V37" s="65"/>
      <c r="W37" s="328">
        <v>230.57</v>
      </c>
      <c r="X37" s="64"/>
      <c r="Y37" s="64"/>
      <c r="Z37" s="65"/>
      <c r="AA37" s="333">
        <v>2016</v>
      </c>
      <c r="AB37" s="64"/>
      <c r="AC37" s="64"/>
      <c r="AD37" s="64"/>
      <c r="AE37" s="65"/>
      <c r="AF37" s="333" t="s">
        <v>50</v>
      </c>
      <c r="AG37" s="64"/>
      <c r="AH37" s="64"/>
      <c r="AI37" s="64"/>
      <c r="AJ37" s="64"/>
      <c r="AK37" s="64"/>
      <c r="AL37" s="64"/>
      <c r="AM37" s="64"/>
      <c r="AN37" s="65"/>
      <c r="AO37" s="333" t="s">
        <v>216</v>
      </c>
      <c r="AP37" s="64"/>
      <c r="AQ37" s="64"/>
      <c r="AR37" s="64"/>
      <c r="AS37" s="64"/>
      <c r="AT37" s="64"/>
      <c r="AU37" s="65"/>
      <c r="AV37" s="229" t="s">
        <v>41</v>
      </c>
      <c r="AW37" s="61"/>
      <c r="AX37" s="62"/>
      <c r="AY37" s="353">
        <v>227.5</v>
      </c>
      <c r="AZ37" s="354"/>
      <c r="BA37" s="354"/>
      <c r="BB37" s="355"/>
    </row>
    <row r="38" spans="1:71" ht="14.85" customHeight="1" x14ac:dyDescent="0.3">
      <c r="A38" s="66"/>
      <c r="B38" s="67"/>
      <c r="C38" s="67"/>
      <c r="D38" s="67"/>
      <c r="E38" s="67"/>
      <c r="F38" s="67"/>
      <c r="G38" s="67"/>
      <c r="H38" s="67"/>
      <c r="I38" s="67"/>
      <c r="J38" s="67"/>
      <c r="K38" s="68"/>
      <c r="L38" s="352"/>
      <c r="M38" s="70"/>
      <c r="N38" s="227"/>
      <c r="P38" s="66"/>
      <c r="Q38" s="67"/>
      <c r="R38" s="67"/>
      <c r="S38" s="67"/>
      <c r="T38" s="67"/>
      <c r="U38" s="67"/>
      <c r="V38" s="68"/>
      <c r="W38" s="66"/>
      <c r="X38" s="67"/>
      <c r="Y38" s="67"/>
      <c r="Z38" s="68"/>
      <c r="AA38" s="66"/>
      <c r="AB38" s="67"/>
      <c r="AC38" s="67"/>
      <c r="AD38" s="67"/>
      <c r="AE38" s="68"/>
      <c r="AF38" s="66"/>
      <c r="AG38" s="67"/>
      <c r="AH38" s="67"/>
      <c r="AI38" s="67"/>
      <c r="AJ38" s="67"/>
      <c r="AK38" s="67"/>
      <c r="AL38" s="67"/>
      <c r="AM38" s="67"/>
      <c r="AN38" s="68"/>
      <c r="AO38" s="66"/>
      <c r="AP38" s="67"/>
      <c r="AQ38" s="67"/>
      <c r="AR38" s="67"/>
      <c r="AS38" s="67"/>
      <c r="AT38" s="67"/>
      <c r="AU38" s="68"/>
      <c r="AV38" s="210" t="s">
        <v>42</v>
      </c>
      <c r="AW38" s="64"/>
      <c r="AX38" s="65"/>
      <c r="AY38" s="342">
        <v>227.5</v>
      </c>
      <c r="AZ38" s="343"/>
      <c r="BA38" s="343"/>
      <c r="BB38" s="344"/>
    </row>
    <row r="39" spans="1:71" x14ac:dyDescent="0.3">
      <c r="A39" s="66"/>
      <c r="B39" s="67"/>
      <c r="C39" s="67"/>
      <c r="D39" s="67"/>
      <c r="E39" s="67"/>
      <c r="F39" s="67"/>
      <c r="G39" s="67"/>
      <c r="H39" s="67"/>
      <c r="I39" s="67"/>
      <c r="J39" s="67"/>
      <c r="K39" s="68"/>
      <c r="L39" s="1"/>
      <c r="N39" s="11"/>
      <c r="P39" s="66"/>
      <c r="Q39" s="67"/>
      <c r="R39" s="67"/>
      <c r="S39" s="67"/>
      <c r="T39" s="67"/>
      <c r="U39" s="67"/>
      <c r="V39" s="68"/>
      <c r="W39" s="66"/>
      <c r="X39" s="67"/>
      <c r="Y39" s="67"/>
      <c r="Z39" s="68"/>
      <c r="AA39" s="66"/>
      <c r="AB39" s="67"/>
      <c r="AC39" s="67"/>
      <c r="AD39" s="67"/>
      <c r="AE39" s="68"/>
      <c r="AF39" s="66"/>
      <c r="AG39" s="67"/>
      <c r="AH39" s="67"/>
      <c r="AI39" s="67"/>
      <c r="AJ39" s="67"/>
      <c r="AK39" s="67"/>
      <c r="AL39" s="67"/>
      <c r="AM39" s="67"/>
      <c r="AN39" s="68"/>
      <c r="AO39" s="66"/>
      <c r="AP39" s="67"/>
      <c r="AQ39" s="67"/>
      <c r="AR39" s="67"/>
      <c r="AS39" s="67"/>
      <c r="AT39" s="67"/>
      <c r="AU39" s="68"/>
      <c r="AV39" s="211"/>
      <c r="AW39" s="70"/>
      <c r="AX39" s="71"/>
      <c r="AY39" s="345"/>
      <c r="AZ39" s="346"/>
      <c r="BA39" s="346"/>
      <c r="BB39" s="347"/>
    </row>
    <row r="40" spans="1:71" x14ac:dyDescent="0.3">
      <c r="A40" s="69"/>
      <c r="B40" s="70"/>
      <c r="C40" s="70"/>
      <c r="D40" s="70"/>
      <c r="E40" s="70"/>
      <c r="F40" s="70"/>
      <c r="G40" s="70"/>
      <c r="H40" s="70"/>
      <c r="I40" s="70"/>
      <c r="J40" s="70"/>
      <c r="K40" s="71"/>
      <c r="L40" s="2"/>
      <c r="M40" s="12"/>
      <c r="N40" s="13"/>
      <c r="P40" s="69"/>
      <c r="Q40" s="70"/>
      <c r="R40" s="70"/>
      <c r="S40" s="70"/>
      <c r="T40" s="70"/>
      <c r="U40" s="70"/>
      <c r="V40" s="71"/>
      <c r="W40" s="69"/>
      <c r="X40" s="70"/>
      <c r="Y40" s="70"/>
      <c r="Z40" s="71"/>
      <c r="AA40" s="69"/>
      <c r="AB40" s="70"/>
      <c r="AC40" s="70"/>
      <c r="AD40" s="70"/>
      <c r="AE40" s="71"/>
      <c r="AF40" s="69"/>
      <c r="AG40" s="70"/>
      <c r="AH40" s="70"/>
      <c r="AI40" s="70"/>
      <c r="AJ40" s="70"/>
      <c r="AK40" s="70"/>
      <c r="AL40" s="70"/>
      <c r="AM40" s="70"/>
      <c r="AN40" s="71"/>
      <c r="AO40" s="69"/>
      <c r="AP40" s="70"/>
      <c r="AQ40" s="70"/>
      <c r="AR40" s="70"/>
      <c r="AS40" s="70"/>
      <c r="AT40" s="70"/>
      <c r="AU40" s="71"/>
      <c r="AV40" s="230" t="s">
        <v>43</v>
      </c>
      <c r="AW40" s="61"/>
      <c r="AX40" s="62"/>
      <c r="AY40" s="454">
        <v>238.76</v>
      </c>
      <c r="AZ40" s="455"/>
      <c r="BA40" s="455"/>
      <c r="BB40" s="455"/>
      <c r="BF40" s="34" t="s">
        <v>217</v>
      </c>
    </row>
    <row r="41" spans="1:71" ht="1.35" customHeight="1" x14ac:dyDescent="0.3"/>
    <row r="42" spans="1:71" ht="7.35" customHeight="1" x14ac:dyDescent="0.3">
      <c r="A42" s="209" t="s">
        <v>6</v>
      </c>
      <c r="B42" s="67"/>
      <c r="C42" s="67"/>
      <c r="D42" s="67"/>
      <c r="E42" s="67"/>
      <c r="F42" s="67"/>
      <c r="G42" s="67"/>
      <c r="H42" s="67"/>
      <c r="I42" s="67"/>
      <c r="J42" s="67"/>
      <c r="K42" s="67"/>
      <c r="L42" s="67"/>
      <c r="M42" s="67"/>
      <c r="N42" s="67"/>
      <c r="O42" s="67"/>
      <c r="P42" s="67"/>
      <c r="Q42" s="67"/>
      <c r="R42" s="67"/>
      <c r="S42" s="67"/>
      <c r="T42" s="67"/>
      <c r="U42" s="67"/>
      <c r="V42" s="67"/>
      <c r="W42" s="67"/>
      <c r="X42" s="67"/>
      <c r="Y42" s="67"/>
      <c r="Z42" s="67"/>
      <c r="AA42" s="67"/>
      <c r="AB42" s="67"/>
      <c r="AC42" s="67"/>
      <c r="AD42" s="67"/>
      <c r="AE42" s="67"/>
      <c r="AF42" s="67"/>
      <c r="AG42" s="67"/>
      <c r="AH42" s="67"/>
      <c r="AI42" s="67"/>
      <c r="AJ42" s="67"/>
      <c r="AK42" s="67"/>
      <c r="AL42" s="67"/>
      <c r="AM42" s="67"/>
      <c r="AN42" s="67"/>
      <c r="AO42" s="67"/>
      <c r="AP42" s="67"/>
      <c r="AQ42" s="67"/>
      <c r="AR42" s="67"/>
      <c r="AS42" s="67"/>
      <c r="BF42" s="35"/>
    </row>
    <row r="43" spans="1:71" ht="19.5" customHeight="1" x14ac:dyDescent="0.3">
      <c r="A43" s="208"/>
      <c r="B43" s="67"/>
      <c r="C43" s="67"/>
      <c r="D43" s="67"/>
      <c r="E43" s="67"/>
      <c r="F43" s="208"/>
      <c r="G43" s="67"/>
      <c r="H43" s="67"/>
      <c r="I43" s="67"/>
      <c r="J43" s="67"/>
      <c r="K43" s="67"/>
      <c r="L43" s="67"/>
      <c r="M43" s="67"/>
      <c r="N43" s="67"/>
      <c r="O43" s="67"/>
      <c r="P43" s="67"/>
      <c r="Q43" s="67"/>
      <c r="R43" s="67"/>
      <c r="S43" s="67"/>
      <c r="T43" s="208"/>
      <c r="U43" s="67"/>
      <c r="V43" s="67"/>
      <c r="W43" s="67"/>
      <c r="X43" s="67"/>
      <c r="Y43" s="67"/>
      <c r="Z43" s="67"/>
      <c r="AA43" s="67"/>
      <c r="AB43" s="67"/>
      <c r="AC43" s="67"/>
      <c r="AD43" s="67"/>
      <c r="AE43" s="208"/>
      <c r="AF43" s="67"/>
      <c r="AG43" s="67"/>
      <c r="AH43" s="67"/>
      <c r="AI43" s="67"/>
      <c r="AJ43" s="67"/>
      <c r="AK43" s="67"/>
      <c r="AL43" s="67"/>
      <c r="AM43" s="67"/>
      <c r="AN43" s="67"/>
      <c r="AO43" s="67"/>
      <c r="AP43" s="67"/>
      <c r="AQ43" s="67"/>
      <c r="AR43" s="67"/>
      <c r="AS43" s="67"/>
      <c r="BF43" s="439" t="s">
        <v>218</v>
      </c>
      <c r="BG43" s="440"/>
      <c r="BH43" s="440"/>
      <c r="BI43" s="440"/>
      <c r="BJ43" s="440"/>
      <c r="BK43" s="440"/>
      <c r="BL43" s="440"/>
      <c r="BM43" s="440"/>
      <c r="BN43" s="440"/>
      <c r="BO43" s="440"/>
      <c r="BP43" s="440"/>
      <c r="BQ43" s="440"/>
      <c r="BR43" s="440"/>
      <c r="BS43" s="440"/>
    </row>
    <row r="44" spans="1:71" ht="18" customHeight="1" x14ac:dyDescent="0.3">
      <c r="A44" s="208"/>
      <c r="B44" s="67"/>
      <c r="C44" s="67"/>
      <c r="D44" s="67"/>
      <c r="E44" s="67"/>
      <c r="F44" s="208"/>
      <c r="G44" s="67"/>
      <c r="H44" s="67"/>
      <c r="I44" s="67"/>
      <c r="J44" s="67"/>
      <c r="K44" s="67"/>
      <c r="L44" s="67"/>
      <c r="M44" s="67"/>
      <c r="N44" s="67"/>
      <c r="O44" s="67"/>
      <c r="P44" s="67"/>
      <c r="Q44" s="67"/>
      <c r="R44" s="67"/>
      <c r="S44" s="67"/>
      <c r="T44" s="208"/>
      <c r="U44" s="67"/>
      <c r="V44" s="67"/>
      <c r="W44" s="67"/>
      <c r="X44" s="67"/>
      <c r="Y44" s="67"/>
      <c r="Z44" s="67"/>
      <c r="AA44" s="67"/>
      <c r="AB44" s="67"/>
      <c r="AC44" s="67"/>
      <c r="AD44" s="67"/>
      <c r="AE44" s="208"/>
      <c r="AF44" s="67"/>
      <c r="AG44" s="67"/>
      <c r="AH44" s="67"/>
      <c r="AI44" s="67"/>
      <c r="AJ44" s="67"/>
      <c r="AK44" s="67"/>
      <c r="AL44" s="67"/>
      <c r="AM44" s="67"/>
      <c r="AN44" s="67"/>
      <c r="AO44" s="67"/>
      <c r="AP44" s="67"/>
      <c r="AQ44" s="67"/>
      <c r="AR44" s="67"/>
      <c r="AS44" s="67"/>
    </row>
    <row r="45" spans="1:71" ht="8.1" customHeight="1" x14ac:dyDescent="0.3"/>
    <row r="46" spans="1:71" ht="0" hidden="1" customHeight="1" x14ac:dyDescent="0.3"/>
    <row r="47" spans="1:71" ht="14.85" customHeight="1" x14ac:dyDescent="0.3">
      <c r="A47" s="340" t="s">
        <v>51</v>
      </c>
      <c r="B47" s="116"/>
      <c r="C47" s="116"/>
      <c r="D47" s="116"/>
      <c r="E47" s="116"/>
      <c r="F47" s="116"/>
      <c r="G47" s="116"/>
      <c r="H47" s="116"/>
      <c r="I47" s="116"/>
      <c r="J47" s="116"/>
      <c r="K47" s="116"/>
      <c r="L47" s="116"/>
      <c r="M47" s="116"/>
      <c r="N47" s="116"/>
      <c r="O47" s="116"/>
      <c r="P47" s="116"/>
      <c r="Q47" s="116"/>
      <c r="R47" s="116"/>
      <c r="S47" s="116"/>
      <c r="T47" s="116"/>
      <c r="U47" s="116"/>
      <c r="V47" s="116"/>
      <c r="W47" s="116"/>
      <c r="X47" s="116"/>
      <c r="Y47" s="116"/>
      <c r="Z47" s="116"/>
      <c r="AA47" s="116"/>
      <c r="AB47" s="116"/>
      <c r="AC47" s="116"/>
      <c r="AD47" s="116"/>
      <c r="AE47" s="116"/>
      <c r="AF47" s="116"/>
      <c r="AG47" s="116"/>
      <c r="AH47" s="116"/>
      <c r="AI47" s="116"/>
      <c r="AJ47" s="116"/>
      <c r="AK47" s="116"/>
      <c r="AL47" s="116"/>
      <c r="AM47" s="116"/>
      <c r="AN47" s="116"/>
      <c r="AO47" s="116"/>
      <c r="AP47" s="116"/>
      <c r="AQ47" s="116"/>
      <c r="AR47" s="116"/>
      <c r="AS47" s="116"/>
      <c r="AT47" s="116"/>
      <c r="AU47" s="116"/>
      <c r="AV47" s="116"/>
      <c r="AW47" s="116"/>
      <c r="AX47" s="116"/>
      <c r="AY47" s="116"/>
      <c r="AZ47" s="116"/>
      <c r="BA47" s="116"/>
      <c r="BB47" s="116"/>
      <c r="BC47" s="116"/>
      <c r="BD47" s="116"/>
      <c r="BE47" s="116"/>
      <c r="BF47" s="116"/>
      <c r="BG47" s="116"/>
      <c r="BH47" s="116"/>
      <c r="BI47" s="116"/>
      <c r="BJ47" s="116"/>
      <c r="BK47" s="116"/>
      <c r="BL47" s="116"/>
      <c r="BM47" s="116"/>
      <c r="BN47" s="116"/>
      <c r="BO47" s="116"/>
      <c r="BP47" s="116"/>
      <c r="BQ47" s="116"/>
    </row>
    <row r="48" spans="1:71" ht="14.85" customHeight="1" x14ac:dyDescent="0.3">
      <c r="A48" s="329" t="s">
        <v>52</v>
      </c>
      <c r="B48" s="70"/>
      <c r="C48" s="70"/>
      <c r="D48" s="71"/>
      <c r="E48" s="330" t="s">
        <v>53</v>
      </c>
      <c r="F48" s="70"/>
      <c r="G48" s="70"/>
      <c r="H48" s="70"/>
      <c r="I48" s="70"/>
      <c r="J48" s="70"/>
      <c r="K48" s="70"/>
      <c r="L48" s="70"/>
      <c r="M48" s="70"/>
      <c r="N48" s="70"/>
      <c r="O48" s="70"/>
      <c r="P48" s="70"/>
      <c r="Q48" s="70"/>
      <c r="R48" s="70"/>
      <c r="S48" s="70"/>
      <c r="T48" s="70"/>
      <c r="U48" s="70"/>
      <c r="V48" s="70"/>
      <c r="W48" s="70"/>
      <c r="X48" s="70"/>
      <c r="Y48" s="70"/>
      <c r="Z48" s="70"/>
      <c r="AA48" s="70"/>
      <c r="AB48" s="70"/>
      <c r="AC48" s="70"/>
      <c r="AD48" s="70"/>
      <c r="AE48" s="70"/>
      <c r="AF48" s="70"/>
      <c r="AG48" s="70"/>
      <c r="AH48" s="70"/>
      <c r="AI48" s="70"/>
      <c r="AJ48" s="70"/>
      <c r="AK48" s="70"/>
      <c r="AL48" s="70"/>
      <c r="AM48" s="70"/>
      <c r="AN48" s="70"/>
      <c r="AO48" s="70"/>
      <c r="AP48" s="70"/>
      <c r="AQ48" s="70"/>
      <c r="AR48" s="70"/>
      <c r="AS48" s="70"/>
      <c r="AT48" s="70"/>
      <c r="AU48" s="70"/>
      <c r="AV48" s="70"/>
      <c r="AW48" s="70"/>
      <c r="AX48" s="70"/>
      <c r="AY48" s="70"/>
      <c r="AZ48" s="70"/>
      <c r="BA48" s="70"/>
      <c r="BB48" s="70"/>
      <c r="BC48" s="70"/>
      <c r="BD48" s="70"/>
      <c r="BE48" s="70"/>
      <c r="BF48" s="70"/>
      <c r="BG48" s="70"/>
      <c r="BH48" s="70"/>
      <c r="BI48" s="70"/>
      <c r="BJ48" s="70"/>
      <c r="BK48" s="70"/>
      <c r="BL48" s="70"/>
      <c r="BM48" s="70"/>
      <c r="BN48" s="70"/>
      <c r="BO48" s="71"/>
    </row>
    <row r="49" spans="1:67" ht="14.85" customHeight="1" x14ac:dyDescent="0.3">
      <c r="A49" s="331" t="s">
        <v>54</v>
      </c>
      <c r="B49" s="61"/>
      <c r="C49" s="61"/>
      <c r="D49" s="62"/>
      <c r="E49" s="331"/>
      <c r="F49" s="61"/>
      <c r="G49" s="61"/>
      <c r="H49" s="61"/>
      <c r="I49" s="61"/>
      <c r="J49" s="61"/>
      <c r="K49" s="61"/>
      <c r="L49" s="61"/>
      <c r="M49" s="61"/>
      <c r="N49" s="61"/>
      <c r="O49" s="61"/>
      <c r="P49" s="61"/>
      <c r="Q49" s="61"/>
      <c r="R49" s="61"/>
      <c r="S49" s="61"/>
      <c r="T49" s="61"/>
      <c r="U49" s="61"/>
      <c r="V49" s="61"/>
      <c r="W49" s="61"/>
      <c r="X49" s="61"/>
      <c r="Y49" s="61"/>
      <c r="Z49" s="61"/>
      <c r="AA49" s="61"/>
      <c r="AB49" s="61"/>
      <c r="AC49" s="61"/>
      <c r="AD49" s="61"/>
      <c r="AE49" s="61"/>
      <c r="AF49" s="61"/>
      <c r="AG49" s="61"/>
      <c r="AH49" s="61"/>
      <c r="AI49" s="61"/>
      <c r="AJ49" s="61"/>
      <c r="AK49" s="61"/>
      <c r="AL49" s="61"/>
      <c r="AM49" s="61"/>
      <c r="AN49" s="61"/>
      <c r="AO49" s="61"/>
      <c r="AP49" s="61"/>
      <c r="AQ49" s="61"/>
      <c r="AR49" s="61"/>
      <c r="AS49" s="61"/>
      <c r="AT49" s="61"/>
      <c r="AU49" s="61"/>
      <c r="AV49" s="61"/>
      <c r="AW49" s="61"/>
      <c r="AX49" s="61"/>
      <c r="AY49" s="61"/>
      <c r="AZ49" s="61"/>
      <c r="BA49" s="61"/>
      <c r="BB49" s="61"/>
      <c r="BC49" s="61"/>
      <c r="BD49" s="61"/>
      <c r="BE49" s="61"/>
      <c r="BF49" s="61"/>
      <c r="BG49" s="61"/>
      <c r="BH49" s="61"/>
      <c r="BI49" s="61"/>
      <c r="BJ49" s="61"/>
      <c r="BK49" s="61"/>
      <c r="BL49" s="61"/>
      <c r="BM49" s="61"/>
      <c r="BN49" s="61"/>
      <c r="BO49" s="62"/>
    </row>
    <row r="50" spans="1:67" x14ac:dyDescent="0.3">
      <c r="A50" s="244" t="s">
        <v>30</v>
      </c>
      <c r="B50" s="61"/>
      <c r="C50" s="61"/>
      <c r="D50" s="61"/>
      <c r="E50" s="61"/>
      <c r="F50" s="61"/>
      <c r="G50" s="61"/>
      <c r="H50" s="61"/>
      <c r="I50" s="61"/>
      <c r="J50" s="61"/>
      <c r="K50" s="61"/>
      <c r="L50" s="62"/>
      <c r="M50" s="244" t="s">
        <v>31</v>
      </c>
      <c r="N50" s="61"/>
      <c r="O50" s="61"/>
      <c r="P50" s="61"/>
      <c r="Q50" s="62"/>
      <c r="S50" s="244" t="s">
        <v>32</v>
      </c>
      <c r="T50" s="61"/>
      <c r="U50" s="61"/>
      <c r="V50" s="61"/>
      <c r="W50" s="62"/>
      <c r="X50" s="244" t="s">
        <v>33</v>
      </c>
      <c r="Y50" s="61"/>
      <c r="Z50" s="61"/>
      <c r="AA50" s="62"/>
      <c r="AB50" s="244" t="s">
        <v>34</v>
      </c>
      <c r="AC50" s="61"/>
      <c r="AD50" s="61"/>
      <c r="AE50" s="61"/>
      <c r="AF50" s="61"/>
      <c r="AG50" s="62"/>
      <c r="AH50" s="244" t="s">
        <v>55</v>
      </c>
      <c r="AI50" s="61"/>
      <c r="AJ50" s="61"/>
      <c r="AK50" s="61"/>
      <c r="AL50" s="61"/>
      <c r="AM50" s="61"/>
      <c r="AN50" s="61"/>
      <c r="AO50" s="62"/>
      <c r="AP50" s="244" t="s">
        <v>36</v>
      </c>
      <c r="AQ50" s="61"/>
      <c r="AR50" s="61"/>
      <c r="AS50" s="61"/>
      <c r="AT50" s="61"/>
      <c r="AU50" s="61"/>
      <c r="AV50" s="62"/>
      <c r="AW50" s="332" t="s">
        <v>6</v>
      </c>
      <c r="AX50" s="246"/>
      <c r="AY50" s="246"/>
      <c r="AZ50" s="246"/>
      <c r="BA50" s="247"/>
      <c r="BB50" s="244">
        <v>2021</v>
      </c>
      <c r="BC50" s="246"/>
      <c r="BD50" s="247"/>
      <c r="BE50" s="244">
        <v>2022</v>
      </c>
      <c r="BF50" s="246"/>
      <c r="BG50" s="246"/>
      <c r="BH50" s="246"/>
      <c r="BI50" s="247"/>
      <c r="BJ50" s="8">
        <v>2023</v>
      </c>
      <c r="BK50" s="244">
        <v>2024</v>
      </c>
      <c r="BL50" s="246"/>
      <c r="BM50" s="247"/>
      <c r="BN50" s="244" t="s">
        <v>37</v>
      </c>
      <c r="BO50" s="247"/>
    </row>
    <row r="51" spans="1:67" ht="11.1" customHeight="1" x14ac:dyDescent="0.3">
      <c r="A51" s="63" t="s">
        <v>56</v>
      </c>
      <c r="B51" s="64"/>
      <c r="C51" s="64"/>
      <c r="D51" s="64"/>
      <c r="E51" s="64"/>
      <c r="F51" s="64"/>
      <c r="G51" s="64"/>
      <c r="H51" s="64"/>
      <c r="I51" s="64"/>
      <c r="J51" s="64"/>
      <c r="K51" s="64"/>
      <c r="L51" s="65"/>
      <c r="M51" s="138"/>
      <c r="N51" s="225"/>
      <c r="O51" s="225"/>
      <c r="P51" s="225"/>
      <c r="Q51" s="226"/>
      <c r="S51" s="228" t="s">
        <v>57</v>
      </c>
      <c r="T51" s="64"/>
      <c r="U51" s="64"/>
      <c r="V51" s="64"/>
      <c r="W51" s="65"/>
      <c r="X51" s="325">
        <v>0</v>
      </c>
      <c r="Y51" s="64"/>
      <c r="Z51" s="64"/>
      <c r="AA51" s="65"/>
      <c r="AB51" s="228">
        <v>2018</v>
      </c>
      <c r="AC51" s="64"/>
      <c r="AD51" s="64"/>
      <c r="AE51" s="64"/>
      <c r="AF51" s="64"/>
      <c r="AG51" s="65"/>
      <c r="AH51" s="339" t="s">
        <v>58</v>
      </c>
      <c r="AI51" s="64"/>
      <c r="AJ51" s="64"/>
      <c r="AK51" s="64"/>
      <c r="AL51" s="64"/>
      <c r="AM51" s="64"/>
      <c r="AN51" s="64"/>
      <c r="AO51" s="65"/>
      <c r="AP51" s="326" t="s">
        <v>219</v>
      </c>
      <c r="AQ51" s="64"/>
      <c r="AR51" s="64"/>
      <c r="AS51" s="64"/>
      <c r="AT51" s="64"/>
      <c r="AU51" s="64"/>
      <c r="AV51" s="65"/>
      <c r="AW51" s="229" t="s">
        <v>41</v>
      </c>
      <c r="AX51" s="61"/>
      <c r="AY51" s="61"/>
      <c r="AZ51" s="61"/>
      <c r="BA51" s="62"/>
      <c r="BB51" s="328">
        <v>20</v>
      </c>
      <c r="BC51" s="61"/>
      <c r="BD51" s="62"/>
      <c r="BE51" s="315">
        <v>150</v>
      </c>
      <c r="BF51" s="61"/>
      <c r="BG51" s="61"/>
      <c r="BH51" s="61"/>
      <c r="BI51" s="62"/>
      <c r="BJ51" s="9">
        <v>250</v>
      </c>
      <c r="BK51" s="327">
        <v>0</v>
      </c>
      <c r="BL51" s="61"/>
      <c r="BM51" s="62"/>
      <c r="BN51" s="315">
        <v>250</v>
      </c>
      <c r="BO51" s="62"/>
    </row>
    <row r="52" spans="1:67" ht="11.1" customHeight="1" x14ac:dyDescent="0.3">
      <c r="A52" s="66"/>
      <c r="B52" s="67"/>
      <c r="C52" s="67"/>
      <c r="D52" s="67"/>
      <c r="E52" s="67"/>
      <c r="F52" s="67"/>
      <c r="G52" s="67"/>
      <c r="H52" s="67"/>
      <c r="I52" s="67"/>
      <c r="J52" s="67"/>
      <c r="K52" s="67"/>
      <c r="L52" s="68"/>
      <c r="M52" s="320"/>
      <c r="N52" s="67"/>
      <c r="O52" s="67"/>
      <c r="P52" s="67"/>
      <c r="Q52" s="321"/>
      <c r="S52" s="224"/>
      <c r="T52" s="67"/>
      <c r="U52" s="67"/>
      <c r="V52" s="67"/>
      <c r="W52" s="68"/>
      <c r="X52" s="224"/>
      <c r="Y52" s="67"/>
      <c r="Z52" s="67"/>
      <c r="AA52" s="68"/>
      <c r="AB52" s="224"/>
      <c r="AC52" s="67"/>
      <c r="AD52" s="67"/>
      <c r="AE52" s="67"/>
      <c r="AF52" s="67"/>
      <c r="AG52" s="68"/>
      <c r="AH52" s="66"/>
      <c r="AI52" s="67"/>
      <c r="AJ52" s="67"/>
      <c r="AK52" s="67"/>
      <c r="AL52" s="67"/>
      <c r="AM52" s="67"/>
      <c r="AN52" s="67"/>
      <c r="AO52" s="68"/>
      <c r="AP52" s="224"/>
      <c r="AQ52" s="67"/>
      <c r="AR52" s="67"/>
      <c r="AS52" s="67"/>
      <c r="AT52" s="67"/>
      <c r="AU52" s="67"/>
      <c r="AV52" s="68"/>
      <c r="AW52" s="210" t="s">
        <v>42</v>
      </c>
      <c r="AX52" s="61"/>
      <c r="AY52" s="61"/>
      <c r="AZ52" s="61"/>
      <c r="BA52" s="62"/>
      <c r="BB52" s="328">
        <v>20</v>
      </c>
      <c r="BC52" s="61"/>
      <c r="BD52" s="62"/>
      <c r="BE52" s="315">
        <v>0</v>
      </c>
      <c r="BF52" s="61"/>
      <c r="BG52" s="61"/>
      <c r="BH52" s="61"/>
      <c r="BI52" s="62"/>
      <c r="BJ52" s="9">
        <v>0</v>
      </c>
      <c r="BK52" s="228">
        <v>0</v>
      </c>
      <c r="BL52" s="61"/>
      <c r="BM52" s="62"/>
      <c r="BN52" s="338">
        <f>+BB53+BE52+BJ52</f>
        <v>919.8</v>
      </c>
      <c r="BO52" s="62"/>
    </row>
    <row r="53" spans="1:67" ht="11.1" customHeight="1" x14ac:dyDescent="0.3">
      <c r="A53" s="69"/>
      <c r="B53" s="70"/>
      <c r="C53" s="70"/>
      <c r="D53" s="70"/>
      <c r="E53" s="70"/>
      <c r="F53" s="70"/>
      <c r="G53" s="70"/>
      <c r="H53" s="70"/>
      <c r="I53" s="70"/>
      <c r="J53" s="70"/>
      <c r="K53" s="70"/>
      <c r="L53" s="71"/>
      <c r="M53" s="322"/>
      <c r="N53" s="323"/>
      <c r="O53" s="323"/>
      <c r="P53" s="323"/>
      <c r="Q53" s="324"/>
      <c r="S53" s="211"/>
      <c r="T53" s="70"/>
      <c r="U53" s="70"/>
      <c r="V53" s="70"/>
      <c r="W53" s="71"/>
      <c r="X53" s="211"/>
      <c r="Y53" s="70"/>
      <c r="Z53" s="70"/>
      <c r="AA53" s="71"/>
      <c r="AB53" s="211"/>
      <c r="AC53" s="70"/>
      <c r="AD53" s="70"/>
      <c r="AE53" s="70"/>
      <c r="AF53" s="70"/>
      <c r="AG53" s="71"/>
      <c r="AH53" s="69"/>
      <c r="AI53" s="70"/>
      <c r="AJ53" s="70"/>
      <c r="AK53" s="70"/>
      <c r="AL53" s="70"/>
      <c r="AM53" s="70"/>
      <c r="AN53" s="70"/>
      <c r="AO53" s="71"/>
      <c r="AP53" s="211"/>
      <c r="AQ53" s="70"/>
      <c r="AR53" s="70"/>
      <c r="AS53" s="70"/>
      <c r="AT53" s="70"/>
      <c r="AU53" s="70"/>
      <c r="AV53" s="71"/>
      <c r="AW53" s="230" t="s">
        <v>43</v>
      </c>
      <c r="AX53" s="61"/>
      <c r="AY53" s="61"/>
      <c r="AZ53" s="61"/>
      <c r="BA53" s="62"/>
      <c r="BB53" s="318">
        <v>919.8</v>
      </c>
      <c r="BC53" s="61"/>
      <c r="BD53" s="61"/>
      <c r="BE53" s="318"/>
      <c r="BF53" s="61"/>
      <c r="BG53" s="61"/>
      <c r="BH53" s="61"/>
      <c r="BI53" s="62"/>
      <c r="BJ53" s="10"/>
      <c r="BK53" s="318"/>
      <c r="BL53" s="61"/>
      <c r="BM53" s="62"/>
      <c r="BN53" s="456">
        <f>SUM(BB53:BM53)</f>
        <v>919.8</v>
      </c>
      <c r="BO53" s="457"/>
    </row>
    <row r="54" spans="1:67" ht="11.1" customHeight="1" x14ac:dyDescent="0.3">
      <c r="A54" s="223" t="s">
        <v>60</v>
      </c>
      <c r="B54" s="64"/>
      <c r="C54" s="64"/>
      <c r="D54" s="64"/>
      <c r="E54" s="64"/>
      <c r="F54" s="64"/>
      <c r="G54" s="64"/>
      <c r="H54" s="64"/>
      <c r="I54" s="64"/>
      <c r="J54" s="64"/>
      <c r="K54" s="64"/>
      <c r="L54" s="65"/>
      <c r="M54" s="138"/>
      <c r="N54" s="225"/>
      <c r="O54" s="225"/>
      <c r="P54" s="225"/>
      <c r="Q54" s="226"/>
      <c r="S54" s="228" t="s">
        <v>61</v>
      </c>
      <c r="T54" s="64"/>
      <c r="U54" s="64"/>
      <c r="V54" s="64"/>
      <c r="W54" s="65"/>
      <c r="X54" s="325">
        <v>0</v>
      </c>
      <c r="Y54" s="64"/>
      <c r="Z54" s="64"/>
      <c r="AA54" s="65"/>
      <c r="AB54" s="228">
        <v>2018</v>
      </c>
      <c r="AC54" s="64"/>
      <c r="AD54" s="64"/>
      <c r="AE54" s="64"/>
      <c r="AF54" s="64"/>
      <c r="AG54" s="65"/>
      <c r="AH54" s="326" t="s">
        <v>62</v>
      </c>
      <c r="AI54" s="64"/>
      <c r="AJ54" s="64"/>
      <c r="AK54" s="64"/>
      <c r="AL54" s="64"/>
      <c r="AM54" s="64"/>
      <c r="AN54" s="64"/>
      <c r="AO54" s="65"/>
      <c r="AP54" s="326" t="s">
        <v>220</v>
      </c>
      <c r="AQ54" s="64"/>
      <c r="AR54" s="64"/>
      <c r="AS54" s="64"/>
      <c r="AT54" s="64"/>
      <c r="AU54" s="64"/>
      <c r="AV54" s="65"/>
      <c r="AW54" s="229" t="s">
        <v>41</v>
      </c>
      <c r="AX54" s="61"/>
      <c r="AY54" s="61"/>
      <c r="AZ54" s="61"/>
      <c r="BA54" s="62"/>
      <c r="BB54" s="328">
        <v>25</v>
      </c>
      <c r="BC54" s="61"/>
      <c r="BD54" s="62"/>
      <c r="BE54" s="315">
        <v>50</v>
      </c>
      <c r="BF54" s="61"/>
      <c r="BG54" s="61"/>
      <c r="BH54" s="61"/>
      <c r="BI54" s="62"/>
      <c r="BJ54" s="9">
        <v>75</v>
      </c>
      <c r="BK54" s="337">
        <v>100</v>
      </c>
      <c r="BL54" s="335"/>
      <c r="BM54" s="336"/>
      <c r="BN54" s="315">
        <f>BK54</f>
        <v>100</v>
      </c>
      <c r="BO54" s="62"/>
    </row>
    <row r="55" spans="1:67" ht="11.1" customHeight="1" x14ac:dyDescent="0.3">
      <c r="A55" s="224"/>
      <c r="B55" s="67"/>
      <c r="C55" s="67"/>
      <c r="D55" s="67"/>
      <c r="E55" s="67"/>
      <c r="F55" s="67"/>
      <c r="G55" s="67"/>
      <c r="H55" s="67"/>
      <c r="I55" s="67"/>
      <c r="J55" s="67"/>
      <c r="K55" s="67"/>
      <c r="L55" s="68"/>
      <c r="M55" s="320"/>
      <c r="N55" s="67"/>
      <c r="O55" s="67"/>
      <c r="P55" s="67"/>
      <c r="Q55" s="321"/>
      <c r="S55" s="224"/>
      <c r="T55" s="67"/>
      <c r="U55" s="67"/>
      <c r="V55" s="67"/>
      <c r="W55" s="68"/>
      <c r="X55" s="224"/>
      <c r="Y55" s="67"/>
      <c r="Z55" s="67"/>
      <c r="AA55" s="68"/>
      <c r="AB55" s="224"/>
      <c r="AC55" s="67"/>
      <c r="AD55" s="67"/>
      <c r="AE55" s="67"/>
      <c r="AF55" s="67"/>
      <c r="AG55" s="68"/>
      <c r="AH55" s="224"/>
      <c r="AI55" s="67"/>
      <c r="AJ55" s="67"/>
      <c r="AK55" s="67"/>
      <c r="AL55" s="67"/>
      <c r="AM55" s="67"/>
      <c r="AN55" s="67"/>
      <c r="AO55" s="68"/>
      <c r="AP55" s="224"/>
      <c r="AQ55" s="67"/>
      <c r="AR55" s="67"/>
      <c r="AS55" s="67"/>
      <c r="AT55" s="67"/>
      <c r="AU55" s="67"/>
      <c r="AV55" s="68"/>
      <c r="AW55" s="210" t="s">
        <v>42</v>
      </c>
      <c r="AX55" s="61"/>
      <c r="AY55" s="61"/>
      <c r="AZ55" s="61"/>
      <c r="BA55" s="62"/>
      <c r="BB55" s="328">
        <v>25</v>
      </c>
      <c r="BC55" s="61"/>
      <c r="BD55" s="62"/>
      <c r="BE55" s="315">
        <v>0</v>
      </c>
      <c r="BF55" s="61"/>
      <c r="BG55" s="61"/>
      <c r="BH55" s="61"/>
      <c r="BI55" s="62"/>
      <c r="BJ55" s="9">
        <v>0</v>
      </c>
      <c r="BK55" s="334">
        <v>0</v>
      </c>
      <c r="BL55" s="335"/>
      <c r="BM55" s="336"/>
      <c r="BN55" s="338">
        <f>+BB56+BE55+BJ55</f>
        <v>100</v>
      </c>
      <c r="BO55" s="62"/>
    </row>
    <row r="56" spans="1:67" ht="11.1" customHeight="1" x14ac:dyDescent="0.3">
      <c r="A56" s="211"/>
      <c r="B56" s="70"/>
      <c r="C56" s="70"/>
      <c r="D56" s="70"/>
      <c r="E56" s="70"/>
      <c r="F56" s="70"/>
      <c r="G56" s="70"/>
      <c r="H56" s="70"/>
      <c r="I56" s="70"/>
      <c r="J56" s="70"/>
      <c r="K56" s="70"/>
      <c r="L56" s="71"/>
      <c r="M56" s="322"/>
      <c r="N56" s="323"/>
      <c r="O56" s="323"/>
      <c r="P56" s="323"/>
      <c r="Q56" s="324"/>
      <c r="S56" s="211"/>
      <c r="T56" s="70"/>
      <c r="U56" s="70"/>
      <c r="V56" s="70"/>
      <c r="W56" s="71"/>
      <c r="X56" s="211"/>
      <c r="Y56" s="70"/>
      <c r="Z56" s="70"/>
      <c r="AA56" s="71"/>
      <c r="AB56" s="211"/>
      <c r="AC56" s="70"/>
      <c r="AD56" s="70"/>
      <c r="AE56" s="70"/>
      <c r="AF56" s="70"/>
      <c r="AG56" s="71"/>
      <c r="AH56" s="211"/>
      <c r="AI56" s="70"/>
      <c r="AJ56" s="70"/>
      <c r="AK56" s="70"/>
      <c r="AL56" s="70"/>
      <c r="AM56" s="70"/>
      <c r="AN56" s="70"/>
      <c r="AO56" s="71"/>
      <c r="AP56" s="211"/>
      <c r="AQ56" s="70"/>
      <c r="AR56" s="70"/>
      <c r="AS56" s="70"/>
      <c r="AT56" s="70"/>
      <c r="AU56" s="70"/>
      <c r="AV56" s="71"/>
      <c r="AW56" s="230" t="s">
        <v>43</v>
      </c>
      <c r="AX56" s="61"/>
      <c r="AY56" s="61"/>
      <c r="AZ56" s="61"/>
      <c r="BA56" s="62"/>
      <c r="BB56" s="318">
        <v>100</v>
      </c>
      <c r="BC56" s="61"/>
      <c r="BD56" s="61"/>
      <c r="BE56" s="318"/>
      <c r="BF56" s="61"/>
      <c r="BG56" s="61"/>
      <c r="BH56" s="61"/>
      <c r="BI56" s="62"/>
      <c r="BJ56" s="10"/>
      <c r="BK56" s="318"/>
      <c r="BL56" s="61"/>
      <c r="BM56" s="62"/>
      <c r="BN56" s="456">
        <f>SUM(BB56:BM56)</f>
        <v>100</v>
      </c>
      <c r="BO56" s="457"/>
    </row>
    <row r="57" spans="1:67" ht="0" hidden="1" customHeight="1" x14ac:dyDescent="0.3"/>
    <row r="58" spans="1:67" ht="11.1" customHeight="1" x14ac:dyDescent="0.3">
      <c r="A58" s="223" t="s">
        <v>64</v>
      </c>
      <c r="B58" s="64"/>
      <c r="C58" s="64"/>
      <c r="D58" s="64"/>
      <c r="E58" s="64"/>
      <c r="F58" s="64"/>
      <c r="G58" s="64"/>
      <c r="H58" s="64"/>
      <c r="I58" s="64"/>
      <c r="J58" s="64"/>
      <c r="K58" s="64"/>
      <c r="L58" s="65"/>
      <c r="M58" s="138"/>
      <c r="N58" s="225"/>
      <c r="O58" s="225"/>
      <c r="P58" s="225"/>
      <c r="Q58" s="226"/>
      <c r="S58" s="228" t="s">
        <v>61</v>
      </c>
      <c r="T58" s="64"/>
      <c r="U58" s="64"/>
      <c r="V58" s="64"/>
      <c r="W58" s="65"/>
      <c r="X58" s="325">
        <v>0</v>
      </c>
      <c r="Y58" s="64"/>
      <c r="Z58" s="64"/>
      <c r="AA58" s="65"/>
      <c r="AB58" s="228">
        <v>2018</v>
      </c>
      <c r="AC58" s="64"/>
      <c r="AD58" s="64"/>
      <c r="AE58" s="64"/>
      <c r="AF58" s="64"/>
      <c r="AG58" s="65"/>
      <c r="AH58" s="326" t="s">
        <v>62</v>
      </c>
      <c r="AI58" s="64"/>
      <c r="AJ58" s="64"/>
      <c r="AK58" s="64"/>
      <c r="AL58" s="64"/>
      <c r="AM58" s="64"/>
      <c r="AN58" s="64"/>
      <c r="AO58" s="65"/>
      <c r="AP58" s="326" t="s">
        <v>221</v>
      </c>
      <c r="AQ58" s="395"/>
      <c r="AR58" s="395"/>
      <c r="AS58" s="395"/>
      <c r="AT58" s="395"/>
      <c r="AU58" s="395"/>
      <c r="AV58" s="396"/>
      <c r="AW58" s="229" t="s">
        <v>41</v>
      </c>
      <c r="AX58" s="61"/>
      <c r="AY58" s="61"/>
      <c r="AZ58" s="61"/>
      <c r="BA58" s="62"/>
      <c r="BB58" s="328">
        <v>20</v>
      </c>
      <c r="BC58" s="61"/>
      <c r="BD58" s="62"/>
      <c r="BE58" s="315">
        <v>40</v>
      </c>
      <c r="BF58" s="61"/>
      <c r="BG58" s="61"/>
      <c r="BH58" s="61"/>
      <c r="BI58" s="62"/>
      <c r="BJ58" s="9">
        <v>60</v>
      </c>
      <c r="BK58" s="327">
        <v>0</v>
      </c>
      <c r="BL58" s="61"/>
      <c r="BM58" s="62"/>
      <c r="BN58" s="315">
        <v>60</v>
      </c>
      <c r="BO58" s="62"/>
    </row>
    <row r="59" spans="1:67" ht="11.1" customHeight="1" x14ac:dyDescent="0.3">
      <c r="A59" s="224"/>
      <c r="B59" s="67"/>
      <c r="C59" s="67"/>
      <c r="D59" s="67"/>
      <c r="E59" s="67"/>
      <c r="F59" s="67"/>
      <c r="G59" s="67"/>
      <c r="H59" s="67"/>
      <c r="I59" s="67"/>
      <c r="J59" s="67"/>
      <c r="K59" s="67"/>
      <c r="L59" s="68"/>
      <c r="M59" s="320"/>
      <c r="N59" s="67"/>
      <c r="O59" s="67"/>
      <c r="P59" s="67"/>
      <c r="Q59" s="321"/>
      <c r="S59" s="224"/>
      <c r="T59" s="67"/>
      <c r="U59" s="67"/>
      <c r="V59" s="67"/>
      <c r="W59" s="68"/>
      <c r="X59" s="224"/>
      <c r="Y59" s="67"/>
      <c r="Z59" s="67"/>
      <c r="AA59" s="68"/>
      <c r="AB59" s="224"/>
      <c r="AC59" s="67"/>
      <c r="AD59" s="67"/>
      <c r="AE59" s="67"/>
      <c r="AF59" s="67"/>
      <c r="AG59" s="68"/>
      <c r="AH59" s="224"/>
      <c r="AI59" s="67"/>
      <c r="AJ59" s="67"/>
      <c r="AK59" s="67"/>
      <c r="AL59" s="67"/>
      <c r="AM59" s="67"/>
      <c r="AN59" s="67"/>
      <c r="AO59" s="68"/>
      <c r="AP59" s="397"/>
      <c r="AQ59" s="398"/>
      <c r="AR59" s="398"/>
      <c r="AS59" s="398"/>
      <c r="AT59" s="398"/>
      <c r="AU59" s="398"/>
      <c r="AV59" s="399"/>
      <c r="AW59" s="210" t="s">
        <v>42</v>
      </c>
      <c r="AX59" s="61"/>
      <c r="AY59" s="61"/>
      <c r="AZ59" s="61"/>
      <c r="BA59" s="62"/>
      <c r="BB59" s="328">
        <v>20</v>
      </c>
      <c r="BC59" s="61"/>
      <c r="BD59" s="62"/>
      <c r="BE59" s="315">
        <v>40</v>
      </c>
      <c r="BF59" s="61"/>
      <c r="BG59" s="61"/>
      <c r="BH59" s="61"/>
      <c r="BI59" s="62"/>
      <c r="BJ59" s="9">
        <v>0</v>
      </c>
      <c r="BK59" s="228">
        <v>0</v>
      </c>
      <c r="BL59" s="61"/>
      <c r="BM59" s="62"/>
      <c r="BN59" s="315">
        <f>+BB60+BE59+BJ59</f>
        <v>124</v>
      </c>
      <c r="BO59" s="62"/>
    </row>
    <row r="60" spans="1:67" x14ac:dyDescent="0.3">
      <c r="A60" s="211"/>
      <c r="B60" s="70"/>
      <c r="C60" s="70"/>
      <c r="D60" s="70"/>
      <c r="E60" s="70"/>
      <c r="F60" s="70"/>
      <c r="G60" s="70"/>
      <c r="H60" s="70"/>
      <c r="I60" s="70"/>
      <c r="J60" s="70"/>
      <c r="K60" s="70"/>
      <c r="L60" s="71"/>
      <c r="M60" s="322"/>
      <c r="N60" s="323"/>
      <c r="O60" s="323"/>
      <c r="P60" s="323"/>
      <c r="Q60" s="324"/>
      <c r="S60" s="211"/>
      <c r="T60" s="70"/>
      <c r="U60" s="70"/>
      <c r="V60" s="70"/>
      <c r="W60" s="71"/>
      <c r="X60" s="211"/>
      <c r="Y60" s="70"/>
      <c r="Z60" s="70"/>
      <c r="AA60" s="71"/>
      <c r="AB60" s="211"/>
      <c r="AC60" s="70"/>
      <c r="AD60" s="70"/>
      <c r="AE60" s="70"/>
      <c r="AF60" s="70"/>
      <c r="AG60" s="71"/>
      <c r="AH60" s="211"/>
      <c r="AI60" s="70"/>
      <c r="AJ60" s="70"/>
      <c r="AK60" s="70"/>
      <c r="AL60" s="70"/>
      <c r="AM60" s="70"/>
      <c r="AN60" s="70"/>
      <c r="AO60" s="71"/>
      <c r="AP60" s="400"/>
      <c r="AQ60" s="401"/>
      <c r="AR60" s="401"/>
      <c r="AS60" s="401"/>
      <c r="AT60" s="401"/>
      <c r="AU60" s="401"/>
      <c r="AV60" s="402"/>
      <c r="AW60" s="230" t="s">
        <v>43</v>
      </c>
      <c r="AX60" s="61"/>
      <c r="AY60" s="61"/>
      <c r="AZ60" s="61"/>
      <c r="BA60" s="62"/>
      <c r="BB60" s="318">
        <v>84</v>
      </c>
      <c r="BC60" s="61"/>
      <c r="BD60" s="61"/>
      <c r="BE60" s="318">
        <v>42</v>
      </c>
      <c r="BF60" s="61"/>
      <c r="BG60" s="61"/>
      <c r="BH60" s="61"/>
      <c r="BI60" s="62"/>
      <c r="BJ60" s="10"/>
      <c r="BK60" s="318"/>
      <c r="BL60" s="61"/>
      <c r="BM60" s="62"/>
      <c r="BN60" s="456">
        <f>SUM(BB60:BM60)</f>
        <v>126</v>
      </c>
      <c r="BO60" s="457"/>
    </row>
    <row r="61" spans="1:67" ht="14.85" customHeight="1" x14ac:dyDescent="0.3">
      <c r="A61" s="329" t="s">
        <v>52</v>
      </c>
      <c r="B61" s="70"/>
      <c r="C61" s="70"/>
      <c r="D61" s="71"/>
      <c r="E61" s="330" t="s">
        <v>66</v>
      </c>
      <c r="F61" s="70"/>
      <c r="G61" s="70"/>
      <c r="H61" s="70"/>
      <c r="I61" s="70"/>
      <c r="J61" s="70"/>
      <c r="K61" s="70"/>
      <c r="L61" s="70"/>
      <c r="M61" s="70"/>
      <c r="N61" s="70"/>
      <c r="O61" s="70"/>
      <c r="P61" s="70"/>
      <c r="Q61" s="70"/>
      <c r="R61" s="70"/>
      <c r="S61" s="70"/>
      <c r="T61" s="70"/>
      <c r="U61" s="70"/>
      <c r="V61" s="70"/>
      <c r="W61" s="70"/>
      <c r="X61" s="70"/>
      <c r="Y61" s="70"/>
      <c r="Z61" s="70"/>
      <c r="AA61" s="70"/>
      <c r="AB61" s="70"/>
      <c r="AC61" s="70"/>
      <c r="AD61" s="70"/>
      <c r="AE61" s="70"/>
      <c r="AF61" s="70"/>
      <c r="AG61" s="70"/>
      <c r="AH61" s="70"/>
      <c r="AI61" s="70"/>
      <c r="AJ61" s="70"/>
      <c r="AK61" s="70"/>
      <c r="AL61" s="70"/>
      <c r="AM61" s="70"/>
      <c r="AN61" s="70"/>
      <c r="AO61" s="70"/>
      <c r="AP61" s="70"/>
      <c r="AQ61" s="70"/>
      <c r="AR61" s="70"/>
      <c r="AS61" s="70"/>
      <c r="AT61" s="70"/>
      <c r="AU61" s="70"/>
      <c r="AV61" s="70"/>
      <c r="AW61" s="70"/>
      <c r="AX61" s="70"/>
      <c r="AY61" s="70"/>
      <c r="AZ61" s="70"/>
      <c r="BA61" s="70"/>
      <c r="BB61" s="70"/>
      <c r="BC61" s="70"/>
      <c r="BD61" s="70"/>
      <c r="BE61" s="70"/>
      <c r="BF61" s="70"/>
      <c r="BG61" s="70"/>
      <c r="BH61" s="70"/>
      <c r="BI61" s="70"/>
      <c r="BJ61" s="70"/>
      <c r="BK61" s="70"/>
      <c r="BL61" s="70"/>
      <c r="BM61" s="70"/>
      <c r="BN61" s="70"/>
      <c r="BO61" s="71"/>
    </row>
    <row r="62" spans="1:67" ht="14.85" customHeight="1" x14ac:dyDescent="0.3">
      <c r="A62" s="331" t="s">
        <v>54</v>
      </c>
      <c r="B62" s="61"/>
      <c r="C62" s="61"/>
      <c r="D62" s="62"/>
      <c r="E62" s="331"/>
      <c r="F62" s="61"/>
      <c r="G62" s="61"/>
      <c r="H62" s="61"/>
      <c r="I62" s="61"/>
      <c r="J62" s="61"/>
      <c r="K62" s="61"/>
      <c r="L62" s="61"/>
      <c r="M62" s="61"/>
      <c r="N62" s="61"/>
      <c r="O62" s="61"/>
      <c r="P62" s="61"/>
      <c r="Q62" s="61"/>
      <c r="R62" s="61"/>
      <c r="S62" s="61"/>
      <c r="T62" s="61"/>
      <c r="U62" s="61"/>
      <c r="V62" s="61"/>
      <c r="W62" s="61"/>
      <c r="X62" s="61"/>
      <c r="Y62" s="61"/>
      <c r="Z62" s="61"/>
      <c r="AA62" s="61"/>
      <c r="AB62" s="61"/>
      <c r="AC62" s="61"/>
      <c r="AD62" s="61"/>
      <c r="AE62" s="61"/>
      <c r="AF62" s="61"/>
      <c r="AG62" s="61"/>
      <c r="AH62" s="61"/>
      <c r="AI62" s="61"/>
      <c r="AJ62" s="61"/>
      <c r="AK62" s="61"/>
      <c r="AL62" s="61"/>
      <c r="AM62" s="61"/>
      <c r="AN62" s="61"/>
      <c r="AO62" s="61"/>
      <c r="AP62" s="61"/>
      <c r="AQ62" s="61"/>
      <c r="AR62" s="61"/>
      <c r="AS62" s="61"/>
      <c r="AT62" s="61"/>
      <c r="AU62" s="61"/>
      <c r="AV62" s="61"/>
      <c r="AW62" s="61"/>
      <c r="AX62" s="61"/>
      <c r="AY62" s="61"/>
      <c r="AZ62" s="61"/>
      <c r="BA62" s="61"/>
      <c r="BB62" s="61"/>
      <c r="BC62" s="61"/>
      <c r="BD62" s="61"/>
      <c r="BE62" s="61"/>
      <c r="BF62" s="61"/>
      <c r="BG62" s="61"/>
      <c r="BH62" s="61"/>
      <c r="BI62" s="61"/>
      <c r="BJ62" s="61"/>
      <c r="BK62" s="61"/>
      <c r="BL62" s="61"/>
      <c r="BM62" s="61"/>
      <c r="BN62" s="61"/>
      <c r="BO62" s="62"/>
    </row>
    <row r="63" spans="1:67" x14ac:dyDescent="0.3">
      <c r="A63" s="244" t="s">
        <v>30</v>
      </c>
      <c r="B63" s="61"/>
      <c r="C63" s="61"/>
      <c r="D63" s="61"/>
      <c r="E63" s="61"/>
      <c r="F63" s="61"/>
      <c r="G63" s="61"/>
      <c r="H63" s="61"/>
      <c r="I63" s="61"/>
      <c r="J63" s="61"/>
      <c r="K63" s="61"/>
      <c r="L63" s="62"/>
      <c r="M63" s="244" t="s">
        <v>31</v>
      </c>
      <c r="N63" s="61"/>
      <c r="O63" s="61"/>
      <c r="P63" s="61"/>
      <c r="Q63" s="62"/>
      <c r="S63" s="244" t="s">
        <v>32</v>
      </c>
      <c r="T63" s="61"/>
      <c r="U63" s="61"/>
      <c r="V63" s="61"/>
      <c r="W63" s="62"/>
      <c r="X63" s="244" t="s">
        <v>33</v>
      </c>
      <c r="Y63" s="61"/>
      <c r="Z63" s="61"/>
      <c r="AA63" s="62"/>
      <c r="AB63" s="244" t="s">
        <v>34</v>
      </c>
      <c r="AC63" s="61"/>
      <c r="AD63" s="61"/>
      <c r="AE63" s="61"/>
      <c r="AF63" s="61"/>
      <c r="AG63" s="62"/>
      <c r="AH63" s="244" t="s">
        <v>55</v>
      </c>
      <c r="AI63" s="61"/>
      <c r="AJ63" s="61"/>
      <c r="AK63" s="61"/>
      <c r="AL63" s="61"/>
      <c r="AM63" s="61"/>
      <c r="AN63" s="61"/>
      <c r="AO63" s="62"/>
      <c r="AP63" s="244" t="s">
        <v>36</v>
      </c>
      <c r="AQ63" s="61"/>
      <c r="AR63" s="61"/>
      <c r="AS63" s="61"/>
      <c r="AT63" s="61"/>
      <c r="AU63" s="61"/>
      <c r="AV63" s="62"/>
      <c r="AW63" s="332" t="s">
        <v>6</v>
      </c>
      <c r="AX63" s="246"/>
      <c r="AY63" s="246"/>
      <c r="AZ63" s="246"/>
      <c r="BA63" s="247"/>
      <c r="BB63" s="244">
        <v>2021</v>
      </c>
      <c r="BC63" s="246"/>
      <c r="BD63" s="247"/>
      <c r="BE63" s="244">
        <v>2022</v>
      </c>
      <c r="BF63" s="246"/>
      <c r="BG63" s="246"/>
      <c r="BH63" s="246"/>
      <c r="BI63" s="247"/>
      <c r="BJ63" s="8">
        <v>2023</v>
      </c>
      <c r="BK63" s="244">
        <v>2024</v>
      </c>
      <c r="BL63" s="246"/>
      <c r="BM63" s="247"/>
      <c r="BN63" s="244" t="s">
        <v>37</v>
      </c>
      <c r="BO63" s="247"/>
    </row>
    <row r="64" spans="1:67" ht="11.1" customHeight="1" x14ac:dyDescent="0.3">
      <c r="A64" s="63" t="s">
        <v>67</v>
      </c>
      <c r="B64" s="64"/>
      <c r="C64" s="64"/>
      <c r="D64" s="64"/>
      <c r="E64" s="64"/>
      <c r="F64" s="64"/>
      <c r="G64" s="64"/>
      <c r="H64" s="64"/>
      <c r="I64" s="64"/>
      <c r="J64" s="64"/>
      <c r="K64" s="64"/>
      <c r="L64" s="65"/>
      <c r="M64" s="138"/>
      <c r="N64" s="225"/>
      <c r="O64" s="225"/>
      <c r="P64" s="225"/>
      <c r="Q64" s="226"/>
      <c r="S64" s="228" t="s">
        <v>68</v>
      </c>
      <c r="T64" s="64"/>
      <c r="U64" s="64"/>
      <c r="V64" s="64"/>
      <c r="W64" s="65"/>
      <c r="X64" s="325">
        <v>0</v>
      </c>
      <c r="Y64" s="64"/>
      <c r="Z64" s="64"/>
      <c r="AA64" s="65"/>
      <c r="AB64" s="228">
        <v>2019</v>
      </c>
      <c r="AC64" s="64"/>
      <c r="AD64" s="64"/>
      <c r="AE64" s="64"/>
      <c r="AF64" s="64"/>
      <c r="AG64" s="65"/>
      <c r="AH64" s="326" t="s">
        <v>69</v>
      </c>
      <c r="AI64" s="64"/>
      <c r="AJ64" s="64"/>
      <c r="AK64" s="64"/>
      <c r="AL64" s="64"/>
      <c r="AM64" s="64"/>
      <c r="AN64" s="64"/>
      <c r="AO64" s="65"/>
      <c r="AP64" s="326" t="s">
        <v>222</v>
      </c>
      <c r="AQ64" s="64"/>
      <c r="AR64" s="64"/>
      <c r="AS64" s="64"/>
      <c r="AT64" s="64"/>
      <c r="AU64" s="64"/>
      <c r="AV64" s="65"/>
      <c r="AW64" s="229" t="s">
        <v>41</v>
      </c>
      <c r="AX64" s="61"/>
      <c r="AY64" s="61"/>
      <c r="AZ64" s="61"/>
      <c r="BA64" s="62"/>
      <c r="BB64" s="315">
        <v>2</v>
      </c>
      <c r="BC64" s="61"/>
      <c r="BD64" s="62"/>
      <c r="BE64" s="315">
        <v>5</v>
      </c>
      <c r="BF64" s="61"/>
      <c r="BG64" s="61"/>
      <c r="BH64" s="61"/>
      <c r="BI64" s="62"/>
      <c r="BJ64" s="9">
        <v>10</v>
      </c>
      <c r="BK64" s="327">
        <v>0</v>
      </c>
      <c r="BL64" s="61"/>
      <c r="BM64" s="62"/>
      <c r="BN64" s="315">
        <v>10</v>
      </c>
      <c r="BO64" s="62"/>
    </row>
    <row r="65" spans="1:69" ht="11.1" customHeight="1" x14ac:dyDescent="0.3">
      <c r="A65" s="66"/>
      <c r="B65" s="67"/>
      <c r="C65" s="67"/>
      <c r="D65" s="67"/>
      <c r="E65" s="67"/>
      <c r="F65" s="67"/>
      <c r="G65" s="67"/>
      <c r="H65" s="67"/>
      <c r="I65" s="67"/>
      <c r="J65" s="67"/>
      <c r="K65" s="67"/>
      <c r="L65" s="68"/>
      <c r="M65" s="320"/>
      <c r="N65" s="67"/>
      <c r="O65" s="67"/>
      <c r="P65" s="67"/>
      <c r="Q65" s="321"/>
      <c r="S65" s="224"/>
      <c r="T65" s="67"/>
      <c r="U65" s="67"/>
      <c r="V65" s="67"/>
      <c r="W65" s="68"/>
      <c r="X65" s="224"/>
      <c r="Y65" s="67"/>
      <c r="Z65" s="67"/>
      <c r="AA65" s="68"/>
      <c r="AB65" s="224"/>
      <c r="AC65" s="67"/>
      <c r="AD65" s="67"/>
      <c r="AE65" s="67"/>
      <c r="AF65" s="67"/>
      <c r="AG65" s="68"/>
      <c r="AH65" s="224"/>
      <c r="AI65" s="67"/>
      <c r="AJ65" s="67"/>
      <c r="AK65" s="67"/>
      <c r="AL65" s="67"/>
      <c r="AM65" s="67"/>
      <c r="AN65" s="67"/>
      <c r="AO65" s="68"/>
      <c r="AP65" s="224"/>
      <c r="AQ65" s="67"/>
      <c r="AR65" s="67"/>
      <c r="AS65" s="67"/>
      <c r="AT65" s="67"/>
      <c r="AU65" s="67"/>
      <c r="AV65" s="68"/>
      <c r="AW65" s="210" t="s">
        <v>42</v>
      </c>
      <c r="AX65" s="61"/>
      <c r="AY65" s="61"/>
      <c r="AZ65" s="61"/>
      <c r="BA65" s="62"/>
      <c r="BB65" s="315">
        <v>2</v>
      </c>
      <c r="BC65" s="61"/>
      <c r="BD65" s="62"/>
      <c r="BE65" s="315">
        <v>5</v>
      </c>
      <c r="BF65" s="61"/>
      <c r="BG65" s="61"/>
      <c r="BH65" s="61"/>
      <c r="BI65" s="62"/>
      <c r="BJ65" s="9">
        <v>10</v>
      </c>
      <c r="BK65" s="327">
        <v>0</v>
      </c>
      <c r="BL65" s="61"/>
      <c r="BM65" s="62"/>
      <c r="BN65" s="315">
        <f>+BJ65</f>
        <v>10</v>
      </c>
      <c r="BO65" s="62"/>
    </row>
    <row r="66" spans="1:69" x14ac:dyDescent="0.3">
      <c r="A66" s="69"/>
      <c r="B66" s="70"/>
      <c r="C66" s="70"/>
      <c r="D66" s="70"/>
      <c r="E66" s="70"/>
      <c r="F66" s="70"/>
      <c r="G66" s="70"/>
      <c r="H66" s="70"/>
      <c r="I66" s="70"/>
      <c r="J66" s="70"/>
      <c r="K66" s="70"/>
      <c r="L66" s="71"/>
      <c r="M66" s="322"/>
      <c r="N66" s="323"/>
      <c r="O66" s="323"/>
      <c r="P66" s="323"/>
      <c r="Q66" s="324"/>
      <c r="S66" s="211"/>
      <c r="T66" s="70"/>
      <c r="U66" s="70"/>
      <c r="V66" s="70"/>
      <c r="W66" s="71"/>
      <c r="X66" s="211"/>
      <c r="Y66" s="70"/>
      <c r="Z66" s="70"/>
      <c r="AA66" s="71"/>
      <c r="AB66" s="211"/>
      <c r="AC66" s="70"/>
      <c r="AD66" s="70"/>
      <c r="AE66" s="70"/>
      <c r="AF66" s="70"/>
      <c r="AG66" s="71"/>
      <c r="AH66" s="211"/>
      <c r="AI66" s="70"/>
      <c r="AJ66" s="70"/>
      <c r="AK66" s="70"/>
      <c r="AL66" s="70"/>
      <c r="AM66" s="70"/>
      <c r="AN66" s="70"/>
      <c r="AO66" s="71"/>
      <c r="AP66" s="211"/>
      <c r="AQ66" s="70"/>
      <c r="AR66" s="70"/>
      <c r="AS66" s="70"/>
      <c r="AT66" s="70"/>
      <c r="AU66" s="70"/>
      <c r="AV66" s="71"/>
      <c r="AW66" s="230" t="s">
        <v>43</v>
      </c>
      <c r="AX66" s="61"/>
      <c r="AY66" s="61"/>
      <c r="AZ66" s="61"/>
      <c r="BA66" s="62"/>
      <c r="BB66" s="318">
        <v>33</v>
      </c>
      <c r="BC66" s="61"/>
      <c r="BD66" s="61"/>
      <c r="BE66" s="318">
        <v>37</v>
      </c>
      <c r="BF66" s="61"/>
      <c r="BG66" s="61"/>
      <c r="BH66" s="61"/>
      <c r="BI66" s="62"/>
      <c r="BJ66" s="10"/>
      <c r="BK66" s="318"/>
      <c r="BL66" s="61"/>
      <c r="BM66" s="62"/>
      <c r="BN66" s="458">
        <f>+BE66</f>
        <v>37</v>
      </c>
      <c r="BO66" s="459"/>
      <c r="BQ66" s="34" t="s">
        <v>223</v>
      </c>
    </row>
    <row r="67" spans="1:69" ht="11.1" customHeight="1" x14ac:dyDescent="0.3">
      <c r="A67" s="223" t="s">
        <v>71</v>
      </c>
      <c r="B67" s="64"/>
      <c r="C67" s="64"/>
      <c r="D67" s="64"/>
      <c r="E67" s="64"/>
      <c r="F67" s="64"/>
      <c r="G67" s="64"/>
      <c r="H67" s="64"/>
      <c r="I67" s="64"/>
      <c r="J67" s="64"/>
      <c r="K67" s="64"/>
      <c r="L67" s="65"/>
      <c r="M67" s="138"/>
      <c r="N67" s="225"/>
      <c r="O67" s="225"/>
      <c r="P67" s="225"/>
      <c r="Q67" s="226"/>
      <c r="S67" s="228" t="s">
        <v>72</v>
      </c>
      <c r="T67" s="64"/>
      <c r="U67" s="64"/>
      <c r="V67" s="64"/>
      <c r="W67" s="65"/>
      <c r="X67" s="325">
        <v>0</v>
      </c>
      <c r="Y67" s="64"/>
      <c r="Z67" s="64"/>
      <c r="AA67" s="65"/>
      <c r="AB67" s="228">
        <v>2019</v>
      </c>
      <c r="AC67" s="64"/>
      <c r="AD67" s="64"/>
      <c r="AE67" s="64"/>
      <c r="AF67" s="64"/>
      <c r="AG67" s="65"/>
      <c r="AH67" s="326" t="s">
        <v>73</v>
      </c>
      <c r="AI67" s="64"/>
      <c r="AJ67" s="64"/>
      <c r="AK67" s="64"/>
      <c r="AL67" s="64"/>
      <c r="AM67" s="64"/>
      <c r="AN67" s="64"/>
      <c r="AO67" s="65"/>
      <c r="AP67" s="223" t="s">
        <v>224</v>
      </c>
      <c r="AQ67" s="64"/>
      <c r="AR67" s="64"/>
      <c r="AS67" s="64"/>
      <c r="AT67" s="64"/>
      <c r="AU67" s="64"/>
      <c r="AV67" s="65"/>
      <c r="AW67" s="229" t="s">
        <v>41</v>
      </c>
      <c r="AX67" s="61"/>
      <c r="AY67" s="61"/>
      <c r="AZ67" s="61"/>
      <c r="BA67" s="62"/>
      <c r="BB67" s="315">
        <v>6</v>
      </c>
      <c r="BC67" s="61"/>
      <c r="BD67" s="62"/>
      <c r="BE67" s="315">
        <v>15</v>
      </c>
      <c r="BF67" s="61"/>
      <c r="BG67" s="61"/>
      <c r="BH67" s="61"/>
      <c r="BI67" s="62"/>
      <c r="BJ67" s="9">
        <v>30</v>
      </c>
      <c r="BK67" s="327">
        <v>0</v>
      </c>
      <c r="BL67" s="61"/>
      <c r="BM67" s="62"/>
      <c r="BN67" s="315">
        <v>30</v>
      </c>
      <c r="BO67" s="62"/>
    </row>
    <row r="68" spans="1:69" ht="11.1" customHeight="1" x14ac:dyDescent="0.3">
      <c r="A68" s="224"/>
      <c r="B68" s="67"/>
      <c r="C68" s="67"/>
      <c r="D68" s="67"/>
      <c r="E68" s="67"/>
      <c r="F68" s="67"/>
      <c r="G68" s="67"/>
      <c r="H68" s="67"/>
      <c r="I68" s="67"/>
      <c r="J68" s="67"/>
      <c r="K68" s="67"/>
      <c r="L68" s="68"/>
      <c r="M68" s="320"/>
      <c r="N68" s="67"/>
      <c r="O68" s="67"/>
      <c r="P68" s="67"/>
      <c r="Q68" s="321"/>
      <c r="S68" s="224"/>
      <c r="T68" s="67"/>
      <c r="U68" s="67"/>
      <c r="V68" s="67"/>
      <c r="W68" s="68"/>
      <c r="X68" s="224"/>
      <c r="Y68" s="67"/>
      <c r="Z68" s="67"/>
      <c r="AA68" s="68"/>
      <c r="AB68" s="224"/>
      <c r="AC68" s="67"/>
      <c r="AD68" s="67"/>
      <c r="AE68" s="67"/>
      <c r="AF68" s="67"/>
      <c r="AG68" s="68"/>
      <c r="AH68" s="224"/>
      <c r="AI68" s="67"/>
      <c r="AJ68" s="67"/>
      <c r="AK68" s="67"/>
      <c r="AL68" s="67"/>
      <c r="AM68" s="67"/>
      <c r="AN68" s="67"/>
      <c r="AO68" s="68"/>
      <c r="AP68" s="224"/>
      <c r="AQ68" s="403"/>
      <c r="AR68" s="403"/>
      <c r="AS68" s="403"/>
      <c r="AT68" s="403"/>
      <c r="AU68" s="403"/>
      <c r="AV68" s="68"/>
      <c r="AW68" s="210" t="s">
        <v>42</v>
      </c>
      <c r="AX68" s="61"/>
      <c r="AY68" s="61"/>
      <c r="AZ68" s="61"/>
      <c r="BA68" s="62"/>
      <c r="BB68" s="315">
        <v>6</v>
      </c>
      <c r="BC68" s="61"/>
      <c r="BD68" s="62"/>
      <c r="BE68" s="315">
        <v>15</v>
      </c>
      <c r="BF68" s="61"/>
      <c r="BG68" s="61"/>
      <c r="BH68" s="61"/>
      <c r="BI68" s="62"/>
      <c r="BJ68" s="9">
        <v>30</v>
      </c>
      <c r="BK68" s="228">
        <v>0</v>
      </c>
      <c r="BL68" s="61"/>
      <c r="BM68" s="62"/>
      <c r="BN68" s="315">
        <v>30</v>
      </c>
      <c r="BO68" s="62"/>
    </row>
    <row r="69" spans="1:69" x14ac:dyDescent="0.3">
      <c r="A69" s="211"/>
      <c r="B69" s="70"/>
      <c r="C69" s="70"/>
      <c r="D69" s="70"/>
      <c r="E69" s="70"/>
      <c r="F69" s="70"/>
      <c r="G69" s="70"/>
      <c r="H69" s="70"/>
      <c r="I69" s="70"/>
      <c r="J69" s="70"/>
      <c r="K69" s="70"/>
      <c r="L69" s="71"/>
      <c r="M69" s="322"/>
      <c r="N69" s="323"/>
      <c r="O69" s="323"/>
      <c r="P69" s="323"/>
      <c r="Q69" s="324"/>
      <c r="S69" s="211"/>
      <c r="T69" s="70"/>
      <c r="U69" s="70"/>
      <c r="V69" s="70"/>
      <c r="W69" s="71"/>
      <c r="X69" s="211"/>
      <c r="Y69" s="70"/>
      <c r="Z69" s="70"/>
      <c r="AA69" s="71"/>
      <c r="AB69" s="211"/>
      <c r="AC69" s="70"/>
      <c r="AD69" s="70"/>
      <c r="AE69" s="70"/>
      <c r="AF69" s="70"/>
      <c r="AG69" s="71"/>
      <c r="AH69" s="211"/>
      <c r="AI69" s="70"/>
      <c r="AJ69" s="70"/>
      <c r="AK69" s="70"/>
      <c r="AL69" s="70"/>
      <c r="AM69" s="70"/>
      <c r="AN69" s="70"/>
      <c r="AO69" s="71"/>
      <c r="AP69" s="211"/>
      <c r="AQ69" s="70"/>
      <c r="AR69" s="70"/>
      <c r="AS69" s="70"/>
      <c r="AT69" s="70"/>
      <c r="AU69" s="70"/>
      <c r="AV69" s="71"/>
      <c r="AW69" s="230" t="s">
        <v>43</v>
      </c>
      <c r="AX69" s="61"/>
      <c r="AY69" s="61"/>
      <c r="AZ69" s="61"/>
      <c r="BA69" s="62"/>
      <c r="BB69" s="318">
        <v>37</v>
      </c>
      <c r="BC69" s="61"/>
      <c r="BD69" s="61"/>
      <c r="BE69" s="318">
        <v>32</v>
      </c>
      <c r="BF69" s="61"/>
      <c r="BG69" s="61"/>
      <c r="BH69" s="61"/>
      <c r="BI69" s="62"/>
      <c r="BJ69" s="10"/>
      <c r="BK69" s="318"/>
      <c r="BL69" s="61"/>
      <c r="BM69" s="62"/>
      <c r="BN69" s="460">
        <f>+BE69</f>
        <v>32</v>
      </c>
      <c r="BO69" s="461"/>
      <c r="BQ69" s="34" t="s">
        <v>225</v>
      </c>
    </row>
    <row r="70" spans="1:69" ht="0" hidden="1" customHeight="1" x14ac:dyDescent="0.3">
      <c r="AP70" s="31"/>
      <c r="AQ70" s="31"/>
      <c r="AR70" s="31"/>
      <c r="AS70" s="31"/>
      <c r="AT70" s="31"/>
      <c r="AU70" s="31"/>
      <c r="AV70" s="31"/>
    </row>
    <row r="71" spans="1:69" ht="11.1" customHeight="1" x14ac:dyDescent="0.3">
      <c r="A71" s="223" t="s">
        <v>75</v>
      </c>
      <c r="B71" s="64"/>
      <c r="C71" s="64"/>
      <c r="D71" s="64"/>
      <c r="E71" s="64"/>
      <c r="F71" s="64"/>
      <c r="G71" s="64"/>
      <c r="H71" s="64"/>
      <c r="I71" s="64"/>
      <c r="J71" s="64"/>
      <c r="K71" s="64"/>
      <c r="L71" s="65"/>
      <c r="M71" s="138"/>
      <c r="N71" s="225"/>
      <c r="O71" s="225"/>
      <c r="P71" s="225"/>
      <c r="Q71" s="226"/>
      <c r="S71" s="228" t="s">
        <v>76</v>
      </c>
      <c r="T71" s="64"/>
      <c r="U71" s="64"/>
      <c r="V71" s="64"/>
      <c r="W71" s="65"/>
      <c r="X71" s="325">
        <v>1.67</v>
      </c>
      <c r="Y71" s="64"/>
      <c r="Z71" s="64"/>
      <c r="AA71" s="65"/>
      <c r="AB71" s="228">
        <v>2018</v>
      </c>
      <c r="AC71" s="64"/>
      <c r="AD71" s="64"/>
      <c r="AE71" s="64"/>
      <c r="AF71" s="64"/>
      <c r="AG71" s="65"/>
      <c r="AH71" s="326" t="s">
        <v>73</v>
      </c>
      <c r="AI71" s="64"/>
      <c r="AJ71" s="64"/>
      <c r="AK71" s="64"/>
      <c r="AL71" s="64"/>
      <c r="AM71" s="64"/>
      <c r="AN71" s="64"/>
      <c r="AO71" s="65"/>
      <c r="AP71" s="223" t="s">
        <v>226</v>
      </c>
      <c r="AQ71" s="64"/>
      <c r="AR71" s="64"/>
      <c r="AS71" s="64"/>
      <c r="AT71" s="64"/>
      <c r="AU71" s="64"/>
      <c r="AV71" s="65"/>
      <c r="AW71" s="229" t="s">
        <v>41</v>
      </c>
      <c r="AX71" s="61"/>
      <c r="AY71" s="61"/>
      <c r="AZ71" s="61"/>
      <c r="BA71" s="62"/>
      <c r="BB71" s="315">
        <v>5</v>
      </c>
      <c r="BC71" s="61"/>
      <c r="BD71" s="62"/>
      <c r="BE71" s="315">
        <v>10</v>
      </c>
      <c r="BF71" s="61"/>
      <c r="BG71" s="61"/>
      <c r="BH71" s="61"/>
      <c r="BI71" s="62"/>
      <c r="BJ71" s="9">
        <v>40</v>
      </c>
      <c r="BK71" s="327">
        <v>0</v>
      </c>
      <c r="BL71" s="61"/>
      <c r="BM71" s="62"/>
      <c r="BN71" s="315">
        <v>40</v>
      </c>
      <c r="BO71" s="62"/>
    </row>
    <row r="72" spans="1:69" ht="11.1" customHeight="1" x14ac:dyDescent="0.3">
      <c r="A72" s="224"/>
      <c r="B72" s="67"/>
      <c r="C72" s="67"/>
      <c r="D72" s="67"/>
      <c r="E72" s="67"/>
      <c r="F72" s="67"/>
      <c r="G72" s="67"/>
      <c r="H72" s="67"/>
      <c r="I72" s="67"/>
      <c r="J72" s="67"/>
      <c r="K72" s="67"/>
      <c r="L72" s="68"/>
      <c r="M72" s="320"/>
      <c r="N72" s="67"/>
      <c r="O72" s="67"/>
      <c r="P72" s="67"/>
      <c r="Q72" s="321"/>
      <c r="S72" s="224"/>
      <c r="T72" s="67"/>
      <c r="U72" s="67"/>
      <c r="V72" s="67"/>
      <c r="W72" s="68"/>
      <c r="X72" s="224"/>
      <c r="Y72" s="67"/>
      <c r="Z72" s="67"/>
      <c r="AA72" s="68"/>
      <c r="AB72" s="224"/>
      <c r="AC72" s="67"/>
      <c r="AD72" s="67"/>
      <c r="AE72" s="67"/>
      <c r="AF72" s="67"/>
      <c r="AG72" s="68"/>
      <c r="AH72" s="224"/>
      <c r="AI72" s="67"/>
      <c r="AJ72" s="67"/>
      <c r="AK72" s="67"/>
      <c r="AL72" s="67"/>
      <c r="AM72" s="67"/>
      <c r="AN72" s="67"/>
      <c r="AO72" s="68"/>
      <c r="AP72" s="224"/>
      <c r="AQ72" s="403"/>
      <c r="AR72" s="403"/>
      <c r="AS72" s="403"/>
      <c r="AT72" s="403"/>
      <c r="AU72" s="403"/>
      <c r="AV72" s="68"/>
      <c r="AW72" s="210" t="s">
        <v>42</v>
      </c>
      <c r="AX72" s="61"/>
      <c r="AY72" s="61"/>
      <c r="AZ72" s="61"/>
      <c r="BA72" s="62"/>
      <c r="BB72" s="315">
        <v>5</v>
      </c>
      <c r="BC72" s="61"/>
      <c r="BD72" s="62"/>
      <c r="BE72" s="315">
        <v>10</v>
      </c>
      <c r="BF72" s="61"/>
      <c r="BG72" s="61"/>
      <c r="BH72" s="61"/>
      <c r="BI72" s="62"/>
      <c r="BJ72" s="9">
        <v>40</v>
      </c>
      <c r="BK72" s="228">
        <v>0</v>
      </c>
      <c r="BL72" s="61"/>
      <c r="BM72" s="62"/>
      <c r="BN72" s="315">
        <v>40</v>
      </c>
      <c r="BO72" s="62"/>
    </row>
    <row r="73" spans="1:69" x14ac:dyDescent="0.3">
      <c r="A73" s="211"/>
      <c r="B73" s="70"/>
      <c r="C73" s="70"/>
      <c r="D73" s="70"/>
      <c r="E73" s="70"/>
      <c r="F73" s="70"/>
      <c r="G73" s="70"/>
      <c r="H73" s="70"/>
      <c r="I73" s="70"/>
      <c r="J73" s="70"/>
      <c r="K73" s="70"/>
      <c r="L73" s="71"/>
      <c r="M73" s="322"/>
      <c r="N73" s="323"/>
      <c r="O73" s="323"/>
      <c r="P73" s="323"/>
      <c r="Q73" s="324"/>
      <c r="S73" s="211"/>
      <c r="T73" s="70"/>
      <c r="U73" s="70"/>
      <c r="V73" s="70"/>
      <c r="W73" s="71"/>
      <c r="X73" s="211"/>
      <c r="Y73" s="70"/>
      <c r="Z73" s="70"/>
      <c r="AA73" s="71"/>
      <c r="AB73" s="211"/>
      <c r="AC73" s="70"/>
      <c r="AD73" s="70"/>
      <c r="AE73" s="70"/>
      <c r="AF73" s="70"/>
      <c r="AG73" s="71"/>
      <c r="AH73" s="211"/>
      <c r="AI73" s="70"/>
      <c r="AJ73" s="70"/>
      <c r="AK73" s="70"/>
      <c r="AL73" s="70"/>
      <c r="AM73" s="70"/>
      <c r="AN73" s="70"/>
      <c r="AO73" s="71"/>
      <c r="AP73" s="211"/>
      <c r="AQ73" s="70"/>
      <c r="AR73" s="70"/>
      <c r="AS73" s="70"/>
      <c r="AT73" s="70"/>
      <c r="AU73" s="70"/>
      <c r="AV73" s="71"/>
      <c r="AW73" s="230" t="s">
        <v>43</v>
      </c>
      <c r="AX73" s="61"/>
      <c r="AY73" s="61"/>
      <c r="AZ73" s="61"/>
      <c r="BA73" s="62"/>
      <c r="BB73" s="318">
        <v>11.8</v>
      </c>
      <c r="BC73" s="61"/>
      <c r="BD73" s="61"/>
      <c r="BE73" s="318">
        <v>12.15</v>
      </c>
      <c r="BF73" s="61"/>
      <c r="BG73" s="61"/>
      <c r="BH73" s="61"/>
      <c r="BI73" s="62"/>
      <c r="BJ73" s="10"/>
      <c r="BK73" s="318"/>
      <c r="BL73" s="61"/>
      <c r="BM73" s="62"/>
      <c r="BN73" s="462">
        <f>SUM(BB73:BM73)</f>
        <v>23.950000000000003</v>
      </c>
      <c r="BO73" s="463"/>
      <c r="BQ73" s="34"/>
    </row>
    <row r="74" spans="1:69" ht="11.1" customHeight="1" x14ac:dyDescent="0.3">
      <c r="A74" s="223" t="s">
        <v>78</v>
      </c>
      <c r="B74" s="64"/>
      <c r="C74" s="64"/>
      <c r="D74" s="64"/>
      <c r="E74" s="64"/>
      <c r="F74" s="64"/>
      <c r="G74" s="64"/>
      <c r="H74" s="64"/>
      <c r="I74" s="64"/>
      <c r="J74" s="64"/>
      <c r="K74" s="64"/>
      <c r="L74" s="65"/>
      <c r="M74" s="138"/>
      <c r="N74" s="225"/>
      <c r="O74" s="225"/>
      <c r="P74" s="225"/>
      <c r="Q74" s="226"/>
      <c r="S74" s="228" t="s">
        <v>76</v>
      </c>
      <c r="T74" s="64"/>
      <c r="U74" s="64"/>
      <c r="V74" s="64"/>
      <c r="W74" s="65"/>
      <c r="X74" s="325">
        <v>24.51</v>
      </c>
      <c r="Y74" s="64"/>
      <c r="Z74" s="64"/>
      <c r="AA74" s="65"/>
      <c r="AB74" s="228">
        <v>2018</v>
      </c>
      <c r="AC74" s="64"/>
      <c r="AD74" s="64"/>
      <c r="AE74" s="64"/>
      <c r="AF74" s="64"/>
      <c r="AG74" s="65"/>
      <c r="AH74" s="326" t="s">
        <v>73</v>
      </c>
      <c r="AI74" s="64"/>
      <c r="AJ74" s="64"/>
      <c r="AK74" s="64"/>
      <c r="AL74" s="64"/>
      <c r="AM74" s="64"/>
      <c r="AN74" s="64"/>
      <c r="AO74" s="65"/>
      <c r="AP74" s="466" t="s">
        <v>227</v>
      </c>
      <c r="AQ74" s="467"/>
      <c r="AR74" s="467"/>
      <c r="AS74" s="467"/>
      <c r="AT74" s="467"/>
      <c r="AU74" s="467"/>
      <c r="AV74" s="468"/>
      <c r="AW74" s="229" t="s">
        <v>41</v>
      </c>
      <c r="AX74" s="61"/>
      <c r="AY74" s="61"/>
      <c r="AZ74" s="61"/>
      <c r="BA74" s="62"/>
      <c r="BB74" s="315">
        <v>0</v>
      </c>
      <c r="BC74" s="61"/>
      <c r="BD74" s="62"/>
      <c r="BE74" s="315">
        <v>40</v>
      </c>
      <c r="BF74" s="61"/>
      <c r="BG74" s="61"/>
      <c r="BH74" s="61"/>
      <c r="BI74" s="62"/>
      <c r="BJ74" s="9">
        <v>50</v>
      </c>
      <c r="BK74" s="327">
        <v>0</v>
      </c>
      <c r="BL74" s="61"/>
      <c r="BM74" s="62"/>
      <c r="BN74" s="315">
        <v>50</v>
      </c>
      <c r="BO74" s="62"/>
    </row>
    <row r="75" spans="1:69" ht="11.1" customHeight="1" x14ac:dyDescent="0.3">
      <c r="A75" s="224"/>
      <c r="B75" s="67"/>
      <c r="C75" s="67"/>
      <c r="D75" s="67"/>
      <c r="E75" s="67"/>
      <c r="F75" s="67"/>
      <c r="G75" s="67"/>
      <c r="H75" s="67"/>
      <c r="I75" s="67"/>
      <c r="J75" s="67"/>
      <c r="K75" s="67"/>
      <c r="L75" s="68"/>
      <c r="M75" s="320"/>
      <c r="N75" s="67"/>
      <c r="O75" s="67"/>
      <c r="P75" s="67"/>
      <c r="Q75" s="321"/>
      <c r="S75" s="224"/>
      <c r="T75" s="67"/>
      <c r="U75" s="67"/>
      <c r="V75" s="67"/>
      <c r="W75" s="68"/>
      <c r="X75" s="224"/>
      <c r="Y75" s="67"/>
      <c r="Z75" s="67"/>
      <c r="AA75" s="68"/>
      <c r="AB75" s="224"/>
      <c r="AC75" s="67"/>
      <c r="AD75" s="67"/>
      <c r="AE75" s="67"/>
      <c r="AF75" s="67"/>
      <c r="AG75" s="68"/>
      <c r="AH75" s="224"/>
      <c r="AI75" s="67"/>
      <c r="AJ75" s="67"/>
      <c r="AK75" s="67"/>
      <c r="AL75" s="67"/>
      <c r="AM75" s="67"/>
      <c r="AN75" s="67"/>
      <c r="AO75" s="68"/>
      <c r="AP75" s="469"/>
      <c r="AQ75" s="470"/>
      <c r="AR75" s="470"/>
      <c r="AS75" s="470"/>
      <c r="AT75" s="470"/>
      <c r="AU75" s="470"/>
      <c r="AV75" s="471"/>
      <c r="AW75" s="210" t="s">
        <v>42</v>
      </c>
      <c r="AX75" s="61"/>
      <c r="AY75" s="61"/>
      <c r="AZ75" s="61"/>
      <c r="BA75" s="62"/>
      <c r="BB75" s="315">
        <v>0</v>
      </c>
      <c r="BC75" s="61"/>
      <c r="BD75" s="62"/>
      <c r="BE75" s="315">
        <v>40</v>
      </c>
      <c r="BF75" s="61"/>
      <c r="BG75" s="61"/>
      <c r="BH75" s="61"/>
      <c r="BI75" s="62"/>
      <c r="BJ75" s="9">
        <v>50</v>
      </c>
      <c r="BK75" s="228">
        <v>0</v>
      </c>
      <c r="BL75" s="61"/>
      <c r="BM75" s="62"/>
      <c r="BN75" s="315">
        <v>50</v>
      </c>
      <c r="BO75" s="62"/>
    </row>
    <row r="76" spans="1:69" ht="11.1" customHeight="1" x14ac:dyDescent="0.3">
      <c r="A76" s="211"/>
      <c r="B76" s="70"/>
      <c r="C76" s="70"/>
      <c r="D76" s="70"/>
      <c r="E76" s="70"/>
      <c r="F76" s="70"/>
      <c r="G76" s="70"/>
      <c r="H76" s="70"/>
      <c r="I76" s="70"/>
      <c r="J76" s="70"/>
      <c r="K76" s="70"/>
      <c r="L76" s="71"/>
      <c r="M76" s="322"/>
      <c r="N76" s="323"/>
      <c r="O76" s="323"/>
      <c r="P76" s="323"/>
      <c r="Q76" s="324"/>
      <c r="S76" s="211"/>
      <c r="T76" s="70"/>
      <c r="U76" s="70"/>
      <c r="V76" s="70"/>
      <c r="W76" s="71"/>
      <c r="X76" s="211"/>
      <c r="Y76" s="70"/>
      <c r="Z76" s="70"/>
      <c r="AA76" s="71"/>
      <c r="AB76" s="211"/>
      <c r="AC76" s="70"/>
      <c r="AD76" s="70"/>
      <c r="AE76" s="70"/>
      <c r="AF76" s="70"/>
      <c r="AG76" s="71"/>
      <c r="AH76" s="211"/>
      <c r="AI76" s="70"/>
      <c r="AJ76" s="70"/>
      <c r="AK76" s="70"/>
      <c r="AL76" s="70"/>
      <c r="AM76" s="70"/>
      <c r="AN76" s="70"/>
      <c r="AO76" s="71"/>
      <c r="AP76" s="472"/>
      <c r="AQ76" s="473"/>
      <c r="AR76" s="473"/>
      <c r="AS76" s="473"/>
      <c r="AT76" s="473"/>
      <c r="AU76" s="473"/>
      <c r="AV76" s="474"/>
      <c r="AW76" s="317" t="s">
        <v>43</v>
      </c>
      <c r="AX76" s="235"/>
      <c r="AY76" s="235"/>
      <c r="AZ76" s="235"/>
      <c r="BA76" s="236"/>
      <c r="BB76" s="317">
        <v>64.819999999999993</v>
      </c>
      <c r="BC76" s="235"/>
      <c r="BD76" s="235"/>
      <c r="BE76" s="317"/>
      <c r="BF76" s="235"/>
      <c r="BG76" s="235"/>
      <c r="BH76" s="235"/>
      <c r="BI76" s="236"/>
      <c r="BJ76" s="30"/>
      <c r="BK76" s="317"/>
      <c r="BL76" s="235"/>
      <c r="BM76" s="236"/>
      <c r="BN76" s="464">
        <f>SUM(BB76:BM76)</f>
        <v>64.819999999999993</v>
      </c>
      <c r="BO76" s="465"/>
      <c r="BQ76" s="34" t="s">
        <v>228</v>
      </c>
    </row>
    <row r="77" spans="1:69" ht="11.1" customHeight="1" x14ac:dyDescent="0.3">
      <c r="A77" s="223" t="s">
        <v>80</v>
      </c>
      <c r="B77" s="64"/>
      <c r="C77" s="64"/>
      <c r="D77" s="64"/>
      <c r="E77" s="64"/>
      <c r="F77" s="64"/>
      <c r="G77" s="64"/>
      <c r="H77" s="64"/>
      <c r="I77" s="64"/>
      <c r="J77" s="64"/>
      <c r="K77" s="64"/>
      <c r="L77" s="65"/>
      <c r="M77" s="138"/>
      <c r="N77" s="225"/>
      <c r="O77" s="225"/>
      <c r="P77" s="225"/>
      <c r="Q77" s="226"/>
      <c r="S77" s="228" t="s">
        <v>76</v>
      </c>
      <c r="T77" s="64"/>
      <c r="U77" s="64"/>
      <c r="V77" s="64"/>
      <c r="W77" s="65"/>
      <c r="X77" s="325">
        <v>20.22</v>
      </c>
      <c r="Y77" s="64"/>
      <c r="Z77" s="64"/>
      <c r="AA77" s="65"/>
      <c r="AB77" s="228">
        <v>2018</v>
      </c>
      <c r="AC77" s="64"/>
      <c r="AD77" s="64"/>
      <c r="AE77" s="64"/>
      <c r="AF77" s="64"/>
      <c r="AG77" s="65"/>
      <c r="AH77" s="326" t="s">
        <v>73</v>
      </c>
      <c r="AI77" s="64"/>
      <c r="AJ77" s="64"/>
      <c r="AK77" s="64"/>
      <c r="AL77" s="64"/>
      <c r="AM77" s="64"/>
      <c r="AN77" s="64"/>
      <c r="AO77" s="65"/>
      <c r="AP77" s="326" t="s">
        <v>229</v>
      </c>
      <c r="AQ77" s="64"/>
      <c r="AR77" s="64"/>
      <c r="AS77" s="64"/>
      <c r="AT77" s="64"/>
      <c r="AU77" s="64"/>
      <c r="AV77" s="65"/>
      <c r="AW77" s="229" t="s">
        <v>41</v>
      </c>
      <c r="AX77" s="61"/>
      <c r="AY77" s="61"/>
      <c r="AZ77" s="61"/>
      <c r="BA77" s="62"/>
      <c r="BB77" s="315">
        <v>25</v>
      </c>
      <c r="BC77" s="61"/>
      <c r="BD77" s="62"/>
      <c r="BE77" s="315">
        <v>30</v>
      </c>
      <c r="BF77" s="61"/>
      <c r="BG77" s="61"/>
      <c r="BH77" s="61"/>
      <c r="BI77" s="62"/>
      <c r="BJ77" s="9">
        <v>50</v>
      </c>
      <c r="BK77" s="327">
        <v>0</v>
      </c>
      <c r="BL77" s="61"/>
      <c r="BM77" s="62"/>
      <c r="BN77" s="315">
        <v>50</v>
      </c>
      <c r="BO77" s="62"/>
    </row>
    <row r="78" spans="1:69" ht="11.1" customHeight="1" x14ac:dyDescent="0.3">
      <c r="A78" s="224"/>
      <c r="B78" s="67"/>
      <c r="C78" s="67"/>
      <c r="D78" s="67"/>
      <c r="E78" s="67"/>
      <c r="F78" s="67"/>
      <c r="G78" s="67"/>
      <c r="H78" s="67"/>
      <c r="I78" s="67"/>
      <c r="J78" s="67"/>
      <c r="K78" s="67"/>
      <c r="L78" s="68"/>
      <c r="M78" s="320"/>
      <c r="N78" s="67"/>
      <c r="O78" s="67"/>
      <c r="P78" s="67"/>
      <c r="Q78" s="321"/>
      <c r="S78" s="224"/>
      <c r="T78" s="67"/>
      <c r="U78" s="67"/>
      <c r="V78" s="67"/>
      <c r="W78" s="68"/>
      <c r="X78" s="224"/>
      <c r="Y78" s="67"/>
      <c r="Z78" s="67"/>
      <c r="AA78" s="68"/>
      <c r="AB78" s="224"/>
      <c r="AC78" s="67"/>
      <c r="AD78" s="67"/>
      <c r="AE78" s="67"/>
      <c r="AF78" s="67"/>
      <c r="AG78" s="68"/>
      <c r="AH78" s="224"/>
      <c r="AI78" s="67"/>
      <c r="AJ78" s="67"/>
      <c r="AK78" s="67"/>
      <c r="AL78" s="67"/>
      <c r="AM78" s="67"/>
      <c r="AN78" s="67"/>
      <c r="AO78" s="68"/>
      <c r="AP78" s="224"/>
      <c r="AQ78" s="67"/>
      <c r="AR78" s="67"/>
      <c r="AS78" s="67"/>
      <c r="AT78" s="67"/>
      <c r="AU78" s="67"/>
      <c r="AV78" s="68"/>
      <c r="AW78" s="210" t="s">
        <v>42</v>
      </c>
      <c r="AX78" s="61"/>
      <c r="AY78" s="61"/>
      <c r="AZ78" s="61"/>
      <c r="BA78" s="62"/>
      <c r="BB78" s="315">
        <v>25</v>
      </c>
      <c r="BC78" s="61"/>
      <c r="BD78" s="62"/>
      <c r="BE78" s="315">
        <v>30</v>
      </c>
      <c r="BF78" s="61"/>
      <c r="BG78" s="61"/>
      <c r="BH78" s="61"/>
      <c r="BI78" s="62"/>
      <c r="BJ78" s="9">
        <v>50</v>
      </c>
      <c r="BK78" s="228">
        <v>0</v>
      </c>
      <c r="BL78" s="61"/>
      <c r="BM78" s="62"/>
      <c r="BN78" s="315">
        <v>50</v>
      </c>
      <c r="BO78" s="62"/>
    </row>
    <row r="79" spans="1:69" ht="11.1" customHeight="1" x14ac:dyDescent="0.3">
      <c r="A79" s="211"/>
      <c r="B79" s="70"/>
      <c r="C79" s="70"/>
      <c r="D79" s="70"/>
      <c r="E79" s="70"/>
      <c r="F79" s="70"/>
      <c r="G79" s="70"/>
      <c r="H79" s="70"/>
      <c r="I79" s="70"/>
      <c r="J79" s="70"/>
      <c r="K79" s="70"/>
      <c r="L79" s="71"/>
      <c r="M79" s="322"/>
      <c r="N79" s="323"/>
      <c r="O79" s="323"/>
      <c r="P79" s="323"/>
      <c r="Q79" s="324"/>
      <c r="S79" s="211"/>
      <c r="T79" s="70"/>
      <c r="U79" s="70"/>
      <c r="V79" s="70"/>
      <c r="W79" s="71"/>
      <c r="X79" s="211"/>
      <c r="Y79" s="70"/>
      <c r="Z79" s="70"/>
      <c r="AA79" s="71"/>
      <c r="AB79" s="211"/>
      <c r="AC79" s="70"/>
      <c r="AD79" s="70"/>
      <c r="AE79" s="70"/>
      <c r="AF79" s="70"/>
      <c r="AG79" s="71"/>
      <c r="AH79" s="211"/>
      <c r="AI79" s="70"/>
      <c r="AJ79" s="70"/>
      <c r="AK79" s="70"/>
      <c r="AL79" s="70"/>
      <c r="AM79" s="70"/>
      <c r="AN79" s="70"/>
      <c r="AO79" s="71"/>
      <c r="AP79" s="211"/>
      <c r="AQ79" s="70"/>
      <c r="AR79" s="70"/>
      <c r="AS79" s="70"/>
      <c r="AT79" s="70"/>
      <c r="AU79" s="70"/>
      <c r="AV79" s="71"/>
      <c r="AW79" s="230" t="s">
        <v>43</v>
      </c>
      <c r="AX79" s="61"/>
      <c r="AY79" s="61"/>
      <c r="AZ79" s="61"/>
      <c r="BA79" s="62"/>
      <c r="BB79" s="317">
        <v>22.12</v>
      </c>
      <c r="BC79" s="235"/>
      <c r="BD79" s="235"/>
      <c r="BE79" s="318">
        <v>22.26</v>
      </c>
      <c r="BF79" s="61"/>
      <c r="BG79" s="61"/>
      <c r="BH79" s="61"/>
      <c r="BI79" s="62"/>
      <c r="BJ79" s="10"/>
      <c r="BK79" s="318"/>
      <c r="BL79" s="61"/>
      <c r="BM79" s="62"/>
      <c r="BN79" s="462">
        <f>SUM(BB79:BM79)</f>
        <v>44.38</v>
      </c>
      <c r="BO79" s="463"/>
    </row>
    <row r="80" spans="1:69" ht="14.85" customHeight="1" x14ac:dyDescent="0.3">
      <c r="A80" s="329" t="s">
        <v>52</v>
      </c>
      <c r="B80" s="70"/>
      <c r="C80" s="70"/>
      <c r="D80" s="71"/>
      <c r="E80" s="330" t="s">
        <v>82</v>
      </c>
      <c r="F80" s="70"/>
      <c r="G80" s="70"/>
      <c r="H80" s="70"/>
      <c r="I80" s="70"/>
      <c r="J80" s="70"/>
      <c r="K80" s="70"/>
      <c r="L80" s="70"/>
      <c r="M80" s="70"/>
      <c r="N80" s="70"/>
      <c r="O80" s="70"/>
      <c r="P80" s="70"/>
      <c r="Q80" s="70"/>
      <c r="R80" s="70"/>
      <c r="S80" s="70"/>
      <c r="T80" s="70"/>
      <c r="U80" s="70"/>
      <c r="V80" s="70"/>
      <c r="W80" s="70"/>
      <c r="X80" s="70"/>
      <c r="Y80" s="70"/>
      <c r="Z80" s="70"/>
      <c r="AA80" s="70"/>
      <c r="AB80" s="70"/>
      <c r="AC80" s="70"/>
      <c r="AD80" s="70"/>
      <c r="AE80" s="70"/>
      <c r="AF80" s="70"/>
      <c r="AG80" s="70"/>
      <c r="AH80" s="70"/>
      <c r="AI80" s="70"/>
      <c r="AJ80" s="70"/>
      <c r="AK80" s="70"/>
      <c r="AL80" s="70"/>
      <c r="AM80" s="70"/>
      <c r="AN80" s="70"/>
      <c r="AO80" s="70"/>
      <c r="AP80" s="70"/>
      <c r="AQ80" s="70"/>
      <c r="AR80" s="70"/>
      <c r="AS80" s="70"/>
      <c r="AT80" s="70"/>
      <c r="AU80" s="70"/>
      <c r="AV80" s="70"/>
      <c r="AW80" s="70"/>
      <c r="AX80" s="70"/>
      <c r="AY80" s="70"/>
      <c r="AZ80" s="70"/>
      <c r="BA80" s="70"/>
      <c r="BB80" s="70"/>
      <c r="BC80" s="70"/>
      <c r="BD80" s="70"/>
      <c r="BE80" s="70"/>
      <c r="BF80" s="70"/>
      <c r="BG80" s="70"/>
      <c r="BH80" s="70"/>
      <c r="BI80" s="70"/>
      <c r="BJ80" s="70"/>
      <c r="BK80" s="70"/>
      <c r="BL80" s="70"/>
      <c r="BM80" s="70"/>
      <c r="BN80" s="70"/>
      <c r="BO80" s="71"/>
    </row>
    <row r="81" spans="1:78" ht="14.85" customHeight="1" x14ac:dyDescent="0.3">
      <c r="A81" s="331" t="s">
        <v>54</v>
      </c>
      <c r="B81" s="61"/>
      <c r="C81" s="61"/>
      <c r="D81" s="62"/>
      <c r="E81" s="331"/>
      <c r="F81" s="61"/>
      <c r="G81" s="61"/>
      <c r="H81" s="61"/>
      <c r="I81" s="61"/>
      <c r="J81" s="61"/>
      <c r="K81" s="61"/>
      <c r="L81" s="61"/>
      <c r="M81" s="61"/>
      <c r="N81" s="61"/>
      <c r="O81" s="61"/>
      <c r="P81" s="61"/>
      <c r="Q81" s="61"/>
      <c r="R81" s="61"/>
      <c r="S81" s="61"/>
      <c r="T81" s="61"/>
      <c r="U81" s="61"/>
      <c r="V81" s="61"/>
      <c r="W81" s="61"/>
      <c r="X81" s="61"/>
      <c r="Y81" s="61"/>
      <c r="Z81" s="61"/>
      <c r="AA81" s="61"/>
      <c r="AB81" s="61"/>
      <c r="AC81" s="61"/>
      <c r="AD81" s="61"/>
      <c r="AE81" s="61"/>
      <c r="AF81" s="61"/>
      <c r="AG81" s="61"/>
      <c r="AH81" s="61"/>
      <c r="AI81" s="61"/>
      <c r="AJ81" s="61"/>
      <c r="AK81" s="61"/>
      <c r="AL81" s="61"/>
      <c r="AM81" s="61"/>
      <c r="AN81" s="61"/>
      <c r="AO81" s="61"/>
      <c r="AP81" s="61"/>
      <c r="AQ81" s="61"/>
      <c r="AR81" s="61"/>
      <c r="AS81" s="61"/>
      <c r="AT81" s="61"/>
      <c r="AU81" s="61"/>
      <c r="AV81" s="61"/>
      <c r="AW81" s="61"/>
      <c r="AX81" s="61"/>
      <c r="AY81" s="61"/>
      <c r="AZ81" s="61"/>
      <c r="BA81" s="61"/>
      <c r="BB81" s="61"/>
      <c r="BC81" s="61"/>
      <c r="BD81" s="61"/>
      <c r="BE81" s="61"/>
      <c r="BF81" s="61"/>
      <c r="BG81" s="61"/>
      <c r="BH81" s="61"/>
      <c r="BI81" s="61"/>
      <c r="BJ81" s="61"/>
      <c r="BK81" s="61"/>
      <c r="BL81" s="61"/>
      <c r="BM81" s="61"/>
      <c r="BN81" s="61"/>
      <c r="BO81" s="62"/>
    </row>
    <row r="82" spans="1:78" x14ac:dyDescent="0.3">
      <c r="A82" s="244" t="s">
        <v>30</v>
      </c>
      <c r="B82" s="61"/>
      <c r="C82" s="61"/>
      <c r="D82" s="61"/>
      <c r="E82" s="61"/>
      <c r="F82" s="61"/>
      <c r="G82" s="61"/>
      <c r="H82" s="61"/>
      <c r="I82" s="61"/>
      <c r="J82" s="61"/>
      <c r="K82" s="61"/>
      <c r="L82" s="62"/>
      <c r="M82" s="244" t="s">
        <v>31</v>
      </c>
      <c r="N82" s="61"/>
      <c r="O82" s="61"/>
      <c r="P82" s="61"/>
      <c r="Q82" s="62"/>
      <c r="S82" s="244" t="s">
        <v>32</v>
      </c>
      <c r="T82" s="61"/>
      <c r="U82" s="61"/>
      <c r="V82" s="61"/>
      <c r="W82" s="62"/>
      <c r="X82" s="244" t="s">
        <v>33</v>
      </c>
      <c r="Y82" s="61"/>
      <c r="Z82" s="61"/>
      <c r="AA82" s="62"/>
      <c r="AB82" s="244" t="s">
        <v>34</v>
      </c>
      <c r="AC82" s="61"/>
      <c r="AD82" s="61"/>
      <c r="AE82" s="61"/>
      <c r="AF82" s="61"/>
      <c r="AG82" s="62"/>
      <c r="AH82" s="244" t="s">
        <v>55</v>
      </c>
      <c r="AI82" s="61"/>
      <c r="AJ82" s="61"/>
      <c r="AK82" s="61"/>
      <c r="AL82" s="61"/>
      <c r="AM82" s="61"/>
      <c r="AN82" s="61"/>
      <c r="AO82" s="62"/>
      <c r="AP82" s="244" t="s">
        <v>36</v>
      </c>
      <c r="AQ82" s="61"/>
      <c r="AR82" s="61"/>
      <c r="AS82" s="61"/>
      <c r="AT82" s="61"/>
      <c r="AU82" s="61"/>
      <c r="AV82" s="62"/>
      <c r="AW82" s="332" t="s">
        <v>6</v>
      </c>
      <c r="AX82" s="246"/>
      <c r="AY82" s="246"/>
      <c r="AZ82" s="246"/>
      <c r="BA82" s="247"/>
      <c r="BB82" s="244">
        <v>2021</v>
      </c>
      <c r="BC82" s="246"/>
      <c r="BD82" s="247"/>
      <c r="BE82" s="244">
        <v>2022</v>
      </c>
      <c r="BF82" s="246"/>
      <c r="BG82" s="246"/>
      <c r="BH82" s="246"/>
      <c r="BI82" s="247"/>
      <c r="BJ82" s="8">
        <v>2023</v>
      </c>
      <c r="BK82" s="244">
        <v>2024</v>
      </c>
      <c r="BL82" s="246"/>
      <c r="BM82" s="247"/>
      <c r="BN82" s="244" t="s">
        <v>37</v>
      </c>
      <c r="BO82" s="247"/>
    </row>
    <row r="83" spans="1:78" ht="11.1" customHeight="1" x14ac:dyDescent="0.3">
      <c r="A83" s="63" t="s">
        <v>83</v>
      </c>
      <c r="B83" s="64"/>
      <c r="C83" s="64"/>
      <c r="D83" s="64"/>
      <c r="E83" s="64"/>
      <c r="F83" s="64"/>
      <c r="G83" s="64"/>
      <c r="H83" s="64"/>
      <c r="I83" s="64"/>
      <c r="J83" s="64"/>
      <c r="K83" s="64"/>
      <c r="L83" s="65"/>
      <c r="M83" s="138"/>
      <c r="N83" s="225"/>
      <c r="O83" s="225"/>
      <c r="P83" s="225"/>
      <c r="Q83" s="226"/>
      <c r="S83" s="228" t="s">
        <v>84</v>
      </c>
      <c r="T83" s="64"/>
      <c r="U83" s="64"/>
      <c r="V83" s="64"/>
      <c r="W83" s="65"/>
      <c r="X83" s="325">
        <v>115928</v>
      </c>
      <c r="Y83" s="64"/>
      <c r="Z83" s="64"/>
      <c r="AA83" s="65"/>
      <c r="AB83" s="228">
        <v>2019</v>
      </c>
      <c r="AC83" s="64"/>
      <c r="AD83" s="64"/>
      <c r="AE83" s="64"/>
      <c r="AF83" s="64"/>
      <c r="AG83" s="65"/>
      <c r="AH83" s="326" t="s">
        <v>85</v>
      </c>
      <c r="AI83" s="64"/>
      <c r="AJ83" s="64"/>
      <c r="AK83" s="64"/>
      <c r="AL83" s="64"/>
      <c r="AM83" s="64"/>
      <c r="AN83" s="64"/>
      <c r="AO83" s="65"/>
      <c r="AP83" s="326" t="s">
        <v>230</v>
      </c>
      <c r="AQ83" s="64"/>
      <c r="AR83" s="64"/>
      <c r="AS83" s="64"/>
      <c r="AT83" s="64"/>
      <c r="AU83" s="64"/>
      <c r="AV83" s="65"/>
      <c r="AW83" s="229" t="s">
        <v>41</v>
      </c>
      <c r="AX83" s="61"/>
      <c r="AY83" s="61"/>
      <c r="AZ83" s="61"/>
      <c r="BA83" s="62"/>
      <c r="BB83" s="315">
        <v>220000</v>
      </c>
      <c r="BC83" s="61"/>
      <c r="BD83" s="62"/>
      <c r="BE83" s="315">
        <v>320000</v>
      </c>
      <c r="BF83" s="61"/>
      <c r="BG83" s="61"/>
      <c r="BH83" s="61"/>
      <c r="BI83" s="62"/>
      <c r="BJ83" s="9">
        <v>425000</v>
      </c>
      <c r="BK83" s="327">
        <v>0</v>
      </c>
      <c r="BL83" s="61"/>
      <c r="BM83" s="62"/>
      <c r="BN83" s="315">
        <v>425000</v>
      </c>
      <c r="BO83" s="62"/>
    </row>
    <row r="84" spans="1:78" ht="11.1" customHeight="1" x14ac:dyDescent="0.3">
      <c r="A84" s="66"/>
      <c r="B84" s="67"/>
      <c r="C84" s="67"/>
      <c r="D84" s="67"/>
      <c r="E84" s="67"/>
      <c r="F84" s="67"/>
      <c r="G84" s="67"/>
      <c r="H84" s="67"/>
      <c r="I84" s="67"/>
      <c r="J84" s="67"/>
      <c r="K84" s="67"/>
      <c r="L84" s="68"/>
      <c r="M84" s="320"/>
      <c r="N84" s="67"/>
      <c r="O84" s="67"/>
      <c r="P84" s="67"/>
      <c r="Q84" s="321"/>
      <c r="S84" s="224"/>
      <c r="T84" s="67"/>
      <c r="U84" s="67"/>
      <c r="V84" s="67"/>
      <c r="W84" s="68"/>
      <c r="X84" s="224"/>
      <c r="Y84" s="67"/>
      <c r="Z84" s="67"/>
      <c r="AA84" s="68"/>
      <c r="AB84" s="224"/>
      <c r="AC84" s="67"/>
      <c r="AD84" s="67"/>
      <c r="AE84" s="67"/>
      <c r="AF84" s="67"/>
      <c r="AG84" s="68"/>
      <c r="AH84" s="224"/>
      <c r="AI84" s="67"/>
      <c r="AJ84" s="67"/>
      <c r="AK84" s="67"/>
      <c r="AL84" s="67"/>
      <c r="AM84" s="67"/>
      <c r="AN84" s="67"/>
      <c r="AO84" s="68"/>
      <c r="AP84" s="224"/>
      <c r="AQ84" s="67"/>
      <c r="AR84" s="67"/>
      <c r="AS84" s="67"/>
      <c r="AT84" s="67"/>
      <c r="AU84" s="67"/>
      <c r="AV84" s="68"/>
      <c r="AW84" s="210" t="s">
        <v>42</v>
      </c>
      <c r="AX84" s="61"/>
      <c r="AY84" s="61"/>
      <c r="AZ84" s="61"/>
      <c r="BA84" s="62"/>
      <c r="BB84" s="315">
        <v>220000</v>
      </c>
      <c r="BC84" s="61"/>
      <c r="BD84" s="62"/>
      <c r="BE84" s="315">
        <v>0</v>
      </c>
      <c r="BF84" s="61"/>
      <c r="BG84" s="61"/>
      <c r="BH84" s="61"/>
      <c r="BI84" s="62"/>
      <c r="BJ84" s="9">
        <v>0</v>
      </c>
      <c r="BK84" s="228">
        <v>0</v>
      </c>
      <c r="BL84" s="61"/>
      <c r="BM84" s="62"/>
      <c r="BN84" s="315">
        <f>+BB85+BE84+BJ84</f>
        <v>463433</v>
      </c>
      <c r="BO84" s="62"/>
    </row>
    <row r="85" spans="1:78" x14ac:dyDescent="0.3">
      <c r="A85" s="69"/>
      <c r="B85" s="70"/>
      <c r="C85" s="70"/>
      <c r="D85" s="70"/>
      <c r="E85" s="70"/>
      <c r="F85" s="70"/>
      <c r="G85" s="70"/>
      <c r="H85" s="70"/>
      <c r="I85" s="70"/>
      <c r="J85" s="70"/>
      <c r="K85" s="70"/>
      <c r="L85" s="71"/>
      <c r="M85" s="322"/>
      <c r="N85" s="323"/>
      <c r="O85" s="323"/>
      <c r="P85" s="323"/>
      <c r="Q85" s="324"/>
      <c r="S85" s="211"/>
      <c r="T85" s="70"/>
      <c r="U85" s="70"/>
      <c r="V85" s="70"/>
      <c r="W85" s="71"/>
      <c r="X85" s="211"/>
      <c r="Y85" s="70"/>
      <c r="Z85" s="70"/>
      <c r="AA85" s="71"/>
      <c r="AB85" s="211"/>
      <c r="AC85" s="70"/>
      <c r="AD85" s="70"/>
      <c r="AE85" s="70"/>
      <c r="AF85" s="70"/>
      <c r="AG85" s="71"/>
      <c r="AH85" s="211"/>
      <c r="AI85" s="70"/>
      <c r="AJ85" s="70"/>
      <c r="AK85" s="70"/>
      <c r="AL85" s="70"/>
      <c r="AM85" s="70"/>
      <c r="AN85" s="70"/>
      <c r="AO85" s="71"/>
      <c r="AP85" s="211"/>
      <c r="AQ85" s="70"/>
      <c r="AR85" s="70"/>
      <c r="AS85" s="70"/>
      <c r="AT85" s="70"/>
      <c r="AU85" s="70"/>
      <c r="AV85" s="71"/>
      <c r="AW85" s="230" t="s">
        <v>43</v>
      </c>
      <c r="AX85" s="61"/>
      <c r="AY85" s="61"/>
      <c r="AZ85" s="61"/>
      <c r="BA85" s="62"/>
      <c r="BB85" s="404">
        <v>463433</v>
      </c>
      <c r="BC85" s="405"/>
      <c r="BD85" s="405"/>
      <c r="BE85" s="475">
        <v>392523</v>
      </c>
      <c r="BF85" s="476"/>
      <c r="BG85" s="476"/>
      <c r="BH85" s="476"/>
      <c r="BI85" s="477"/>
      <c r="BJ85" s="10"/>
      <c r="BK85" s="318"/>
      <c r="BL85" s="61"/>
      <c r="BM85" s="62"/>
      <c r="BN85" s="478">
        <f>SUM(BB85:BM85)</f>
        <v>855956</v>
      </c>
      <c r="BO85" s="479"/>
      <c r="BQ85" s="32"/>
    </row>
    <row r="86" spans="1:78" ht="11.1" customHeight="1" x14ac:dyDescent="0.3">
      <c r="A86" s="430" t="s">
        <v>87</v>
      </c>
      <c r="B86" s="431"/>
      <c r="C86" s="431"/>
      <c r="D86" s="431"/>
      <c r="E86" s="431"/>
      <c r="F86" s="431"/>
      <c r="G86" s="431"/>
      <c r="H86" s="431"/>
      <c r="I86" s="431"/>
      <c r="J86" s="431"/>
      <c r="K86" s="431"/>
      <c r="L86" s="432"/>
      <c r="M86" s="138"/>
      <c r="N86" s="225"/>
      <c r="O86" s="225"/>
      <c r="P86" s="225"/>
      <c r="Q86" s="226"/>
      <c r="S86" s="228" t="s">
        <v>84</v>
      </c>
      <c r="T86" s="64"/>
      <c r="U86" s="64"/>
      <c r="V86" s="64"/>
      <c r="W86" s="65"/>
      <c r="X86" s="325">
        <v>0</v>
      </c>
      <c r="Y86" s="64"/>
      <c r="Z86" s="64"/>
      <c r="AA86" s="65"/>
      <c r="AB86" s="228">
        <v>2018</v>
      </c>
      <c r="AC86" s="64"/>
      <c r="AD86" s="64"/>
      <c r="AE86" s="64"/>
      <c r="AF86" s="64"/>
      <c r="AG86" s="65"/>
      <c r="AH86" s="326" t="s">
        <v>88</v>
      </c>
      <c r="AI86" s="64"/>
      <c r="AJ86" s="64"/>
      <c r="AK86" s="64"/>
      <c r="AL86" s="64"/>
      <c r="AM86" s="64"/>
      <c r="AN86" s="64"/>
      <c r="AO86" s="65"/>
      <c r="AP86" s="326" t="s">
        <v>231</v>
      </c>
      <c r="AQ86" s="64"/>
      <c r="AR86" s="64"/>
      <c r="AS86" s="64"/>
      <c r="AT86" s="64"/>
      <c r="AU86" s="64"/>
      <c r="AV86" s="65"/>
      <c r="AW86" s="229" t="s">
        <v>41</v>
      </c>
      <c r="AX86" s="61"/>
      <c r="AY86" s="61"/>
      <c r="AZ86" s="61"/>
      <c r="BA86" s="62"/>
      <c r="BB86" s="315">
        <v>0</v>
      </c>
      <c r="BC86" s="61"/>
      <c r="BD86" s="62"/>
      <c r="BE86" s="315">
        <v>9500</v>
      </c>
      <c r="BF86" s="61"/>
      <c r="BG86" s="61"/>
      <c r="BH86" s="61"/>
      <c r="BI86" s="62"/>
      <c r="BJ86" s="9">
        <v>9500</v>
      </c>
      <c r="BK86" s="327">
        <v>0</v>
      </c>
      <c r="BL86" s="61"/>
      <c r="BM86" s="62"/>
      <c r="BN86" s="315">
        <v>19000</v>
      </c>
      <c r="BO86" s="62"/>
      <c r="BQ86" s="34" t="s">
        <v>232</v>
      </c>
    </row>
    <row r="87" spans="1:78" ht="11.1" customHeight="1" x14ac:dyDescent="0.3">
      <c r="A87" s="433"/>
      <c r="B87" s="434"/>
      <c r="C87" s="434"/>
      <c r="D87" s="434"/>
      <c r="E87" s="434"/>
      <c r="F87" s="434"/>
      <c r="G87" s="434"/>
      <c r="H87" s="434"/>
      <c r="I87" s="434"/>
      <c r="J87" s="434"/>
      <c r="K87" s="434"/>
      <c r="L87" s="435"/>
      <c r="M87" s="320"/>
      <c r="N87" s="67"/>
      <c r="O87" s="67"/>
      <c r="P87" s="67"/>
      <c r="Q87" s="321"/>
      <c r="S87" s="224"/>
      <c r="T87" s="67"/>
      <c r="U87" s="67"/>
      <c r="V87" s="67"/>
      <c r="W87" s="68"/>
      <c r="X87" s="224"/>
      <c r="Y87" s="67"/>
      <c r="Z87" s="67"/>
      <c r="AA87" s="68"/>
      <c r="AB87" s="224"/>
      <c r="AC87" s="67"/>
      <c r="AD87" s="67"/>
      <c r="AE87" s="67"/>
      <c r="AF87" s="67"/>
      <c r="AG87" s="68"/>
      <c r="AH87" s="224"/>
      <c r="AI87" s="67"/>
      <c r="AJ87" s="67"/>
      <c r="AK87" s="67"/>
      <c r="AL87" s="67"/>
      <c r="AM87" s="67"/>
      <c r="AN87" s="67"/>
      <c r="AO87" s="68"/>
      <c r="AP87" s="224"/>
      <c r="AQ87" s="67"/>
      <c r="AR87" s="67"/>
      <c r="AS87" s="67"/>
      <c r="AT87" s="67"/>
      <c r="AU87" s="67"/>
      <c r="AV87" s="68"/>
      <c r="AW87" s="210" t="s">
        <v>42</v>
      </c>
      <c r="AX87" s="61"/>
      <c r="AY87" s="61"/>
      <c r="AZ87" s="61"/>
      <c r="BA87" s="62"/>
      <c r="BB87" s="315">
        <v>0</v>
      </c>
      <c r="BC87" s="61"/>
      <c r="BD87" s="62"/>
      <c r="BE87" s="315">
        <v>9500</v>
      </c>
      <c r="BF87" s="61"/>
      <c r="BG87" s="61"/>
      <c r="BH87" s="61"/>
      <c r="BI87" s="62"/>
      <c r="BJ87" s="9">
        <v>9500</v>
      </c>
      <c r="BK87" s="228">
        <v>0</v>
      </c>
      <c r="BL87" s="61"/>
      <c r="BM87" s="62"/>
      <c r="BN87" s="338">
        <f>+BB88+BE87+BJ87</f>
        <v>19000</v>
      </c>
      <c r="BO87" s="62"/>
      <c r="BQ87" s="36"/>
    </row>
    <row r="88" spans="1:78" ht="11.1" customHeight="1" x14ac:dyDescent="0.3">
      <c r="A88" s="436"/>
      <c r="B88" s="437"/>
      <c r="C88" s="437"/>
      <c r="D88" s="437"/>
      <c r="E88" s="437"/>
      <c r="F88" s="437"/>
      <c r="G88" s="437"/>
      <c r="H88" s="437"/>
      <c r="I88" s="437"/>
      <c r="J88" s="437"/>
      <c r="K88" s="437"/>
      <c r="L88" s="438"/>
      <c r="M88" s="322"/>
      <c r="N88" s="323"/>
      <c r="O88" s="323"/>
      <c r="P88" s="323"/>
      <c r="Q88" s="324"/>
      <c r="S88" s="211"/>
      <c r="T88" s="70"/>
      <c r="U88" s="70"/>
      <c r="V88" s="70"/>
      <c r="W88" s="71"/>
      <c r="X88" s="211"/>
      <c r="Y88" s="70"/>
      <c r="Z88" s="70"/>
      <c r="AA88" s="71"/>
      <c r="AB88" s="211"/>
      <c r="AC88" s="70"/>
      <c r="AD88" s="70"/>
      <c r="AE88" s="70"/>
      <c r="AF88" s="70"/>
      <c r="AG88" s="71"/>
      <c r="AH88" s="211"/>
      <c r="AI88" s="70"/>
      <c r="AJ88" s="70"/>
      <c r="AK88" s="70"/>
      <c r="AL88" s="70"/>
      <c r="AM88" s="70"/>
      <c r="AN88" s="70"/>
      <c r="AO88" s="71"/>
      <c r="AP88" s="211"/>
      <c r="AQ88" s="70"/>
      <c r="AR88" s="70"/>
      <c r="AS88" s="70"/>
      <c r="AT88" s="70"/>
      <c r="AU88" s="70"/>
      <c r="AV88" s="71"/>
      <c r="AW88" s="316" t="s">
        <v>43</v>
      </c>
      <c r="AX88" s="235"/>
      <c r="AY88" s="235"/>
      <c r="AZ88" s="235"/>
      <c r="BA88" s="236"/>
      <c r="BB88" s="480">
        <v>0</v>
      </c>
      <c r="BC88" s="235"/>
      <c r="BD88" s="236"/>
      <c r="BE88" s="475">
        <v>4820</v>
      </c>
      <c r="BF88" s="476"/>
      <c r="BG88" s="476"/>
      <c r="BH88" s="476"/>
      <c r="BI88" s="477"/>
      <c r="BJ88" s="33"/>
      <c r="BK88" s="318"/>
      <c r="BL88" s="61"/>
      <c r="BM88" s="62"/>
      <c r="BN88" s="481">
        <f>SUM(BB88:BM88)</f>
        <v>4820</v>
      </c>
      <c r="BO88" s="482"/>
    </row>
    <row r="89" spans="1:78" ht="7.35" customHeight="1" x14ac:dyDescent="0.3">
      <c r="A89" s="209" t="s">
        <v>6</v>
      </c>
      <c r="B89" s="67"/>
      <c r="C89" s="67"/>
      <c r="D89" s="67"/>
      <c r="E89" s="67"/>
      <c r="F89" s="67"/>
      <c r="G89" s="67"/>
      <c r="H89" s="67"/>
      <c r="I89" s="67"/>
      <c r="J89" s="67"/>
      <c r="K89" s="67"/>
      <c r="L89" s="67"/>
      <c r="M89" s="67"/>
      <c r="N89" s="67"/>
      <c r="O89" s="67"/>
      <c r="P89" s="67"/>
      <c r="Q89" s="67"/>
      <c r="R89" s="67"/>
      <c r="S89" s="67"/>
      <c r="T89" s="67"/>
      <c r="U89" s="67"/>
      <c r="V89" s="67"/>
      <c r="W89" s="67"/>
      <c r="X89" s="67"/>
      <c r="Y89" s="67"/>
      <c r="Z89" s="67"/>
      <c r="AA89" s="67"/>
      <c r="AB89" s="67"/>
      <c r="AC89" s="67"/>
      <c r="AD89" s="67"/>
      <c r="AE89" s="67"/>
      <c r="AF89" s="67"/>
      <c r="AG89" s="67"/>
      <c r="AH89" s="67"/>
      <c r="AI89" s="67"/>
      <c r="AJ89" s="67"/>
      <c r="AK89" s="67"/>
      <c r="AL89" s="67"/>
      <c r="AM89" s="67"/>
      <c r="AN89" s="67"/>
      <c r="AO89" s="67"/>
      <c r="AP89" s="67"/>
      <c r="AQ89" s="67"/>
      <c r="AR89" s="67"/>
      <c r="AS89" s="67"/>
      <c r="AT89" s="67"/>
    </row>
    <row r="90" spans="1:78" ht="18" customHeight="1" x14ac:dyDescent="0.3">
      <c r="A90" s="208"/>
      <c r="B90" s="67"/>
      <c r="C90" s="67"/>
      <c r="D90" s="67"/>
      <c r="E90" s="67"/>
      <c r="F90" s="67"/>
      <c r="G90" s="208"/>
      <c r="H90" s="67"/>
      <c r="I90" s="67"/>
      <c r="J90" s="67"/>
      <c r="K90" s="67"/>
      <c r="L90" s="67"/>
      <c r="M90" s="67"/>
      <c r="N90" s="67"/>
      <c r="O90" s="67"/>
      <c r="P90" s="67"/>
      <c r="Q90" s="67"/>
      <c r="R90" s="67"/>
      <c r="S90" s="67"/>
      <c r="T90" s="208"/>
      <c r="U90" s="67"/>
      <c r="V90" s="67"/>
      <c r="W90" s="67"/>
      <c r="X90" s="67"/>
      <c r="Y90" s="67"/>
      <c r="Z90" s="67"/>
      <c r="AA90" s="67"/>
      <c r="AB90" s="67"/>
      <c r="AC90" s="67"/>
      <c r="AD90" s="67"/>
      <c r="AE90" s="67"/>
      <c r="AF90" s="67"/>
      <c r="AG90" s="208"/>
      <c r="AH90" s="67"/>
      <c r="AI90" s="67"/>
      <c r="AJ90" s="67"/>
      <c r="AK90" s="67"/>
      <c r="AL90" s="67"/>
      <c r="AM90" s="67"/>
      <c r="AN90" s="67"/>
      <c r="AO90" s="67"/>
      <c r="AP90" s="67"/>
      <c r="AQ90" s="67"/>
      <c r="AR90" s="67"/>
      <c r="AS90" s="67"/>
      <c r="AT90" s="67"/>
      <c r="BM90" s="313" t="s">
        <v>90</v>
      </c>
      <c r="BO90" s="21"/>
      <c r="BP90" s="21"/>
      <c r="BQ90" s="314" t="s">
        <v>91</v>
      </c>
      <c r="BR90" s="314"/>
      <c r="BS90" s="314"/>
      <c r="BT90" s="314"/>
      <c r="BU90" s="314"/>
      <c r="BV90" s="314"/>
      <c r="BW90" s="314"/>
      <c r="BX90" s="314"/>
      <c r="BY90" s="314"/>
      <c r="BZ90" s="314"/>
    </row>
    <row r="91" spans="1:78" ht="18" customHeight="1" x14ac:dyDescent="0.3">
      <c r="A91" s="208"/>
      <c r="B91" s="67"/>
      <c r="C91" s="67"/>
      <c r="D91" s="67"/>
      <c r="E91" s="67"/>
      <c r="F91" s="67"/>
      <c r="G91" s="208"/>
      <c r="H91" s="67"/>
      <c r="I91" s="67"/>
      <c r="J91" s="67"/>
      <c r="K91" s="67"/>
      <c r="L91" s="67"/>
      <c r="M91" s="67"/>
      <c r="N91" s="67"/>
      <c r="O91" s="67"/>
      <c r="P91" s="67"/>
      <c r="Q91" s="67"/>
      <c r="R91" s="67"/>
      <c r="S91" s="67"/>
      <c r="T91" s="208"/>
      <c r="U91" s="67"/>
      <c r="V91" s="67"/>
      <c r="W91" s="67"/>
      <c r="X91" s="67"/>
      <c r="Y91" s="67"/>
      <c r="Z91" s="67"/>
      <c r="AA91" s="67"/>
      <c r="AB91" s="67"/>
      <c r="AC91" s="67"/>
      <c r="AD91" s="67"/>
      <c r="AE91" s="67"/>
      <c r="AF91" s="67"/>
      <c r="AG91" s="208"/>
      <c r="AH91" s="67"/>
      <c r="AI91" s="67"/>
      <c r="AJ91" s="67"/>
      <c r="AK91" s="67"/>
      <c r="AL91" s="67"/>
      <c r="AM91" s="67"/>
      <c r="AN91" s="67"/>
      <c r="AO91" s="67"/>
      <c r="AP91" s="67"/>
      <c r="AQ91" s="67"/>
      <c r="AR91" s="67"/>
      <c r="AS91" s="67"/>
      <c r="AT91" s="67"/>
      <c r="BM91" s="313"/>
      <c r="BO91" s="21"/>
      <c r="BP91" s="21"/>
      <c r="BQ91" s="314"/>
      <c r="BR91" s="314"/>
      <c r="BS91" s="314"/>
      <c r="BT91" s="314"/>
      <c r="BU91" s="314"/>
      <c r="BV91" s="314"/>
      <c r="BW91" s="314"/>
      <c r="BX91" s="314"/>
      <c r="BY91" s="314"/>
      <c r="BZ91" s="314"/>
    </row>
    <row r="92" spans="1:78" ht="5.0999999999999996" customHeight="1" x14ac:dyDescent="0.3">
      <c r="BM92" s="313"/>
      <c r="BO92" s="21"/>
      <c r="BP92" s="21"/>
      <c r="BQ92" s="314"/>
      <c r="BR92" s="314"/>
      <c r="BS92" s="314"/>
      <c r="BT92" s="314"/>
      <c r="BU92" s="314"/>
      <c r="BV92" s="314"/>
      <c r="BW92" s="314"/>
      <c r="BX92" s="314"/>
      <c r="BY92" s="314"/>
      <c r="BZ92" s="314"/>
    </row>
    <row r="93" spans="1:78" ht="18" customHeight="1" x14ac:dyDescent="0.3">
      <c r="A93" s="115" t="s">
        <v>92</v>
      </c>
      <c r="B93" s="116"/>
      <c r="C93" s="116"/>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6"/>
      <c r="AQ93" s="116"/>
      <c r="AR93" s="116"/>
      <c r="AS93" s="116"/>
      <c r="AT93" s="116"/>
      <c r="AU93" s="116"/>
      <c r="AV93" s="116"/>
      <c r="AW93" s="116"/>
      <c r="AX93" s="116"/>
      <c r="AY93" s="116"/>
      <c r="AZ93" s="116"/>
      <c r="BA93" s="116"/>
      <c r="BB93" s="116"/>
      <c r="BC93" s="116"/>
      <c r="BD93" s="116"/>
      <c r="BE93" s="116"/>
      <c r="BF93" s="116"/>
      <c r="BG93" s="116"/>
      <c r="BH93" s="116"/>
      <c r="BI93" s="116"/>
      <c r="BJ93" s="116"/>
      <c r="BK93" s="116"/>
      <c r="BL93" s="116"/>
      <c r="BM93" s="116"/>
      <c r="BN93" s="116"/>
      <c r="BO93" s="116"/>
      <c r="BP93" s="116"/>
      <c r="BQ93" s="116"/>
    </row>
    <row r="94" spans="1:78" ht="14.85" customHeight="1" x14ac:dyDescent="0.3">
      <c r="A94" s="243" t="s">
        <v>93</v>
      </c>
      <c r="B94" s="61"/>
      <c r="C94" s="61"/>
      <c r="D94" s="61"/>
      <c r="E94" s="61"/>
      <c r="F94" s="61"/>
      <c r="G94" s="61"/>
      <c r="H94" s="61"/>
      <c r="I94" s="61"/>
      <c r="J94" s="61"/>
      <c r="K94" s="61"/>
      <c r="L94" s="61"/>
      <c r="M94" s="61"/>
      <c r="N94" s="61"/>
      <c r="O94" s="61"/>
      <c r="P94" s="61"/>
      <c r="Q94" s="61"/>
      <c r="R94" s="61"/>
      <c r="S94" s="61"/>
      <c r="T94" s="61"/>
      <c r="U94" s="61"/>
      <c r="V94" s="61"/>
      <c r="W94" s="61"/>
      <c r="X94" s="61"/>
      <c r="Y94" s="61"/>
      <c r="Z94" s="61"/>
      <c r="AA94" s="61"/>
      <c r="AB94" s="61"/>
      <c r="AC94" s="61"/>
      <c r="AD94" s="61"/>
      <c r="AE94" s="61"/>
      <c r="AF94" s="61"/>
      <c r="AG94" s="61"/>
      <c r="AH94" s="61"/>
      <c r="AI94" s="61"/>
      <c r="AJ94" s="61"/>
      <c r="AK94" s="61"/>
      <c r="AL94" s="61"/>
      <c r="AM94" s="61"/>
      <c r="AN94" s="61"/>
      <c r="AO94" s="61"/>
      <c r="AP94" s="61"/>
      <c r="AQ94" s="61"/>
      <c r="AR94" s="61"/>
      <c r="AS94" s="61"/>
      <c r="AT94" s="61"/>
      <c r="AU94" s="61"/>
      <c r="AV94" s="61"/>
      <c r="AW94" s="61"/>
      <c r="AX94" s="61"/>
      <c r="AY94" s="61"/>
      <c r="AZ94" s="61"/>
      <c r="BA94" s="61"/>
      <c r="BB94" s="61"/>
      <c r="BC94" s="61"/>
      <c r="BD94" s="61"/>
      <c r="BE94" s="61"/>
      <c r="BF94" s="61"/>
      <c r="BG94" s="61"/>
      <c r="BH94" s="61"/>
      <c r="BI94" s="61"/>
      <c r="BJ94" s="61"/>
      <c r="BK94" s="62"/>
    </row>
    <row r="95" spans="1:78" ht="25.35" customHeight="1" x14ac:dyDescent="0.3">
      <c r="A95" s="244" t="s">
        <v>94</v>
      </c>
      <c r="B95" s="61"/>
      <c r="C95" s="61"/>
      <c r="D95" s="61"/>
      <c r="E95" s="61"/>
      <c r="F95" s="61"/>
      <c r="G95" s="61"/>
      <c r="H95" s="61"/>
      <c r="I95" s="61"/>
      <c r="J95" s="61"/>
      <c r="K95" s="61"/>
      <c r="L95" s="61"/>
      <c r="M95" s="61"/>
      <c r="N95" s="61"/>
      <c r="O95" s="61"/>
      <c r="P95" s="62"/>
      <c r="Q95" s="244" t="s">
        <v>31</v>
      </c>
      <c r="R95" s="61"/>
      <c r="S95" s="61"/>
      <c r="T95" s="61"/>
      <c r="U95" s="61"/>
      <c r="V95" s="61"/>
      <c r="W95" s="61"/>
      <c r="X95" s="62"/>
      <c r="Z95" s="244" t="s">
        <v>32</v>
      </c>
      <c r="AA95" s="61"/>
      <c r="AB95" s="61"/>
      <c r="AC95" s="62"/>
      <c r="AD95" s="245" t="s">
        <v>6</v>
      </c>
      <c r="AE95" s="246"/>
      <c r="AF95" s="246"/>
      <c r="AG95" s="246"/>
      <c r="AH95" s="247"/>
      <c r="AI95" s="244">
        <v>2021</v>
      </c>
      <c r="AJ95" s="246"/>
      <c r="AK95" s="246"/>
      <c r="AL95" s="246"/>
      <c r="AM95" s="247"/>
      <c r="AN95" s="244">
        <v>2022</v>
      </c>
      <c r="AO95" s="246"/>
      <c r="AP95" s="247"/>
      <c r="AQ95" s="244">
        <v>2023</v>
      </c>
      <c r="AR95" s="246"/>
      <c r="AS95" s="246"/>
      <c r="AT95" s="246"/>
      <c r="AU95" s="246"/>
      <c r="AV95" s="246"/>
      <c r="AW95" s="247"/>
      <c r="AX95" s="244" t="s">
        <v>37</v>
      </c>
      <c r="AY95" s="246"/>
      <c r="AZ95" s="246"/>
      <c r="BA95" s="246"/>
      <c r="BB95" s="246"/>
      <c r="BC95" s="246"/>
      <c r="BD95" s="246"/>
      <c r="BE95" s="247"/>
      <c r="BF95" s="244" t="s">
        <v>35</v>
      </c>
      <c r="BG95" s="61"/>
      <c r="BH95" s="61"/>
      <c r="BI95" s="61"/>
      <c r="BJ95" s="61"/>
      <c r="BK95" s="62"/>
    </row>
    <row r="96" spans="1:78" ht="18" customHeight="1" x14ac:dyDescent="0.3">
      <c r="A96" s="223" t="s">
        <v>95</v>
      </c>
      <c r="B96" s="64"/>
      <c r="C96" s="64"/>
      <c r="D96" s="64"/>
      <c r="E96" s="64"/>
      <c r="F96" s="64"/>
      <c r="G96" s="64"/>
      <c r="H96" s="64"/>
      <c r="I96" s="64"/>
      <c r="J96" s="64"/>
      <c r="K96" s="64"/>
      <c r="L96" s="64"/>
      <c r="M96" s="64"/>
      <c r="N96" s="64"/>
      <c r="O96" s="64"/>
      <c r="P96" s="65"/>
      <c r="Q96" s="138"/>
      <c r="R96" s="225"/>
      <c r="S96" s="225"/>
      <c r="T96" s="225"/>
      <c r="U96" s="225"/>
      <c r="V96" s="225"/>
      <c r="W96" s="225"/>
      <c r="X96" s="226"/>
      <c r="Z96" s="228" t="s">
        <v>96</v>
      </c>
      <c r="AA96" s="64"/>
      <c r="AB96" s="64"/>
      <c r="AC96" s="65"/>
      <c r="AD96" s="229" t="s">
        <v>41</v>
      </c>
      <c r="AE96" s="61"/>
      <c r="AF96" s="61"/>
      <c r="AG96" s="61"/>
      <c r="AH96" s="62"/>
      <c r="AI96" s="60">
        <v>2</v>
      </c>
      <c r="AJ96" s="61"/>
      <c r="AK96" s="61"/>
      <c r="AL96" s="61"/>
      <c r="AM96" s="62"/>
      <c r="AN96" s="60">
        <v>0</v>
      </c>
      <c r="AO96" s="61"/>
      <c r="AP96" s="62"/>
      <c r="AQ96" s="60">
        <v>0</v>
      </c>
      <c r="AR96" s="61"/>
      <c r="AS96" s="61"/>
      <c r="AT96" s="61"/>
      <c r="AU96" s="61"/>
      <c r="AV96" s="61"/>
      <c r="AW96" s="62"/>
      <c r="AX96" s="312">
        <f>SUM(AI96:AW96)</f>
        <v>2</v>
      </c>
      <c r="AY96" s="64"/>
      <c r="AZ96" s="64"/>
      <c r="BA96" s="64"/>
      <c r="BB96" s="64"/>
      <c r="BC96" s="64"/>
      <c r="BD96" s="64"/>
      <c r="BE96" s="65"/>
      <c r="BF96" s="63" t="s">
        <v>97</v>
      </c>
      <c r="BG96" s="64"/>
      <c r="BH96" s="64"/>
      <c r="BI96" s="64"/>
      <c r="BJ96" s="64"/>
      <c r="BK96" s="65"/>
      <c r="BM96" s="26" t="s">
        <v>98</v>
      </c>
      <c r="BN96" s="27"/>
      <c r="BO96" s="27"/>
    </row>
    <row r="97" spans="1:67" ht="14.85" customHeight="1" x14ac:dyDescent="0.3">
      <c r="A97" s="224"/>
      <c r="B97" s="67"/>
      <c r="C97" s="67"/>
      <c r="D97" s="67"/>
      <c r="E97" s="67"/>
      <c r="F97" s="67"/>
      <c r="G97" s="67"/>
      <c r="H97" s="67"/>
      <c r="I97" s="67"/>
      <c r="J97" s="67"/>
      <c r="K97" s="67"/>
      <c r="L97" s="67"/>
      <c r="M97" s="67"/>
      <c r="N97" s="67"/>
      <c r="O97" s="67"/>
      <c r="P97" s="68"/>
      <c r="Q97" s="141"/>
      <c r="R97" s="70"/>
      <c r="S97" s="70"/>
      <c r="T97" s="70"/>
      <c r="U97" s="70"/>
      <c r="V97" s="70"/>
      <c r="W97" s="70"/>
      <c r="X97" s="227"/>
      <c r="Z97" s="224"/>
      <c r="AA97" s="67"/>
      <c r="AB97" s="67"/>
      <c r="AC97" s="68"/>
      <c r="AD97" s="210" t="s">
        <v>42</v>
      </c>
      <c r="AE97" s="64"/>
      <c r="AF97" s="64"/>
      <c r="AG97" s="64"/>
      <c r="AH97" s="65"/>
      <c r="AI97" s="212">
        <v>2</v>
      </c>
      <c r="AJ97" s="64"/>
      <c r="AK97" s="64"/>
      <c r="AL97" s="64"/>
      <c r="AM97" s="65"/>
      <c r="AN97" s="212">
        <v>0</v>
      </c>
      <c r="AO97" s="64"/>
      <c r="AP97" s="65"/>
      <c r="AQ97" s="212">
        <v>0</v>
      </c>
      <c r="AR97" s="64"/>
      <c r="AS97" s="64"/>
      <c r="AT97" s="64"/>
      <c r="AU97" s="64"/>
      <c r="AV97" s="64"/>
      <c r="AW97" s="65"/>
      <c r="AX97" s="97">
        <f>SUM(AI97:AW98)</f>
        <v>2</v>
      </c>
      <c r="AY97" s="98"/>
      <c r="AZ97" s="98"/>
      <c r="BA97" s="98"/>
      <c r="BB97" s="98"/>
      <c r="BC97" s="98"/>
      <c r="BD97" s="98"/>
      <c r="BE97" s="99"/>
      <c r="BF97" s="66"/>
      <c r="BG97" s="67"/>
      <c r="BH97" s="67"/>
      <c r="BI97" s="67"/>
      <c r="BJ97" s="67"/>
      <c r="BK97" s="68"/>
      <c r="BM97" s="26" t="s">
        <v>99</v>
      </c>
      <c r="BN97" s="27"/>
      <c r="BO97" s="27"/>
    </row>
    <row r="98" spans="1:67" ht="6.75" customHeight="1" x14ac:dyDescent="0.3">
      <c r="A98" s="224"/>
      <c r="B98" s="67"/>
      <c r="C98" s="67"/>
      <c r="D98" s="67"/>
      <c r="E98" s="67"/>
      <c r="F98" s="67"/>
      <c r="G98" s="67"/>
      <c r="H98" s="67"/>
      <c r="I98" s="67"/>
      <c r="J98" s="67"/>
      <c r="K98" s="67"/>
      <c r="L98" s="67"/>
      <c r="M98" s="67"/>
      <c r="N98" s="67"/>
      <c r="O98" s="67"/>
      <c r="P98" s="68"/>
      <c r="Q98" s="1"/>
      <c r="X98" s="11"/>
      <c r="Z98" s="224"/>
      <c r="AA98" s="67"/>
      <c r="AB98" s="67"/>
      <c r="AC98" s="68"/>
      <c r="AD98" s="211"/>
      <c r="AE98" s="70"/>
      <c r="AF98" s="70"/>
      <c r="AG98" s="70"/>
      <c r="AH98" s="71"/>
      <c r="AI98" s="211"/>
      <c r="AJ98" s="70"/>
      <c r="AK98" s="70"/>
      <c r="AL98" s="70"/>
      <c r="AM98" s="71"/>
      <c r="AN98" s="211"/>
      <c r="AO98" s="70"/>
      <c r="AP98" s="71"/>
      <c r="AQ98" s="211"/>
      <c r="AR98" s="70"/>
      <c r="AS98" s="70"/>
      <c r="AT98" s="70"/>
      <c r="AU98" s="70"/>
      <c r="AV98" s="70"/>
      <c r="AW98" s="71"/>
      <c r="AX98" s="100"/>
      <c r="AY98" s="101"/>
      <c r="AZ98" s="101"/>
      <c r="BA98" s="101"/>
      <c r="BB98" s="101"/>
      <c r="BC98" s="101"/>
      <c r="BD98" s="101"/>
      <c r="BE98" s="102"/>
      <c r="BF98" s="66"/>
      <c r="BG98" s="67"/>
      <c r="BH98" s="67"/>
      <c r="BI98" s="67"/>
      <c r="BJ98" s="67"/>
      <c r="BK98" s="68"/>
      <c r="BM98" s="26"/>
      <c r="BN98" s="27"/>
      <c r="BO98" s="27"/>
    </row>
    <row r="99" spans="1:67" x14ac:dyDescent="0.3">
      <c r="A99" s="211"/>
      <c r="B99" s="70"/>
      <c r="C99" s="70"/>
      <c r="D99" s="70"/>
      <c r="E99" s="70"/>
      <c r="F99" s="70"/>
      <c r="G99" s="70"/>
      <c r="H99" s="70"/>
      <c r="I99" s="70"/>
      <c r="J99" s="70"/>
      <c r="K99" s="70"/>
      <c r="L99" s="70"/>
      <c r="M99" s="70"/>
      <c r="N99" s="70"/>
      <c r="O99" s="70"/>
      <c r="P99" s="71"/>
      <c r="Q99" s="2"/>
      <c r="R99" s="12"/>
      <c r="S99" s="12"/>
      <c r="T99" s="12"/>
      <c r="U99" s="12"/>
      <c r="V99" s="12"/>
      <c r="W99" s="12"/>
      <c r="X99" s="13"/>
      <c r="Z99" s="211"/>
      <c r="AA99" s="70"/>
      <c r="AB99" s="70"/>
      <c r="AC99" s="71"/>
      <c r="AD99" s="242" t="s">
        <v>43</v>
      </c>
      <c r="AE99" s="235"/>
      <c r="AF99" s="235"/>
      <c r="AG99" s="235"/>
      <c r="AH99" s="236"/>
      <c r="AI99" s="240">
        <v>2</v>
      </c>
      <c r="AJ99" s="235"/>
      <c r="AK99" s="235"/>
      <c r="AL99" s="235"/>
      <c r="AM99" s="236"/>
      <c r="AN99" s="234"/>
      <c r="AO99" s="235"/>
      <c r="AP99" s="236"/>
      <c r="AQ99" s="234"/>
      <c r="AR99" s="235"/>
      <c r="AS99" s="235"/>
      <c r="AT99" s="235"/>
      <c r="AU99" s="235"/>
      <c r="AV99" s="235"/>
      <c r="AW99" s="236"/>
      <c r="AX99" s="94">
        <f>SUM(AI99:AW99)</f>
        <v>2</v>
      </c>
      <c r="AY99" s="95"/>
      <c r="AZ99" s="95"/>
      <c r="BA99" s="95"/>
      <c r="BB99" s="95"/>
      <c r="BC99" s="95"/>
      <c r="BD99" s="95"/>
      <c r="BE99" s="96"/>
      <c r="BF99" s="69"/>
      <c r="BG99" s="70"/>
      <c r="BH99" s="70"/>
      <c r="BI99" s="70"/>
      <c r="BJ99" s="70"/>
      <c r="BK99" s="71"/>
      <c r="BM99" s="26"/>
      <c r="BN99" s="27"/>
      <c r="BO99" s="27"/>
    </row>
    <row r="100" spans="1:67" ht="18" customHeight="1" x14ac:dyDescent="0.3">
      <c r="A100" s="223" t="s">
        <v>100</v>
      </c>
      <c r="B100" s="64"/>
      <c r="C100" s="64"/>
      <c r="D100" s="64"/>
      <c r="E100" s="64"/>
      <c r="F100" s="64"/>
      <c r="G100" s="64"/>
      <c r="H100" s="64"/>
      <c r="I100" s="64"/>
      <c r="J100" s="64"/>
      <c r="K100" s="64"/>
      <c r="L100" s="64"/>
      <c r="M100" s="64"/>
      <c r="N100" s="64"/>
      <c r="O100" s="64"/>
      <c r="P100" s="65"/>
      <c r="Q100" s="138"/>
      <c r="R100" s="225"/>
      <c r="S100" s="225"/>
      <c r="T100" s="225"/>
      <c r="U100" s="225"/>
      <c r="V100" s="225"/>
      <c r="W100" s="225"/>
      <c r="X100" s="226"/>
      <c r="Z100" s="228" t="s">
        <v>101</v>
      </c>
      <c r="AA100" s="64"/>
      <c r="AB100" s="64"/>
      <c r="AC100" s="65"/>
      <c r="AD100" s="229" t="s">
        <v>41</v>
      </c>
      <c r="AE100" s="61"/>
      <c r="AF100" s="61"/>
      <c r="AG100" s="61"/>
      <c r="AH100" s="62"/>
      <c r="AI100" s="312">
        <v>3</v>
      </c>
      <c r="AJ100" s="61"/>
      <c r="AK100" s="61"/>
      <c r="AL100" s="61"/>
      <c r="AM100" s="62"/>
      <c r="AN100" s="60">
        <v>0</v>
      </c>
      <c r="AO100" s="61"/>
      <c r="AP100" s="62"/>
      <c r="AQ100" s="60">
        <v>0</v>
      </c>
      <c r="AR100" s="61"/>
      <c r="AS100" s="61"/>
      <c r="AT100" s="61"/>
      <c r="AU100" s="61"/>
      <c r="AV100" s="61"/>
      <c r="AW100" s="62"/>
      <c r="AX100" s="312">
        <f>SUM(AI100:AW100)</f>
        <v>3</v>
      </c>
      <c r="AY100" s="61"/>
      <c r="AZ100" s="61"/>
      <c r="BA100" s="61"/>
      <c r="BB100" s="61"/>
      <c r="BC100" s="61"/>
      <c r="BD100" s="61"/>
      <c r="BE100" s="62"/>
      <c r="BF100" s="63" t="s">
        <v>201</v>
      </c>
      <c r="BG100" s="64"/>
      <c r="BH100" s="64"/>
      <c r="BI100" s="64"/>
      <c r="BJ100" s="64"/>
      <c r="BK100" s="65"/>
      <c r="BM100" s="26" t="s">
        <v>98</v>
      </c>
      <c r="BN100" s="27"/>
      <c r="BO100" s="27"/>
    </row>
    <row r="101" spans="1:67" ht="14.85" customHeight="1" x14ac:dyDescent="0.3">
      <c r="A101" s="224"/>
      <c r="B101" s="67"/>
      <c r="C101" s="67"/>
      <c r="D101" s="67"/>
      <c r="E101" s="67"/>
      <c r="F101" s="67"/>
      <c r="G101" s="67"/>
      <c r="H101" s="67"/>
      <c r="I101" s="67"/>
      <c r="J101" s="67"/>
      <c r="K101" s="67"/>
      <c r="L101" s="67"/>
      <c r="M101" s="67"/>
      <c r="N101" s="67"/>
      <c r="O101" s="67"/>
      <c r="P101" s="68"/>
      <c r="Q101" s="141"/>
      <c r="R101" s="70"/>
      <c r="S101" s="70"/>
      <c r="T101" s="70"/>
      <c r="U101" s="70"/>
      <c r="V101" s="70"/>
      <c r="W101" s="70"/>
      <c r="X101" s="227"/>
      <c r="Z101" s="224"/>
      <c r="AA101" s="67"/>
      <c r="AB101" s="67"/>
      <c r="AC101" s="68"/>
      <c r="AD101" s="210" t="s">
        <v>42</v>
      </c>
      <c r="AE101" s="64"/>
      <c r="AF101" s="64"/>
      <c r="AG101" s="64"/>
      <c r="AH101" s="65"/>
      <c r="AI101" s="312">
        <v>3</v>
      </c>
      <c r="AJ101" s="64"/>
      <c r="AK101" s="64"/>
      <c r="AL101" s="64"/>
      <c r="AM101" s="65"/>
      <c r="AN101" s="212">
        <v>0</v>
      </c>
      <c r="AO101" s="64"/>
      <c r="AP101" s="65"/>
      <c r="AQ101" s="212">
        <v>0</v>
      </c>
      <c r="AR101" s="64"/>
      <c r="AS101" s="64"/>
      <c r="AT101" s="64"/>
      <c r="AU101" s="64"/>
      <c r="AV101" s="64"/>
      <c r="AW101" s="65"/>
      <c r="AX101" s="312">
        <f>SUM(AI101:AW102)</f>
        <v>3</v>
      </c>
      <c r="AY101" s="64"/>
      <c r="AZ101" s="64"/>
      <c r="BA101" s="64"/>
      <c r="BB101" s="64"/>
      <c r="BC101" s="64"/>
      <c r="BD101" s="64"/>
      <c r="BE101" s="65"/>
      <c r="BF101" s="66"/>
      <c r="BG101" s="67"/>
      <c r="BH101" s="67"/>
      <c r="BI101" s="67"/>
      <c r="BJ101" s="67"/>
      <c r="BK101" s="68"/>
      <c r="BM101" s="26" t="s">
        <v>99</v>
      </c>
      <c r="BN101" s="27"/>
      <c r="BO101" s="27"/>
    </row>
    <row r="102" spans="1:67" ht="9" customHeight="1" x14ac:dyDescent="0.3">
      <c r="A102" s="224"/>
      <c r="B102" s="67"/>
      <c r="C102" s="67"/>
      <c r="D102" s="67"/>
      <c r="E102" s="67"/>
      <c r="F102" s="67"/>
      <c r="G102" s="67"/>
      <c r="H102" s="67"/>
      <c r="I102" s="67"/>
      <c r="J102" s="67"/>
      <c r="K102" s="67"/>
      <c r="L102" s="67"/>
      <c r="M102" s="67"/>
      <c r="N102" s="67"/>
      <c r="O102" s="67"/>
      <c r="P102" s="68"/>
      <c r="Q102" s="1"/>
      <c r="X102" s="11"/>
      <c r="Z102" s="224"/>
      <c r="AA102" s="67"/>
      <c r="AB102" s="67"/>
      <c r="AC102" s="68"/>
      <c r="AD102" s="211"/>
      <c r="AE102" s="70"/>
      <c r="AF102" s="70"/>
      <c r="AG102" s="70"/>
      <c r="AH102" s="71"/>
      <c r="AI102" s="69"/>
      <c r="AJ102" s="70"/>
      <c r="AK102" s="70"/>
      <c r="AL102" s="70"/>
      <c r="AM102" s="71"/>
      <c r="AN102" s="211"/>
      <c r="AO102" s="70"/>
      <c r="AP102" s="71"/>
      <c r="AQ102" s="211"/>
      <c r="AR102" s="70"/>
      <c r="AS102" s="70"/>
      <c r="AT102" s="70"/>
      <c r="AU102" s="70"/>
      <c r="AV102" s="70"/>
      <c r="AW102" s="71"/>
      <c r="AX102" s="69"/>
      <c r="AY102" s="70"/>
      <c r="AZ102" s="70"/>
      <c r="BA102" s="70"/>
      <c r="BB102" s="70"/>
      <c r="BC102" s="70"/>
      <c r="BD102" s="70"/>
      <c r="BE102" s="71"/>
      <c r="BF102" s="66"/>
      <c r="BG102" s="67"/>
      <c r="BH102" s="67"/>
      <c r="BI102" s="67"/>
      <c r="BJ102" s="67"/>
      <c r="BK102" s="68"/>
      <c r="BM102" s="26"/>
      <c r="BN102" s="27"/>
      <c r="BO102" s="27"/>
    </row>
    <row r="103" spans="1:67" x14ac:dyDescent="0.3">
      <c r="A103" s="211"/>
      <c r="B103" s="70"/>
      <c r="C103" s="70"/>
      <c r="D103" s="70"/>
      <c r="E103" s="70"/>
      <c r="F103" s="70"/>
      <c r="G103" s="70"/>
      <c r="H103" s="70"/>
      <c r="I103" s="70"/>
      <c r="J103" s="70"/>
      <c r="K103" s="70"/>
      <c r="L103" s="70"/>
      <c r="M103" s="70"/>
      <c r="N103" s="70"/>
      <c r="O103" s="70"/>
      <c r="P103" s="71"/>
      <c r="Q103" s="2"/>
      <c r="R103" s="12"/>
      <c r="S103" s="12"/>
      <c r="T103" s="12"/>
      <c r="U103" s="12"/>
      <c r="V103" s="12"/>
      <c r="W103" s="12"/>
      <c r="X103" s="13"/>
      <c r="Z103" s="211"/>
      <c r="AA103" s="70"/>
      <c r="AB103" s="70"/>
      <c r="AC103" s="71"/>
      <c r="AD103" s="242" t="s">
        <v>43</v>
      </c>
      <c r="AE103" s="235"/>
      <c r="AF103" s="235"/>
      <c r="AG103" s="235"/>
      <c r="AH103" s="236"/>
      <c r="AI103" s="240">
        <v>3</v>
      </c>
      <c r="AJ103" s="235"/>
      <c r="AK103" s="235"/>
      <c r="AL103" s="235"/>
      <c r="AM103" s="236"/>
      <c r="AN103" s="234"/>
      <c r="AO103" s="235"/>
      <c r="AP103" s="236"/>
      <c r="AQ103" s="234"/>
      <c r="AR103" s="235"/>
      <c r="AS103" s="235"/>
      <c r="AT103" s="235"/>
      <c r="AU103" s="235"/>
      <c r="AV103" s="235"/>
      <c r="AW103" s="236"/>
      <c r="AX103" s="94">
        <f>SUM(AI103:AW103)</f>
        <v>3</v>
      </c>
      <c r="AY103" s="95"/>
      <c r="AZ103" s="95"/>
      <c r="BA103" s="95"/>
      <c r="BB103" s="95"/>
      <c r="BC103" s="95"/>
      <c r="BD103" s="95"/>
      <c r="BE103" s="96"/>
      <c r="BF103" s="69"/>
      <c r="BG103" s="70"/>
      <c r="BH103" s="70"/>
      <c r="BI103" s="70"/>
      <c r="BJ103" s="70"/>
      <c r="BK103" s="71"/>
      <c r="BM103" s="26"/>
      <c r="BN103" s="27"/>
      <c r="BO103" s="27"/>
    </row>
    <row r="104" spans="1:67" ht="18" customHeight="1" x14ac:dyDescent="0.3">
      <c r="A104" s="223" t="s">
        <v>103</v>
      </c>
      <c r="B104" s="64"/>
      <c r="C104" s="64"/>
      <c r="D104" s="64"/>
      <c r="E104" s="64"/>
      <c r="F104" s="64"/>
      <c r="G104" s="64"/>
      <c r="H104" s="64"/>
      <c r="I104" s="64"/>
      <c r="J104" s="64"/>
      <c r="K104" s="64"/>
      <c r="L104" s="64"/>
      <c r="M104" s="64"/>
      <c r="N104" s="64"/>
      <c r="O104" s="64"/>
      <c r="P104" s="65"/>
      <c r="Q104" s="138"/>
      <c r="R104" s="225"/>
      <c r="S104" s="225"/>
      <c r="T104" s="225"/>
      <c r="U104" s="225"/>
      <c r="V104" s="225"/>
      <c r="W104" s="225"/>
      <c r="X104" s="226"/>
      <c r="Z104" s="228" t="s">
        <v>104</v>
      </c>
      <c r="AA104" s="64"/>
      <c r="AB104" s="64"/>
      <c r="AC104" s="65"/>
      <c r="AD104" s="229" t="s">
        <v>41</v>
      </c>
      <c r="AE104" s="61"/>
      <c r="AF104" s="61"/>
      <c r="AG104" s="61"/>
      <c r="AH104" s="62"/>
      <c r="AI104" s="312">
        <v>1</v>
      </c>
      <c r="AJ104" s="61"/>
      <c r="AK104" s="61"/>
      <c r="AL104" s="61"/>
      <c r="AM104" s="62"/>
      <c r="AN104" s="60">
        <v>0</v>
      </c>
      <c r="AO104" s="61"/>
      <c r="AP104" s="62"/>
      <c r="AQ104" s="60">
        <v>0</v>
      </c>
      <c r="AR104" s="61"/>
      <c r="AS104" s="61"/>
      <c r="AT104" s="61"/>
      <c r="AU104" s="61"/>
      <c r="AV104" s="61"/>
      <c r="AW104" s="62"/>
      <c r="AX104" s="60">
        <v>1</v>
      </c>
      <c r="AY104" s="61"/>
      <c r="AZ104" s="61"/>
      <c r="BA104" s="61"/>
      <c r="BB104" s="61"/>
      <c r="BC104" s="61"/>
      <c r="BD104" s="61"/>
      <c r="BE104" s="62"/>
      <c r="BF104" s="63" t="s">
        <v>105</v>
      </c>
      <c r="BG104" s="64"/>
      <c r="BH104" s="64"/>
      <c r="BI104" s="64"/>
      <c r="BJ104" s="64"/>
      <c r="BK104" s="65"/>
      <c r="BM104" s="26"/>
      <c r="BN104" s="27"/>
      <c r="BO104" s="27"/>
    </row>
    <row r="105" spans="1:67" ht="14.85" customHeight="1" x14ac:dyDescent="0.3">
      <c r="A105" s="224"/>
      <c r="B105" s="67"/>
      <c r="C105" s="67"/>
      <c r="D105" s="67"/>
      <c r="E105" s="67"/>
      <c r="F105" s="67"/>
      <c r="G105" s="67"/>
      <c r="H105" s="67"/>
      <c r="I105" s="67"/>
      <c r="J105" s="67"/>
      <c r="K105" s="67"/>
      <c r="L105" s="67"/>
      <c r="M105" s="67"/>
      <c r="N105" s="67"/>
      <c r="O105" s="67"/>
      <c r="P105" s="68"/>
      <c r="Q105" s="141"/>
      <c r="R105" s="70"/>
      <c r="S105" s="70"/>
      <c r="T105" s="70"/>
      <c r="U105" s="70"/>
      <c r="V105" s="70"/>
      <c r="W105" s="70"/>
      <c r="X105" s="227"/>
      <c r="Z105" s="224"/>
      <c r="AA105" s="67"/>
      <c r="AB105" s="67"/>
      <c r="AC105" s="68"/>
      <c r="AD105" s="210" t="s">
        <v>42</v>
      </c>
      <c r="AE105" s="64"/>
      <c r="AF105" s="64"/>
      <c r="AG105" s="64"/>
      <c r="AH105" s="65"/>
      <c r="AI105" s="312">
        <v>1</v>
      </c>
      <c r="AJ105" s="64"/>
      <c r="AK105" s="64"/>
      <c r="AL105" s="64"/>
      <c r="AM105" s="65"/>
      <c r="AN105" s="212">
        <v>0</v>
      </c>
      <c r="AO105" s="64"/>
      <c r="AP105" s="65"/>
      <c r="AQ105" s="212">
        <v>0</v>
      </c>
      <c r="AR105" s="64"/>
      <c r="AS105" s="64"/>
      <c r="AT105" s="64"/>
      <c r="AU105" s="64"/>
      <c r="AV105" s="64"/>
      <c r="AW105" s="65"/>
      <c r="AX105" s="212">
        <v>1</v>
      </c>
      <c r="AY105" s="64"/>
      <c r="AZ105" s="64"/>
      <c r="BA105" s="64"/>
      <c r="BB105" s="64"/>
      <c r="BC105" s="64"/>
      <c r="BD105" s="64"/>
      <c r="BE105" s="65"/>
      <c r="BF105" s="66"/>
      <c r="BG105" s="67"/>
      <c r="BH105" s="67"/>
      <c r="BI105" s="67"/>
      <c r="BJ105" s="67"/>
      <c r="BK105" s="68"/>
      <c r="BM105" s="26"/>
      <c r="BN105" s="27"/>
      <c r="BO105" s="27"/>
    </row>
    <row r="106" spans="1:67" ht="7.5" customHeight="1" x14ac:dyDescent="0.3">
      <c r="A106" s="224"/>
      <c r="B106" s="67"/>
      <c r="C106" s="67"/>
      <c r="D106" s="67"/>
      <c r="E106" s="67"/>
      <c r="F106" s="67"/>
      <c r="G106" s="67"/>
      <c r="H106" s="67"/>
      <c r="I106" s="67"/>
      <c r="J106" s="67"/>
      <c r="K106" s="67"/>
      <c r="L106" s="67"/>
      <c r="M106" s="67"/>
      <c r="N106" s="67"/>
      <c r="O106" s="67"/>
      <c r="P106" s="68"/>
      <c r="Q106" s="1"/>
      <c r="X106" s="11"/>
      <c r="Z106" s="224"/>
      <c r="AA106" s="67"/>
      <c r="AB106" s="67"/>
      <c r="AC106" s="68"/>
      <c r="AD106" s="211"/>
      <c r="AE106" s="70"/>
      <c r="AF106" s="70"/>
      <c r="AG106" s="70"/>
      <c r="AH106" s="71"/>
      <c r="AI106" s="69"/>
      <c r="AJ106" s="70"/>
      <c r="AK106" s="70"/>
      <c r="AL106" s="70"/>
      <c r="AM106" s="71"/>
      <c r="AN106" s="211"/>
      <c r="AO106" s="70"/>
      <c r="AP106" s="71"/>
      <c r="AQ106" s="211"/>
      <c r="AR106" s="70"/>
      <c r="AS106" s="70"/>
      <c r="AT106" s="70"/>
      <c r="AU106" s="70"/>
      <c r="AV106" s="70"/>
      <c r="AW106" s="71"/>
      <c r="AX106" s="211"/>
      <c r="AY106" s="70"/>
      <c r="AZ106" s="70"/>
      <c r="BA106" s="70"/>
      <c r="BB106" s="70"/>
      <c r="BC106" s="70"/>
      <c r="BD106" s="70"/>
      <c r="BE106" s="71"/>
      <c r="BF106" s="66"/>
      <c r="BG106" s="67"/>
      <c r="BH106" s="67"/>
      <c r="BI106" s="67"/>
      <c r="BJ106" s="67"/>
      <c r="BK106" s="68"/>
      <c r="BM106" s="26"/>
      <c r="BN106" s="27"/>
      <c r="BO106" s="27"/>
    </row>
    <row r="107" spans="1:67" x14ac:dyDescent="0.3">
      <c r="A107" s="211"/>
      <c r="B107" s="70"/>
      <c r="C107" s="70"/>
      <c r="D107" s="70"/>
      <c r="E107" s="70"/>
      <c r="F107" s="70"/>
      <c r="G107" s="70"/>
      <c r="H107" s="70"/>
      <c r="I107" s="70"/>
      <c r="J107" s="70"/>
      <c r="K107" s="70"/>
      <c r="L107" s="70"/>
      <c r="M107" s="70"/>
      <c r="N107" s="70"/>
      <c r="O107" s="70"/>
      <c r="P107" s="71"/>
      <c r="Q107" s="2"/>
      <c r="R107" s="12"/>
      <c r="S107" s="12"/>
      <c r="T107" s="12"/>
      <c r="U107" s="12"/>
      <c r="V107" s="12"/>
      <c r="W107" s="12"/>
      <c r="X107" s="13"/>
      <c r="Z107" s="211"/>
      <c r="AA107" s="70"/>
      <c r="AB107" s="70"/>
      <c r="AC107" s="71"/>
      <c r="AD107" s="242" t="s">
        <v>43</v>
      </c>
      <c r="AE107" s="235"/>
      <c r="AF107" s="235"/>
      <c r="AG107" s="235"/>
      <c r="AH107" s="236"/>
      <c r="AI107" s="240">
        <v>1</v>
      </c>
      <c r="AJ107" s="235"/>
      <c r="AK107" s="235"/>
      <c r="AL107" s="235"/>
      <c r="AM107" s="236"/>
      <c r="AN107" s="234"/>
      <c r="AO107" s="235"/>
      <c r="AP107" s="236"/>
      <c r="AQ107" s="234"/>
      <c r="AR107" s="235"/>
      <c r="AS107" s="235"/>
      <c r="AT107" s="235"/>
      <c r="AU107" s="235"/>
      <c r="AV107" s="235"/>
      <c r="AW107" s="236"/>
      <c r="AX107" s="94">
        <f>SUM(AI107:AW107)</f>
        <v>1</v>
      </c>
      <c r="AY107" s="95"/>
      <c r="AZ107" s="95"/>
      <c r="BA107" s="95"/>
      <c r="BB107" s="95"/>
      <c r="BC107" s="95"/>
      <c r="BD107" s="95"/>
      <c r="BE107" s="96"/>
      <c r="BF107" s="69"/>
      <c r="BG107" s="70"/>
      <c r="BH107" s="70"/>
      <c r="BI107" s="70"/>
      <c r="BJ107" s="70"/>
      <c r="BK107" s="71"/>
      <c r="BM107" s="26"/>
      <c r="BN107" s="27"/>
      <c r="BO107" s="27"/>
    </row>
    <row r="108" spans="1:67" ht="18" customHeight="1" x14ac:dyDescent="0.3">
      <c r="A108" s="223" t="s">
        <v>106</v>
      </c>
      <c r="B108" s="64"/>
      <c r="C108" s="64"/>
      <c r="D108" s="64"/>
      <c r="E108" s="64"/>
      <c r="F108" s="64"/>
      <c r="G108" s="64"/>
      <c r="H108" s="64"/>
      <c r="I108" s="64"/>
      <c r="J108" s="64"/>
      <c r="K108" s="64"/>
      <c r="L108" s="64"/>
      <c r="M108" s="64"/>
      <c r="N108" s="64"/>
      <c r="O108" s="64"/>
      <c r="P108" s="65"/>
      <c r="Q108" s="138"/>
      <c r="R108" s="225"/>
      <c r="S108" s="225"/>
      <c r="T108" s="225"/>
      <c r="U108" s="225"/>
      <c r="V108" s="225"/>
      <c r="W108" s="225"/>
      <c r="X108" s="226"/>
      <c r="Z108" s="228" t="s">
        <v>96</v>
      </c>
      <c r="AA108" s="64"/>
      <c r="AB108" s="64"/>
      <c r="AC108" s="65"/>
      <c r="AD108" s="229" t="s">
        <v>41</v>
      </c>
      <c r="AE108" s="61"/>
      <c r="AF108" s="61"/>
      <c r="AG108" s="61"/>
      <c r="AH108" s="62"/>
      <c r="AI108" s="312">
        <v>2</v>
      </c>
      <c r="AJ108" s="61"/>
      <c r="AK108" s="61"/>
      <c r="AL108" s="61"/>
      <c r="AM108" s="62"/>
      <c r="AN108" s="312">
        <v>0</v>
      </c>
      <c r="AO108" s="61"/>
      <c r="AP108" s="62"/>
      <c r="AQ108" s="312">
        <v>0</v>
      </c>
      <c r="AR108" s="61"/>
      <c r="AS108" s="61"/>
      <c r="AT108" s="61"/>
      <c r="AU108" s="61"/>
      <c r="AV108" s="61"/>
      <c r="AW108" s="62"/>
      <c r="AX108" s="312">
        <f>SUM(AI108:AW108)</f>
        <v>2</v>
      </c>
      <c r="AY108" s="61"/>
      <c r="AZ108" s="61"/>
      <c r="BA108" s="61"/>
      <c r="BB108" s="61"/>
      <c r="BC108" s="61"/>
      <c r="BD108" s="61"/>
      <c r="BE108" s="62"/>
      <c r="BF108" s="63" t="s">
        <v>107</v>
      </c>
      <c r="BG108" s="64"/>
      <c r="BH108" s="64"/>
      <c r="BI108" s="64"/>
      <c r="BJ108" s="64"/>
      <c r="BK108" s="65"/>
      <c r="BM108" s="26" t="s">
        <v>98</v>
      </c>
      <c r="BN108" s="27"/>
      <c r="BO108" s="26" t="s">
        <v>99</v>
      </c>
    </row>
    <row r="109" spans="1:67" ht="14.85" customHeight="1" x14ac:dyDescent="0.3">
      <c r="A109" s="224"/>
      <c r="B109" s="67"/>
      <c r="C109" s="67"/>
      <c r="D109" s="67"/>
      <c r="E109" s="67"/>
      <c r="F109" s="67"/>
      <c r="G109" s="67"/>
      <c r="H109" s="67"/>
      <c r="I109" s="67"/>
      <c r="J109" s="67"/>
      <c r="K109" s="67"/>
      <c r="L109" s="67"/>
      <c r="M109" s="67"/>
      <c r="N109" s="67"/>
      <c r="O109" s="67"/>
      <c r="P109" s="68"/>
      <c r="Q109" s="141"/>
      <c r="R109" s="70"/>
      <c r="S109" s="70"/>
      <c r="T109" s="70"/>
      <c r="U109" s="70"/>
      <c r="V109" s="70"/>
      <c r="W109" s="70"/>
      <c r="X109" s="227"/>
      <c r="Z109" s="224"/>
      <c r="AA109" s="67"/>
      <c r="AB109" s="67"/>
      <c r="AC109" s="68"/>
      <c r="AD109" s="210" t="s">
        <v>42</v>
      </c>
      <c r="AE109" s="64"/>
      <c r="AF109" s="64"/>
      <c r="AG109" s="64"/>
      <c r="AH109" s="65"/>
      <c r="AI109" s="312">
        <v>2</v>
      </c>
      <c r="AJ109" s="64"/>
      <c r="AK109" s="64"/>
      <c r="AL109" s="64"/>
      <c r="AM109" s="65"/>
      <c r="AN109" s="312">
        <v>0</v>
      </c>
      <c r="AO109" s="64"/>
      <c r="AP109" s="65"/>
      <c r="AQ109" s="312">
        <v>0</v>
      </c>
      <c r="AR109" s="64"/>
      <c r="AS109" s="64"/>
      <c r="AT109" s="64"/>
      <c r="AU109" s="64"/>
      <c r="AV109" s="64"/>
      <c r="AW109" s="65"/>
      <c r="AX109" s="312">
        <f>SUM(AI109:AW110)</f>
        <v>2</v>
      </c>
      <c r="AY109" s="64"/>
      <c r="AZ109" s="64"/>
      <c r="BA109" s="64"/>
      <c r="BB109" s="64"/>
      <c r="BC109" s="64"/>
      <c r="BD109" s="64"/>
      <c r="BE109" s="65"/>
      <c r="BF109" s="66"/>
      <c r="BG109" s="67"/>
      <c r="BH109" s="67"/>
      <c r="BI109" s="67"/>
      <c r="BJ109" s="67"/>
      <c r="BK109" s="68"/>
      <c r="BM109" s="76" t="s">
        <v>108</v>
      </c>
      <c r="BN109" s="27"/>
      <c r="BO109" s="27" t="s">
        <v>109</v>
      </c>
    </row>
    <row r="110" spans="1:67" ht="6.75" customHeight="1" x14ac:dyDescent="0.3">
      <c r="A110" s="224"/>
      <c r="B110" s="67"/>
      <c r="C110" s="67"/>
      <c r="D110" s="67"/>
      <c r="E110" s="67"/>
      <c r="F110" s="67"/>
      <c r="G110" s="67"/>
      <c r="H110" s="67"/>
      <c r="I110" s="67"/>
      <c r="J110" s="67"/>
      <c r="K110" s="67"/>
      <c r="L110" s="67"/>
      <c r="M110" s="67"/>
      <c r="N110" s="67"/>
      <c r="O110" s="67"/>
      <c r="P110" s="68"/>
      <c r="Q110" s="1"/>
      <c r="X110" s="11"/>
      <c r="Z110" s="224"/>
      <c r="AA110" s="67"/>
      <c r="AB110" s="67"/>
      <c r="AC110" s="68"/>
      <c r="AD110" s="211"/>
      <c r="AE110" s="70"/>
      <c r="AF110" s="70"/>
      <c r="AG110" s="70"/>
      <c r="AH110" s="71"/>
      <c r="AI110" s="69"/>
      <c r="AJ110" s="70"/>
      <c r="AK110" s="70"/>
      <c r="AL110" s="70"/>
      <c r="AM110" s="71"/>
      <c r="AN110" s="69"/>
      <c r="AO110" s="70"/>
      <c r="AP110" s="71"/>
      <c r="AQ110" s="69"/>
      <c r="AR110" s="70"/>
      <c r="AS110" s="70"/>
      <c r="AT110" s="70"/>
      <c r="AU110" s="70"/>
      <c r="AV110" s="70"/>
      <c r="AW110" s="71"/>
      <c r="AX110" s="69"/>
      <c r="AY110" s="70"/>
      <c r="AZ110" s="70"/>
      <c r="BA110" s="70"/>
      <c r="BB110" s="70"/>
      <c r="BC110" s="70"/>
      <c r="BD110" s="70"/>
      <c r="BE110" s="71"/>
      <c r="BF110" s="66"/>
      <c r="BG110" s="67"/>
      <c r="BH110" s="67"/>
      <c r="BI110" s="67"/>
      <c r="BJ110" s="67"/>
      <c r="BK110" s="68"/>
      <c r="BM110" s="76"/>
      <c r="BN110" s="27"/>
      <c r="BO110" s="27"/>
    </row>
    <row r="111" spans="1:67" x14ac:dyDescent="0.3">
      <c r="A111" s="211"/>
      <c r="B111" s="70"/>
      <c r="C111" s="70"/>
      <c r="D111" s="70"/>
      <c r="E111" s="70"/>
      <c r="F111" s="70"/>
      <c r="G111" s="70"/>
      <c r="H111" s="70"/>
      <c r="I111" s="70"/>
      <c r="J111" s="70"/>
      <c r="K111" s="70"/>
      <c r="L111" s="70"/>
      <c r="M111" s="70"/>
      <c r="N111" s="70"/>
      <c r="O111" s="70"/>
      <c r="P111" s="71"/>
      <c r="Q111" s="2"/>
      <c r="R111" s="12"/>
      <c r="S111" s="12"/>
      <c r="T111" s="12"/>
      <c r="U111" s="12"/>
      <c r="V111" s="12"/>
      <c r="W111" s="12"/>
      <c r="X111" s="13"/>
      <c r="Z111" s="211"/>
      <c r="AA111" s="70"/>
      <c r="AB111" s="70"/>
      <c r="AC111" s="71"/>
      <c r="AD111" s="242" t="s">
        <v>43</v>
      </c>
      <c r="AE111" s="235"/>
      <c r="AF111" s="235"/>
      <c r="AG111" s="235"/>
      <c r="AH111" s="236"/>
      <c r="AI111" s="240">
        <v>2</v>
      </c>
      <c r="AJ111" s="235"/>
      <c r="AK111" s="235"/>
      <c r="AL111" s="235"/>
      <c r="AM111" s="236"/>
      <c r="AN111" s="234"/>
      <c r="AO111" s="235"/>
      <c r="AP111" s="236"/>
      <c r="AQ111" s="234"/>
      <c r="AR111" s="235"/>
      <c r="AS111" s="235"/>
      <c r="AT111" s="235"/>
      <c r="AU111" s="235"/>
      <c r="AV111" s="235"/>
      <c r="AW111" s="236"/>
      <c r="AX111" s="94">
        <f>SUM(AI111:AW111)</f>
        <v>2</v>
      </c>
      <c r="AY111" s="95"/>
      <c r="AZ111" s="95"/>
      <c r="BA111" s="95"/>
      <c r="BB111" s="95"/>
      <c r="BC111" s="95"/>
      <c r="BD111" s="95"/>
      <c r="BE111" s="96"/>
      <c r="BF111" s="69"/>
      <c r="BG111" s="70"/>
      <c r="BH111" s="70"/>
      <c r="BI111" s="70"/>
      <c r="BJ111" s="70"/>
      <c r="BK111" s="71"/>
      <c r="BM111" s="76"/>
      <c r="BN111" s="27"/>
      <c r="BO111" s="27"/>
    </row>
    <row r="112" spans="1:67" ht="18" customHeight="1" x14ac:dyDescent="0.3">
      <c r="A112" s="310" t="s">
        <v>110</v>
      </c>
      <c r="B112" s="64"/>
      <c r="C112" s="64"/>
      <c r="D112" s="64"/>
      <c r="E112" s="64"/>
      <c r="F112" s="64"/>
      <c r="G112" s="64"/>
      <c r="H112" s="64"/>
      <c r="I112" s="64"/>
      <c r="J112" s="64"/>
      <c r="K112" s="64"/>
      <c r="L112" s="64"/>
      <c r="M112" s="64"/>
      <c r="N112" s="64"/>
      <c r="O112" s="64"/>
      <c r="P112" s="65"/>
      <c r="Q112" s="138"/>
      <c r="R112" s="225"/>
      <c r="S112" s="225"/>
      <c r="T112" s="225"/>
      <c r="U112" s="225"/>
      <c r="V112" s="225"/>
      <c r="W112" s="225"/>
      <c r="X112" s="226"/>
      <c r="Z112" s="228" t="s">
        <v>104</v>
      </c>
      <c r="AA112" s="64"/>
      <c r="AB112" s="64"/>
      <c r="AC112" s="65"/>
      <c r="AD112" s="229" t="s">
        <v>41</v>
      </c>
      <c r="AE112" s="61"/>
      <c r="AF112" s="61"/>
      <c r="AG112" s="61"/>
      <c r="AH112" s="62"/>
      <c r="AI112" s="311">
        <v>1</v>
      </c>
      <c r="AJ112" s="258"/>
      <c r="AK112" s="258"/>
      <c r="AL112" s="258"/>
      <c r="AM112" s="259"/>
      <c r="AN112" s="305">
        <v>0</v>
      </c>
      <c r="AO112" s="258"/>
      <c r="AP112" s="259"/>
      <c r="AQ112" s="257">
        <v>0</v>
      </c>
      <c r="AR112" s="258"/>
      <c r="AS112" s="258"/>
      <c r="AT112" s="258"/>
      <c r="AU112" s="258"/>
      <c r="AV112" s="258"/>
      <c r="AW112" s="259"/>
      <c r="AX112" s="257">
        <f>SUM(AI112:AW112)</f>
        <v>1</v>
      </c>
      <c r="AY112" s="258"/>
      <c r="AZ112" s="258"/>
      <c r="BA112" s="258"/>
      <c r="BB112" s="258"/>
      <c r="BC112" s="258"/>
      <c r="BD112" s="258"/>
      <c r="BE112" s="259"/>
      <c r="BF112" s="63" t="s">
        <v>111</v>
      </c>
      <c r="BG112" s="64"/>
      <c r="BH112" s="64"/>
      <c r="BI112" s="64"/>
      <c r="BJ112" s="64"/>
      <c r="BK112" s="65"/>
      <c r="BM112" s="72"/>
    </row>
    <row r="113" spans="1:69" ht="14.85" customHeight="1" x14ac:dyDescent="0.3">
      <c r="A113" s="224"/>
      <c r="B113" s="67"/>
      <c r="C113" s="67"/>
      <c r="D113" s="67"/>
      <c r="E113" s="67"/>
      <c r="F113" s="67"/>
      <c r="G113" s="67"/>
      <c r="H113" s="67"/>
      <c r="I113" s="67"/>
      <c r="J113" s="67"/>
      <c r="K113" s="67"/>
      <c r="L113" s="67"/>
      <c r="M113" s="67"/>
      <c r="N113" s="67"/>
      <c r="O113" s="67"/>
      <c r="P113" s="68"/>
      <c r="Q113" s="141"/>
      <c r="R113" s="70"/>
      <c r="S113" s="70"/>
      <c r="T113" s="70"/>
      <c r="U113" s="70"/>
      <c r="V113" s="70"/>
      <c r="W113" s="70"/>
      <c r="X113" s="227"/>
      <c r="Z113" s="224"/>
      <c r="AA113" s="67"/>
      <c r="AB113" s="67"/>
      <c r="AC113" s="68"/>
      <c r="AD113" s="210" t="s">
        <v>42</v>
      </c>
      <c r="AE113" s="64"/>
      <c r="AF113" s="64"/>
      <c r="AG113" s="64"/>
      <c r="AH113" s="65"/>
      <c r="AI113" s="306">
        <v>1</v>
      </c>
      <c r="AJ113" s="252"/>
      <c r="AK113" s="252"/>
      <c r="AL113" s="252"/>
      <c r="AM113" s="253"/>
      <c r="AN113" s="305">
        <v>0</v>
      </c>
      <c r="AO113" s="252"/>
      <c r="AP113" s="253"/>
      <c r="AQ113" s="251">
        <v>0</v>
      </c>
      <c r="AR113" s="252"/>
      <c r="AS113" s="252"/>
      <c r="AT113" s="252"/>
      <c r="AU113" s="252"/>
      <c r="AV113" s="252"/>
      <c r="AW113" s="253"/>
      <c r="AX113" s="251">
        <f>SUM(AI113:AW114)</f>
        <v>1</v>
      </c>
      <c r="AY113" s="252"/>
      <c r="AZ113" s="252"/>
      <c r="BA113" s="252"/>
      <c r="BB113" s="252"/>
      <c r="BC113" s="252"/>
      <c r="BD113" s="252"/>
      <c r="BE113" s="253"/>
      <c r="BF113" s="66"/>
      <c r="BG113" s="67"/>
      <c r="BH113" s="67"/>
      <c r="BI113" s="67"/>
      <c r="BJ113" s="67"/>
      <c r="BK113" s="68"/>
      <c r="BM113" s="72"/>
      <c r="BO113" s="22"/>
    </row>
    <row r="114" spans="1:69" ht="8.25" customHeight="1" x14ac:dyDescent="0.3">
      <c r="A114" s="224"/>
      <c r="B114" s="67"/>
      <c r="C114" s="67"/>
      <c r="D114" s="67"/>
      <c r="E114" s="67"/>
      <c r="F114" s="67"/>
      <c r="G114" s="67"/>
      <c r="H114" s="67"/>
      <c r="I114" s="67"/>
      <c r="J114" s="67"/>
      <c r="K114" s="67"/>
      <c r="L114" s="67"/>
      <c r="M114" s="67"/>
      <c r="N114" s="67"/>
      <c r="O114" s="67"/>
      <c r="P114" s="68"/>
      <c r="Q114" s="1"/>
      <c r="X114" s="11"/>
      <c r="Z114" s="224"/>
      <c r="AA114" s="67"/>
      <c r="AB114" s="67"/>
      <c r="AC114" s="68"/>
      <c r="AD114" s="211"/>
      <c r="AE114" s="70"/>
      <c r="AF114" s="70"/>
      <c r="AG114" s="70"/>
      <c r="AH114" s="71"/>
      <c r="AI114" s="254"/>
      <c r="AJ114" s="255"/>
      <c r="AK114" s="255"/>
      <c r="AL114" s="255"/>
      <c r="AM114" s="256"/>
      <c r="AN114" s="307"/>
      <c r="AO114" s="255"/>
      <c r="AP114" s="256"/>
      <c r="AQ114" s="254"/>
      <c r="AR114" s="255"/>
      <c r="AS114" s="255"/>
      <c r="AT114" s="255"/>
      <c r="AU114" s="255"/>
      <c r="AV114" s="255"/>
      <c r="AW114" s="256"/>
      <c r="AX114" s="254"/>
      <c r="AY114" s="255"/>
      <c r="AZ114" s="255"/>
      <c r="BA114" s="255"/>
      <c r="BB114" s="255"/>
      <c r="BC114" s="255"/>
      <c r="BD114" s="255"/>
      <c r="BE114" s="256"/>
      <c r="BF114" s="66"/>
      <c r="BG114" s="67"/>
      <c r="BH114" s="67"/>
      <c r="BI114" s="67"/>
      <c r="BJ114" s="67"/>
      <c r="BK114" s="68"/>
      <c r="BM114" s="72"/>
    </row>
    <row r="115" spans="1:69" x14ac:dyDescent="0.3">
      <c r="A115" s="211"/>
      <c r="B115" s="70"/>
      <c r="C115" s="70"/>
      <c r="D115" s="70"/>
      <c r="E115" s="70"/>
      <c r="F115" s="70"/>
      <c r="G115" s="70"/>
      <c r="H115" s="70"/>
      <c r="I115" s="70"/>
      <c r="J115" s="70"/>
      <c r="K115" s="70"/>
      <c r="L115" s="70"/>
      <c r="M115" s="70"/>
      <c r="N115" s="70"/>
      <c r="O115" s="70"/>
      <c r="P115" s="71"/>
      <c r="Q115" s="2"/>
      <c r="R115" s="12"/>
      <c r="S115" s="12"/>
      <c r="T115" s="12"/>
      <c r="U115" s="12"/>
      <c r="V115" s="12"/>
      <c r="W115" s="12"/>
      <c r="X115" s="13"/>
      <c r="Z115" s="211"/>
      <c r="AA115" s="70"/>
      <c r="AB115" s="70"/>
      <c r="AC115" s="71"/>
      <c r="AD115" s="242" t="s">
        <v>43</v>
      </c>
      <c r="AE115" s="235"/>
      <c r="AF115" s="235"/>
      <c r="AG115" s="235"/>
      <c r="AH115" s="236"/>
      <c r="AI115" s="308">
        <v>1</v>
      </c>
      <c r="AJ115" s="235"/>
      <c r="AK115" s="235"/>
      <c r="AL115" s="235"/>
      <c r="AM115" s="236"/>
      <c r="AN115" s="309"/>
      <c r="AO115" s="235"/>
      <c r="AP115" s="236"/>
      <c r="AQ115" s="234"/>
      <c r="AR115" s="235"/>
      <c r="AS115" s="235"/>
      <c r="AT115" s="235"/>
      <c r="AU115" s="235"/>
      <c r="AV115" s="235"/>
      <c r="AW115" s="236"/>
      <c r="AX115" s="94">
        <f>SUM(AI115:AW115)</f>
        <v>1</v>
      </c>
      <c r="AY115" s="95"/>
      <c r="AZ115" s="95"/>
      <c r="BA115" s="95"/>
      <c r="BB115" s="95"/>
      <c r="BC115" s="95"/>
      <c r="BD115" s="95"/>
      <c r="BE115" s="96"/>
      <c r="BF115" s="69"/>
      <c r="BG115" s="70"/>
      <c r="BH115" s="70"/>
      <c r="BI115" s="70"/>
      <c r="BJ115" s="70"/>
      <c r="BK115" s="71"/>
      <c r="BM115" s="72"/>
    </row>
    <row r="116" spans="1:69" ht="18" customHeight="1" x14ac:dyDescent="0.3">
      <c r="A116" s="223" t="s">
        <v>112</v>
      </c>
      <c r="B116" s="64"/>
      <c r="C116" s="64"/>
      <c r="D116" s="64"/>
      <c r="E116" s="64"/>
      <c r="F116" s="64"/>
      <c r="G116" s="64"/>
      <c r="H116" s="64"/>
      <c r="I116" s="64"/>
      <c r="J116" s="64"/>
      <c r="K116" s="64"/>
      <c r="L116" s="64"/>
      <c r="M116" s="64"/>
      <c r="N116" s="64"/>
      <c r="O116" s="64"/>
      <c r="P116" s="65"/>
      <c r="Q116" s="138"/>
      <c r="R116" s="225"/>
      <c r="S116" s="225"/>
      <c r="T116" s="225"/>
      <c r="U116" s="225"/>
      <c r="V116" s="225"/>
      <c r="W116" s="225"/>
      <c r="X116" s="226"/>
      <c r="Z116" s="228" t="s">
        <v>113</v>
      </c>
      <c r="AA116" s="64"/>
      <c r="AB116" s="64"/>
      <c r="AC116" s="65"/>
      <c r="AD116" s="229" t="s">
        <v>41</v>
      </c>
      <c r="AE116" s="61"/>
      <c r="AF116" s="61"/>
      <c r="AG116" s="61"/>
      <c r="AH116" s="62"/>
      <c r="AI116" s="60">
        <v>1</v>
      </c>
      <c r="AJ116" s="61"/>
      <c r="AK116" s="61"/>
      <c r="AL116" s="61"/>
      <c r="AM116" s="62"/>
      <c r="AN116" s="60">
        <v>0</v>
      </c>
      <c r="AO116" s="61"/>
      <c r="AP116" s="62"/>
      <c r="AQ116" s="60">
        <v>0</v>
      </c>
      <c r="AR116" s="61"/>
      <c r="AS116" s="61"/>
      <c r="AT116" s="61"/>
      <c r="AU116" s="61"/>
      <c r="AV116" s="61"/>
      <c r="AW116" s="62"/>
      <c r="AX116" s="60">
        <f>SUM(AI116:AW116)</f>
        <v>1</v>
      </c>
      <c r="AY116" s="61"/>
      <c r="AZ116" s="61"/>
      <c r="BA116" s="61"/>
      <c r="BB116" s="61"/>
      <c r="BC116" s="61"/>
      <c r="BD116" s="61"/>
      <c r="BE116" s="62"/>
      <c r="BF116" s="63" t="s">
        <v>233</v>
      </c>
      <c r="BG116" s="64"/>
      <c r="BH116" s="64"/>
      <c r="BI116" s="64"/>
      <c r="BJ116" s="64"/>
      <c r="BK116" s="65"/>
    </row>
    <row r="117" spans="1:69" ht="14.85" customHeight="1" x14ac:dyDescent="0.3">
      <c r="A117" s="224"/>
      <c r="B117" s="67"/>
      <c r="C117" s="67"/>
      <c r="D117" s="67"/>
      <c r="E117" s="67"/>
      <c r="F117" s="67"/>
      <c r="G117" s="67"/>
      <c r="H117" s="67"/>
      <c r="I117" s="67"/>
      <c r="J117" s="67"/>
      <c r="K117" s="67"/>
      <c r="L117" s="67"/>
      <c r="M117" s="67"/>
      <c r="N117" s="67"/>
      <c r="O117" s="67"/>
      <c r="P117" s="68"/>
      <c r="Q117" s="141"/>
      <c r="R117" s="70"/>
      <c r="S117" s="70"/>
      <c r="T117" s="70"/>
      <c r="U117" s="70"/>
      <c r="V117" s="70"/>
      <c r="W117" s="70"/>
      <c r="X117" s="227"/>
      <c r="Z117" s="224"/>
      <c r="AA117" s="67"/>
      <c r="AB117" s="67"/>
      <c r="AC117" s="68"/>
      <c r="AD117" s="210" t="s">
        <v>42</v>
      </c>
      <c r="AE117" s="64"/>
      <c r="AF117" s="64"/>
      <c r="AG117" s="64"/>
      <c r="AH117" s="65"/>
      <c r="AI117" s="212">
        <v>1</v>
      </c>
      <c r="AJ117" s="64"/>
      <c r="AK117" s="64"/>
      <c r="AL117" s="64"/>
      <c r="AM117" s="65"/>
      <c r="AN117" s="212">
        <v>0</v>
      </c>
      <c r="AO117" s="64"/>
      <c r="AP117" s="65"/>
      <c r="AQ117" s="212">
        <v>0</v>
      </c>
      <c r="AR117" s="64"/>
      <c r="AS117" s="64"/>
      <c r="AT117" s="64"/>
      <c r="AU117" s="64"/>
      <c r="AV117" s="64"/>
      <c r="AW117" s="65"/>
      <c r="AX117" s="212">
        <f>SUM(AI117:AW118)</f>
        <v>1</v>
      </c>
      <c r="AY117" s="64"/>
      <c r="AZ117" s="64"/>
      <c r="BA117" s="64"/>
      <c r="BB117" s="64"/>
      <c r="BC117" s="64"/>
      <c r="BD117" s="64"/>
      <c r="BE117" s="65"/>
      <c r="BF117" s="66"/>
      <c r="BG117" s="67"/>
      <c r="BH117" s="67"/>
      <c r="BI117" s="67"/>
      <c r="BJ117" s="67"/>
      <c r="BK117" s="68"/>
    </row>
    <row r="118" spans="1:69" ht="4.5" customHeight="1" x14ac:dyDescent="0.3">
      <c r="A118" s="224"/>
      <c r="B118" s="67"/>
      <c r="C118" s="67"/>
      <c r="D118" s="67"/>
      <c r="E118" s="67"/>
      <c r="F118" s="67"/>
      <c r="G118" s="67"/>
      <c r="H118" s="67"/>
      <c r="I118" s="67"/>
      <c r="J118" s="67"/>
      <c r="K118" s="67"/>
      <c r="L118" s="67"/>
      <c r="M118" s="67"/>
      <c r="N118" s="67"/>
      <c r="O118" s="67"/>
      <c r="P118" s="68"/>
      <c r="Q118" s="1"/>
      <c r="X118" s="11"/>
      <c r="Z118" s="224"/>
      <c r="AA118" s="67"/>
      <c r="AB118" s="67"/>
      <c r="AC118" s="68"/>
      <c r="AD118" s="211"/>
      <c r="AE118" s="70"/>
      <c r="AF118" s="70"/>
      <c r="AG118" s="70"/>
      <c r="AH118" s="71"/>
      <c r="AI118" s="211"/>
      <c r="AJ118" s="70"/>
      <c r="AK118" s="70"/>
      <c r="AL118" s="70"/>
      <c r="AM118" s="71"/>
      <c r="AN118" s="211"/>
      <c r="AO118" s="70"/>
      <c r="AP118" s="71"/>
      <c r="AQ118" s="211"/>
      <c r="AR118" s="70"/>
      <c r="AS118" s="70"/>
      <c r="AT118" s="70"/>
      <c r="AU118" s="70"/>
      <c r="AV118" s="70"/>
      <c r="AW118" s="71"/>
      <c r="AX118" s="211"/>
      <c r="AY118" s="70"/>
      <c r="AZ118" s="70"/>
      <c r="BA118" s="70"/>
      <c r="BB118" s="70"/>
      <c r="BC118" s="70"/>
      <c r="BD118" s="70"/>
      <c r="BE118" s="71"/>
      <c r="BF118" s="66"/>
      <c r="BG118" s="67"/>
      <c r="BH118" s="67"/>
      <c r="BI118" s="67"/>
      <c r="BJ118" s="67"/>
      <c r="BK118" s="68"/>
    </row>
    <row r="119" spans="1:69" x14ac:dyDescent="0.3">
      <c r="A119" s="211"/>
      <c r="B119" s="70"/>
      <c r="C119" s="70"/>
      <c r="D119" s="70"/>
      <c r="E119" s="70"/>
      <c r="F119" s="70"/>
      <c r="G119" s="70"/>
      <c r="H119" s="70"/>
      <c r="I119" s="70"/>
      <c r="J119" s="70"/>
      <c r="K119" s="70"/>
      <c r="L119" s="70"/>
      <c r="M119" s="70"/>
      <c r="N119" s="70"/>
      <c r="O119" s="70"/>
      <c r="P119" s="71"/>
      <c r="Q119" s="2"/>
      <c r="R119" s="12"/>
      <c r="S119" s="12"/>
      <c r="T119" s="12"/>
      <c r="U119" s="12"/>
      <c r="V119" s="12"/>
      <c r="W119" s="12"/>
      <c r="X119" s="13"/>
      <c r="Z119" s="211"/>
      <c r="AA119" s="70"/>
      <c r="AB119" s="70"/>
      <c r="AC119" s="71"/>
      <c r="AD119" s="242" t="s">
        <v>43</v>
      </c>
      <c r="AE119" s="235"/>
      <c r="AF119" s="235"/>
      <c r="AG119" s="235"/>
      <c r="AH119" s="236"/>
      <c r="AI119" s="240">
        <v>1</v>
      </c>
      <c r="AJ119" s="235"/>
      <c r="AK119" s="235"/>
      <c r="AL119" s="235"/>
      <c r="AM119" s="236"/>
      <c r="AN119" s="234"/>
      <c r="AO119" s="235"/>
      <c r="AP119" s="236"/>
      <c r="AQ119" s="241"/>
      <c r="AR119" s="61"/>
      <c r="AS119" s="61"/>
      <c r="AT119" s="61"/>
      <c r="AU119" s="61"/>
      <c r="AV119" s="61"/>
      <c r="AW119" s="62"/>
      <c r="AX119" s="237">
        <f>SUM(AI119:AW119)</f>
        <v>1</v>
      </c>
      <c r="AY119" s="238"/>
      <c r="AZ119" s="238"/>
      <c r="BA119" s="238"/>
      <c r="BB119" s="238"/>
      <c r="BC119" s="238"/>
      <c r="BD119" s="238"/>
      <c r="BE119" s="239"/>
      <c r="BF119" s="69"/>
      <c r="BG119" s="70"/>
      <c r="BH119" s="70"/>
      <c r="BI119" s="70"/>
      <c r="BJ119" s="70"/>
      <c r="BK119" s="71"/>
    </row>
    <row r="120" spans="1:69" ht="18" customHeight="1" x14ac:dyDescent="0.3">
      <c r="A120" s="411" t="s">
        <v>115</v>
      </c>
      <c r="B120" s="412"/>
      <c r="C120" s="412"/>
      <c r="D120" s="412"/>
      <c r="E120" s="412"/>
      <c r="F120" s="412"/>
      <c r="G120" s="412"/>
      <c r="H120" s="412"/>
      <c r="I120" s="412"/>
      <c r="J120" s="412"/>
      <c r="K120" s="412"/>
      <c r="L120" s="412"/>
      <c r="M120" s="412"/>
      <c r="N120" s="412"/>
      <c r="O120" s="412"/>
      <c r="P120" s="413"/>
      <c r="Q120" s="138"/>
      <c r="R120" s="225"/>
      <c r="S120" s="225"/>
      <c r="T120" s="225"/>
      <c r="U120" s="225"/>
      <c r="V120" s="225"/>
      <c r="W120" s="225"/>
      <c r="X120" s="226"/>
      <c r="Z120" s="420" t="s">
        <v>116</v>
      </c>
      <c r="AA120" s="64"/>
      <c r="AB120" s="64"/>
      <c r="AC120" s="65"/>
      <c r="AD120" s="421" t="s">
        <v>41</v>
      </c>
      <c r="AE120" s="61"/>
      <c r="AF120" s="61"/>
      <c r="AG120" s="61"/>
      <c r="AH120" s="62"/>
      <c r="AI120" s="408">
        <v>10</v>
      </c>
      <c r="AJ120" s="61"/>
      <c r="AK120" s="61"/>
      <c r="AL120" s="61"/>
      <c r="AM120" s="62"/>
      <c r="AN120" s="408">
        <v>0</v>
      </c>
      <c r="AO120" s="61"/>
      <c r="AP120" s="62"/>
      <c r="AQ120" s="408">
        <v>0</v>
      </c>
      <c r="AR120" s="61"/>
      <c r="AS120" s="61"/>
      <c r="AT120" s="61"/>
      <c r="AU120" s="61"/>
      <c r="AV120" s="61"/>
      <c r="AW120" s="62"/>
      <c r="AX120" s="408">
        <f>SUM(AI120:AW120)</f>
        <v>10</v>
      </c>
      <c r="AY120" s="61"/>
      <c r="AZ120" s="61"/>
      <c r="BA120" s="61"/>
      <c r="BB120" s="61"/>
      <c r="BC120" s="61"/>
      <c r="BD120" s="61"/>
      <c r="BE120" s="62"/>
      <c r="BF120" s="406" t="s">
        <v>234</v>
      </c>
      <c r="BG120" s="64"/>
      <c r="BH120" s="64"/>
      <c r="BI120" s="64"/>
      <c r="BJ120" s="64"/>
      <c r="BK120" s="65"/>
      <c r="BM120" s="370"/>
      <c r="BO120" s="26" t="s">
        <v>99</v>
      </c>
      <c r="BP120" s="27"/>
      <c r="BQ120" s="27"/>
    </row>
    <row r="121" spans="1:69" ht="14.85" customHeight="1" x14ac:dyDescent="0.3">
      <c r="A121" s="414"/>
      <c r="B121" s="415"/>
      <c r="C121" s="415"/>
      <c r="D121" s="415"/>
      <c r="E121" s="415"/>
      <c r="F121" s="415"/>
      <c r="G121" s="415"/>
      <c r="H121" s="415"/>
      <c r="I121" s="415"/>
      <c r="J121" s="415"/>
      <c r="K121" s="415"/>
      <c r="L121" s="415"/>
      <c r="M121" s="415"/>
      <c r="N121" s="415"/>
      <c r="O121" s="415"/>
      <c r="P121" s="416"/>
      <c r="Q121" s="141"/>
      <c r="R121" s="70"/>
      <c r="S121" s="70"/>
      <c r="T121" s="70"/>
      <c r="U121" s="70"/>
      <c r="V121" s="70"/>
      <c r="W121" s="70"/>
      <c r="X121" s="227"/>
      <c r="Z121" s="224"/>
      <c r="AA121" s="67"/>
      <c r="AB121" s="67"/>
      <c r="AC121" s="68"/>
      <c r="AD121" s="407" t="s">
        <v>42</v>
      </c>
      <c r="AE121" s="64"/>
      <c r="AF121" s="64"/>
      <c r="AG121" s="64"/>
      <c r="AH121" s="65"/>
      <c r="AI121" s="408">
        <v>10</v>
      </c>
      <c r="AJ121" s="64"/>
      <c r="AK121" s="64"/>
      <c r="AL121" s="64"/>
      <c r="AM121" s="65"/>
      <c r="AN121" s="408">
        <v>0</v>
      </c>
      <c r="AO121" s="64"/>
      <c r="AP121" s="65"/>
      <c r="AQ121" s="408">
        <v>0</v>
      </c>
      <c r="AR121" s="64"/>
      <c r="AS121" s="64"/>
      <c r="AT121" s="64"/>
      <c r="AU121" s="64"/>
      <c r="AV121" s="64"/>
      <c r="AW121" s="65"/>
      <c r="AX121" s="408">
        <f>+AI123+AN121</f>
        <v>221</v>
      </c>
      <c r="AY121" s="64"/>
      <c r="AZ121" s="64"/>
      <c r="BA121" s="64"/>
      <c r="BB121" s="64"/>
      <c r="BC121" s="64"/>
      <c r="BD121" s="64"/>
      <c r="BE121" s="65"/>
      <c r="BF121" s="66"/>
      <c r="BG121" s="67"/>
      <c r="BH121" s="67"/>
      <c r="BI121" s="67"/>
      <c r="BJ121" s="67"/>
      <c r="BK121" s="68"/>
      <c r="BM121" s="370"/>
      <c r="BO121" s="27" t="s">
        <v>119</v>
      </c>
      <c r="BP121" s="27"/>
      <c r="BQ121" s="27"/>
    </row>
    <row r="122" spans="1:69" ht="6" customHeight="1" x14ac:dyDescent="0.3">
      <c r="A122" s="414"/>
      <c r="B122" s="415"/>
      <c r="C122" s="415"/>
      <c r="D122" s="415"/>
      <c r="E122" s="415"/>
      <c r="F122" s="415"/>
      <c r="G122" s="415"/>
      <c r="H122" s="415"/>
      <c r="I122" s="415"/>
      <c r="J122" s="415"/>
      <c r="K122" s="415"/>
      <c r="L122" s="415"/>
      <c r="M122" s="415"/>
      <c r="N122" s="415"/>
      <c r="O122" s="415"/>
      <c r="P122" s="416"/>
      <c r="Q122" s="1"/>
      <c r="X122" s="11"/>
      <c r="Z122" s="224"/>
      <c r="AA122" s="67"/>
      <c r="AB122" s="67"/>
      <c r="AC122" s="68"/>
      <c r="AD122" s="211"/>
      <c r="AE122" s="70"/>
      <c r="AF122" s="70"/>
      <c r="AG122" s="70"/>
      <c r="AH122" s="71"/>
      <c r="AI122" s="69"/>
      <c r="AJ122" s="70"/>
      <c r="AK122" s="70"/>
      <c r="AL122" s="70"/>
      <c r="AM122" s="71"/>
      <c r="AN122" s="69"/>
      <c r="AO122" s="70"/>
      <c r="AP122" s="71"/>
      <c r="AQ122" s="69"/>
      <c r="AR122" s="70"/>
      <c r="AS122" s="70"/>
      <c r="AT122" s="70"/>
      <c r="AU122" s="70"/>
      <c r="AV122" s="70"/>
      <c r="AW122" s="71"/>
      <c r="AX122" s="69"/>
      <c r="AY122" s="70"/>
      <c r="AZ122" s="70"/>
      <c r="BA122" s="70"/>
      <c r="BB122" s="70"/>
      <c r="BC122" s="70"/>
      <c r="BD122" s="70"/>
      <c r="BE122" s="71"/>
      <c r="BF122" s="66"/>
      <c r="BG122" s="67"/>
      <c r="BH122" s="67"/>
      <c r="BI122" s="67"/>
      <c r="BJ122" s="67"/>
      <c r="BK122" s="68"/>
      <c r="BM122" s="370"/>
      <c r="BO122" s="27"/>
      <c r="BP122" s="27"/>
      <c r="BQ122" s="27"/>
    </row>
    <row r="123" spans="1:69" x14ac:dyDescent="0.3">
      <c r="A123" s="417"/>
      <c r="B123" s="418"/>
      <c r="C123" s="418"/>
      <c r="D123" s="418"/>
      <c r="E123" s="418"/>
      <c r="F123" s="418"/>
      <c r="G123" s="418"/>
      <c r="H123" s="418"/>
      <c r="I123" s="418"/>
      <c r="J123" s="418"/>
      <c r="K123" s="418"/>
      <c r="L123" s="418"/>
      <c r="M123" s="418"/>
      <c r="N123" s="418"/>
      <c r="O123" s="418"/>
      <c r="P123" s="419"/>
      <c r="Q123" s="2"/>
      <c r="R123" s="12"/>
      <c r="S123" s="12"/>
      <c r="T123" s="12"/>
      <c r="U123" s="12"/>
      <c r="V123" s="12"/>
      <c r="W123" s="12"/>
      <c r="X123" s="13"/>
      <c r="Z123" s="211"/>
      <c r="AA123" s="70"/>
      <c r="AB123" s="70"/>
      <c r="AC123" s="71"/>
      <c r="AD123" s="409" t="s">
        <v>43</v>
      </c>
      <c r="AE123" s="61"/>
      <c r="AF123" s="61"/>
      <c r="AG123" s="61"/>
      <c r="AH123" s="62"/>
      <c r="AI123" s="240">
        <v>221</v>
      </c>
      <c r="AJ123" s="235"/>
      <c r="AK123" s="235"/>
      <c r="AL123" s="235"/>
      <c r="AM123" s="236"/>
      <c r="AN123" s="234"/>
      <c r="AO123" s="235"/>
      <c r="AP123" s="236"/>
      <c r="AQ123" s="241"/>
      <c r="AR123" s="61"/>
      <c r="AS123" s="61"/>
      <c r="AT123" s="61"/>
      <c r="AU123" s="61"/>
      <c r="AV123" s="61"/>
      <c r="AW123" s="62"/>
      <c r="AX123" s="237">
        <f>SUM(AI123:AW123)</f>
        <v>221</v>
      </c>
      <c r="AY123" s="238"/>
      <c r="AZ123" s="238"/>
      <c r="BA123" s="238"/>
      <c r="BB123" s="238"/>
      <c r="BC123" s="238"/>
      <c r="BD123" s="238"/>
      <c r="BE123" s="239"/>
      <c r="BF123" s="69"/>
      <c r="BG123" s="70"/>
      <c r="BH123" s="70"/>
      <c r="BI123" s="70"/>
      <c r="BJ123" s="70"/>
      <c r="BK123" s="71"/>
      <c r="BM123" s="370"/>
      <c r="BO123" s="27"/>
      <c r="BP123" s="27"/>
      <c r="BQ123" s="27"/>
    </row>
    <row r="124" spans="1:69" ht="18" customHeight="1" x14ac:dyDescent="0.3">
      <c r="A124" s="223" t="s">
        <v>120</v>
      </c>
      <c r="B124" s="64"/>
      <c r="C124" s="64"/>
      <c r="D124" s="64"/>
      <c r="E124" s="64"/>
      <c r="F124" s="64"/>
      <c r="G124" s="64"/>
      <c r="H124" s="64"/>
      <c r="I124" s="64"/>
      <c r="J124" s="64"/>
      <c r="K124" s="64"/>
      <c r="L124" s="64"/>
      <c r="M124" s="64"/>
      <c r="N124" s="64"/>
      <c r="O124" s="64"/>
      <c r="P124" s="65"/>
      <c r="Q124" s="138"/>
      <c r="R124" s="225"/>
      <c r="S124" s="225"/>
      <c r="T124" s="225"/>
      <c r="U124" s="225"/>
      <c r="V124" s="225"/>
      <c r="W124" s="225"/>
      <c r="X124" s="226"/>
      <c r="Z124" s="228" t="s">
        <v>121</v>
      </c>
      <c r="AA124" s="64"/>
      <c r="AB124" s="64"/>
      <c r="AC124" s="65"/>
      <c r="AD124" s="229" t="s">
        <v>41</v>
      </c>
      <c r="AE124" s="61"/>
      <c r="AF124" s="61"/>
      <c r="AG124" s="61"/>
      <c r="AH124" s="62"/>
      <c r="AI124" s="257">
        <v>1</v>
      </c>
      <c r="AJ124" s="258"/>
      <c r="AK124" s="258"/>
      <c r="AL124" s="258"/>
      <c r="AM124" s="259"/>
      <c r="AN124" s="60">
        <v>0</v>
      </c>
      <c r="AO124" s="61"/>
      <c r="AP124" s="62"/>
      <c r="AQ124" s="60">
        <v>0</v>
      </c>
      <c r="AR124" s="61"/>
      <c r="AS124" s="61"/>
      <c r="AT124" s="61"/>
      <c r="AU124" s="61"/>
      <c r="AV124" s="61"/>
      <c r="AW124" s="62"/>
      <c r="AX124" s="60">
        <v>1</v>
      </c>
      <c r="AY124" s="61"/>
      <c r="AZ124" s="61"/>
      <c r="BA124" s="61"/>
      <c r="BB124" s="61"/>
      <c r="BC124" s="61"/>
      <c r="BD124" s="61"/>
      <c r="BE124" s="62"/>
      <c r="BF124" s="63" t="s">
        <v>235</v>
      </c>
      <c r="BG124" s="64"/>
      <c r="BH124" s="64"/>
      <c r="BI124" s="64"/>
      <c r="BJ124" s="64"/>
      <c r="BK124" s="65"/>
    </row>
    <row r="125" spans="1:69" ht="14.85" customHeight="1" x14ac:dyDescent="0.3">
      <c r="A125" s="224"/>
      <c r="B125" s="67"/>
      <c r="C125" s="67"/>
      <c r="D125" s="67"/>
      <c r="E125" s="67"/>
      <c r="F125" s="67"/>
      <c r="G125" s="67"/>
      <c r="H125" s="67"/>
      <c r="I125" s="67"/>
      <c r="J125" s="67"/>
      <c r="K125" s="67"/>
      <c r="L125" s="67"/>
      <c r="M125" s="67"/>
      <c r="N125" s="67"/>
      <c r="O125" s="67"/>
      <c r="P125" s="68"/>
      <c r="Q125" s="141"/>
      <c r="R125" s="70"/>
      <c r="S125" s="70"/>
      <c r="T125" s="70"/>
      <c r="U125" s="70"/>
      <c r="V125" s="70"/>
      <c r="W125" s="70"/>
      <c r="X125" s="227"/>
      <c r="Z125" s="224"/>
      <c r="AA125" s="67"/>
      <c r="AB125" s="67"/>
      <c r="AC125" s="68"/>
      <c r="AD125" s="210" t="s">
        <v>42</v>
      </c>
      <c r="AE125" s="64"/>
      <c r="AF125" s="64"/>
      <c r="AG125" s="64"/>
      <c r="AH125" s="65"/>
      <c r="AI125" s="251">
        <v>1</v>
      </c>
      <c r="AJ125" s="252"/>
      <c r="AK125" s="252"/>
      <c r="AL125" s="252"/>
      <c r="AM125" s="253"/>
      <c r="AN125" s="212">
        <v>0</v>
      </c>
      <c r="AO125" s="64"/>
      <c r="AP125" s="65"/>
      <c r="AQ125" s="212">
        <v>0</v>
      </c>
      <c r="AR125" s="64"/>
      <c r="AS125" s="64"/>
      <c r="AT125" s="64"/>
      <c r="AU125" s="64"/>
      <c r="AV125" s="64"/>
      <c r="AW125" s="65"/>
      <c r="AX125" s="212">
        <v>1</v>
      </c>
      <c r="AY125" s="64"/>
      <c r="AZ125" s="64"/>
      <c r="BA125" s="64"/>
      <c r="BB125" s="64"/>
      <c r="BC125" s="64"/>
      <c r="BD125" s="64"/>
      <c r="BE125" s="65"/>
      <c r="BF125" s="66"/>
      <c r="BG125" s="67"/>
      <c r="BH125" s="67"/>
      <c r="BI125" s="67"/>
      <c r="BJ125" s="67"/>
      <c r="BK125" s="68"/>
    </row>
    <row r="126" spans="1:69" ht="5.25" customHeight="1" x14ac:dyDescent="0.3">
      <c r="A126" s="224"/>
      <c r="B126" s="67"/>
      <c r="C126" s="67"/>
      <c r="D126" s="67"/>
      <c r="E126" s="67"/>
      <c r="F126" s="67"/>
      <c r="G126" s="67"/>
      <c r="H126" s="67"/>
      <c r="I126" s="67"/>
      <c r="J126" s="67"/>
      <c r="K126" s="67"/>
      <c r="L126" s="67"/>
      <c r="M126" s="67"/>
      <c r="N126" s="67"/>
      <c r="O126" s="67"/>
      <c r="P126" s="68"/>
      <c r="Q126" s="1"/>
      <c r="X126" s="11"/>
      <c r="Z126" s="224"/>
      <c r="AA126" s="67"/>
      <c r="AB126" s="67"/>
      <c r="AC126" s="68"/>
      <c r="AD126" s="211"/>
      <c r="AE126" s="70"/>
      <c r="AF126" s="70"/>
      <c r="AG126" s="70"/>
      <c r="AH126" s="71"/>
      <c r="AI126" s="254"/>
      <c r="AJ126" s="255"/>
      <c r="AK126" s="255"/>
      <c r="AL126" s="255"/>
      <c r="AM126" s="256"/>
      <c r="AN126" s="211"/>
      <c r="AO126" s="70"/>
      <c r="AP126" s="71"/>
      <c r="AQ126" s="211"/>
      <c r="AR126" s="70"/>
      <c r="AS126" s="70"/>
      <c r="AT126" s="70"/>
      <c r="AU126" s="70"/>
      <c r="AV126" s="70"/>
      <c r="AW126" s="71"/>
      <c r="AX126" s="211"/>
      <c r="AY126" s="70"/>
      <c r="AZ126" s="70"/>
      <c r="BA126" s="70"/>
      <c r="BB126" s="70"/>
      <c r="BC126" s="70"/>
      <c r="BD126" s="70"/>
      <c r="BE126" s="71"/>
      <c r="BF126" s="66"/>
      <c r="BG126" s="67"/>
      <c r="BH126" s="67"/>
      <c r="BI126" s="67"/>
      <c r="BJ126" s="67"/>
      <c r="BK126" s="68"/>
    </row>
    <row r="127" spans="1:69" x14ac:dyDescent="0.3">
      <c r="A127" s="211"/>
      <c r="B127" s="70"/>
      <c r="C127" s="70"/>
      <c r="D127" s="70"/>
      <c r="E127" s="70"/>
      <c r="F127" s="70"/>
      <c r="G127" s="70"/>
      <c r="H127" s="70"/>
      <c r="I127" s="70"/>
      <c r="J127" s="70"/>
      <c r="K127" s="70"/>
      <c r="L127" s="70"/>
      <c r="M127" s="70"/>
      <c r="N127" s="70"/>
      <c r="O127" s="70"/>
      <c r="P127" s="71"/>
      <c r="Q127" s="2"/>
      <c r="R127" s="12"/>
      <c r="S127" s="12"/>
      <c r="T127" s="12"/>
      <c r="U127" s="12"/>
      <c r="V127" s="12"/>
      <c r="W127" s="12"/>
      <c r="X127" s="13"/>
      <c r="Z127" s="211"/>
      <c r="AA127" s="70"/>
      <c r="AB127" s="70"/>
      <c r="AC127" s="71"/>
      <c r="AD127" s="242" t="s">
        <v>43</v>
      </c>
      <c r="AE127" s="235"/>
      <c r="AF127" s="235"/>
      <c r="AG127" s="235"/>
      <c r="AH127" s="236"/>
      <c r="AI127" s="234">
        <v>1</v>
      </c>
      <c r="AJ127" s="235"/>
      <c r="AK127" s="235"/>
      <c r="AL127" s="235"/>
      <c r="AM127" s="236"/>
      <c r="AN127" s="234"/>
      <c r="AO127" s="235"/>
      <c r="AP127" s="236"/>
      <c r="AQ127" s="234"/>
      <c r="AR127" s="235"/>
      <c r="AS127" s="235"/>
      <c r="AT127" s="235"/>
      <c r="AU127" s="235"/>
      <c r="AV127" s="235"/>
      <c r="AW127" s="236"/>
      <c r="AX127" s="94">
        <f>SUM(AI127:AW127)</f>
        <v>1</v>
      </c>
      <c r="AY127" s="95"/>
      <c r="AZ127" s="95"/>
      <c r="BA127" s="95"/>
      <c r="BB127" s="95"/>
      <c r="BC127" s="95"/>
      <c r="BD127" s="95"/>
      <c r="BE127" s="96"/>
      <c r="BF127" s="69"/>
      <c r="BG127" s="70"/>
      <c r="BH127" s="70"/>
      <c r="BI127" s="70"/>
      <c r="BJ127" s="70"/>
      <c r="BK127" s="71"/>
    </row>
    <row r="128" spans="1:69" ht="14.85" customHeight="1" x14ac:dyDescent="0.3">
      <c r="A128" s="243" t="s">
        <v>123</v>
      </c>
      <c r="B128" s="61"/>
      <c r="C128" s="61"/>
      <c r="D128" s="61"/>
      <c r="E128" s="61"/>
      <c r="F128" s="61"/>
      <c r="G128" s="61"/>
      <c r="H128" s="61"/>
      <c r="I128" s="61"/>
      <c r="J128" s="61"/>
      <c r="K128" s="61"/>
      <c r="L128" s="61"/>
      <c r="M128" s="61"/>
      <c r="N128" s="61"/>
      <c r="O128" s="61"/>
      <c r="P128" s="61"/>
      <c r="Q128" s="61"/>
      <c r="R128" s="61"/>
      <c r="S128" s="61"/>
      <c r="T128" s="61"/>
      <c r="U128" s="61"/>
      <c r="V128" s="61"/>
      <c r="W128" s="61"/>
      <c r="X128" s="61"/>
      <c r="Y128" s="61"/>
      <c r="Z128" s="61"/>
      <c r="AA128" s="61"/>
      <c r="AB128" s="61"/>
      <c r="AC128" s="61"/>
      <c r="AD128" s="61"/>
      <c r="AE128" s="61"/>
      <c r="AF128" s="61"/>
      <c r="AG128" s="61"/>
      <c r="AH128" s="61"/>
      <c r="AI128" s="61"/>
      <c r="AJ128" s="61"/>
      <c r="AK128" s="61"/>
      <c r="AL128" s="61"/>
      <c r="AM128" s="61"/>
      <c r="AN128" s="61"/>
      <c r="AO128" s="61"/>
      <c r="AP128" s="61"/>
      <c r="AQ128" s="61"/>
      <c r="AR128" s="61"/>
      <c r="AS128" s="61"/>
      <c r="AT128" s="61"/>
      <c r="AU128" s="61"/>
      <c r="AV128" s="61"/>
      <c r="AW128" s="61"/>
      <c r="AX128" s="61"/>
      <c r="AY128" s="61"/>
      <c r="AZ128" s="61"/>
      <c r="BA128" s="61"/>
      <c r="BB128" s="61"/>
      <c r="BC128" s="61"/>
      <c r="BD128" s="61"/>
      <c r="BE128" s="61"/>
      <c r="BF128" s="61"/>
      <c r="BG128" s="61"/>
      <c r="BH128" s="61"/>
      <c r="BI128" s="61"/>
      <c r="BJ128" s="61"/>
      <c r="BK128" s="62"/>
    </row>
    <row r="129" spans="1:67" ht="25.35" customHeight="1" x14ac:dyDescent="0.3">
      <c r="A129" s="244" t="s">
        <v>94</v>
      </c>
      <c r="B129" s="61"/>
      <c r="C129" s="61"/>
      <c r="D129" s="61"/>
      <c r="E129" s="61"/>
      <c r="F129" s="61"/>
      <c r="G129" s="61"/>
      <c r="H129" s="61"/>
      <c r="I129" s="61"/>
      <c r="J129" s="61"/>
      <c r="K129" s="61"/>
      <c r="L129" s="61"/>
      <c r="M129" s="61"/>
      <c r="N129" s="61"/>
      <c r="O129" s="61"/>
      <c r="P129" s="62"/>
      <c r="Q129" s="244" t="s">
        <v>31</v>
      </c>
      <c r="R129" s="61"/>
      <c r="S129" s="61"/>
      <c r="T129" s="61"/>
      <c r="U129" s="61"/>
      <c r="V129" s="61"/>
      <c r="W129" s="61"/>
      <c r="X129" s="62"/>
      <c r="Z129" s="244" t="s">
        <v>32</v>
      </c>
      <c r="AA129" s="61"/>
      <c r="AB129" s="61"/>
      <c r="AC129" s="62"/>
      <c r="AD129" s="245" t="s">
        <v>6</v>
      </c>
      <c r="AE129" s="246"/>
      <c r="AF129" s="246"/>
      <c r="AG129" s="246"/>
      <c r="AH129" s="247"/>
      <c r="AI129" s="244">
        <v>2021</v>
      </c>
      <c r="AJ129" s="246"/>
      <c r="AK129" s="246"/>
      <c r="AL129" s="246"/>
      <c r="AM129" s="247"/>
      <c r="AN129" s="244">
        <v>2022</v>
      </c>
      <c r="AO129" s="246"/>
      <c r="AP129" s="247"/>
      <c r="AQ129" s="244">
        <v>2023</v>
      </c>
      <c r="AR129" s="246"/>
      <c r="AS129" s="246"/>
      <c r="AT129" s="246"/>
      <c r="AU129" s="246"/>
      <c r="AV129" s="246"/>
      <c r="AW129" s="247"/>
      <c r="AX129" s="244" t="s">
        <v>37</v>
      </c>
      <c r="AY129" s="246"/>
      <c r="AZ129" s="246"/>
      <c r="BA129" s="246"/>
      <c r="BB129" s="246"/>
      <c r="BC129" s="246"/>
      <c r="BD129" s="246"/>
      <c r="BE129" s="247"/>
      <c r="BF129" s="244" t="s">
        <v>35</v>
      </c>
      <c r="BG129" s="61"/>
      <c r="BH129" s="61"/>
      <c r="BI129" s="61"/>
      <c r="BJ129" s="61"/>
      <c r="BK129" s="62"/>
    </row>
    <row r="130" spans="1:67" ht="18" customHeight="1" x14ac:dyDescent="0.3">
      <c r="A130" s="223" t="s">
        <v>124</v>
      </c>
      <c r="B130" s="64"/>
      <c r="C130" s="64"/>
      <c r="D130" s="64"/>
      <c r="E130" s="64"/>
      <c r="F130" s="64"/>
      <c r="G130" s="64"/>
      <c r="H130" s="64"/>
      <c r="I130" s="64"/>
      <c r="J130" s="64"/>
      <c r="K130" s="64"/>
      <c r="L130" s="64"/>
      <c r="M130" s="64"/>
      <c r="N130" s="64"/>
      <c r="O130" s="64"/>
      <c r="P130" s="65"/>
      <c r="Q130" s="138"/>
      <c r="R130" s="225"/>
      <c r="S130" s="225"/>
      <c r="T130" s="225"/>
      <c r="U130" s="225"/>
      <c r="V130" s="225"/>
      <c r="W130" s="225"/>
      <c r="X130" s="226"/>
      <c r="Z130" s="228" t="s">
        <v>125</v>
      </c>
      <c r="AA130" s="64"/>
      <c r="AB130" s="64"/>
      <c r="AC130" s="65"/>
      <c r="AD130" s="229" t="s">
        <v>41</v>
      </c>
      <c r="AE130" s="61"/>
      <c r="AF130" s="61"/>
      <c r="AG130" s="61"/>
      <c r="AH130" s="62"/>
      <c r="AI130" s="60">
        <v>1</v>
      </c>
      <c r="AJ130" s="61"/>
      <c r="AK130" s="61"/>
      <c r="AL130" s="61"/>
      <c r="AM130" s="62"/>
      <c r="AN130" s="60">
        <v>0</v>
      </c>
      <c r="AO130" s="61"/>
      <c r="AP130" s="62"/>
      <c r="AQ130" s="60">
        <v>0</v>
      </c>
      <c r="AR130" s="61"/>
      <c r="AS130" s="61"/>
      <c r="AT130" s="61"/>
      <c r="AU130" s="61"/>
      <c r="AV130" s="61"/>
      <c r="AW130" s="62"/>
      <c r="AX130" s="60">
        <f>SUM(AI130:AW130)</f>
        <v>1</v>
      </c>
      <c r="AY130" s="61"/>
      <c r="AZ130" s="61"/>
      <c r="BA130" s="61"/>
      <c r="BB130" s="61"/>
      <c r="BC130" s="61"/>
      <c r="BD130" s="61"/>
      <c r="BE130" s="62"/>
      <c r="BF130" s="63" t="s">
        <v>126</v>
      </c>
      <c r="BG130" s="64"/>
      <c r="BH130" s="64"/>
      <c r="BI130" s="64"/>
      <c r="BJ130" s="64"/>
      <c r="BK130" s="65"/>
      <c r="BM130" s="73"/>
    </row>
    <row r="131" spans="1:67" ht="14.85" customHeight="1" x14ac:dyDescent="0.3">
      <c r="A131" s="224"/>
      <c r="B131" s="67"/>
      <c r="C131" s="67"/>
      <c r="D131" s="67"/>
      <c r="E131" s="67"/>
      <c r="F131" s="67"/>
      <c r="G131" s="67"/>
      <c r="H131" s="67"/>
      <c r="I131" s="67"/>
      <c r="J131" s="67"/>
      <c r="K131" s="67"/>
      <c r="L131" s="67"/>
      <c r="M131" s="67"/>
      <c r="N131" s="67"/>
      <c r="O131" s="67"/>
      <c r="P131" s="68"/>
      <c r="Q131" s="141"/>
      <c r="R131" s="70"/>
      <c r="S131" s="70"/>
      <c r="T131" s="70"/>
      <c r="U131" s="70"/>
      <c r="V131" s="70"/>
      <c r="W131" s="70"/>
      <c r="X131" s="227"/>
      <c r="Z131" s="224"/>
      <c r="AA131" s="67"/>
      <c r="AB131" s="67"/>
      <c r="AC131" s="68"/>
      <c r="AD131" s="210" t="s">
        <v>42</v>
      </c>
      <c r="AE131" s="64"/>
      <c r="AF131" s="64"/>
      <c r="AG131" s="64"/>
      <c r="AH131" s="65"/>
      <c r="AI131" s="212">
        <v>1</v>
      </c>
      <c r="AJ131" s="64"/>
      <c r="AK131" s="64"/>
      <c r="AL131" s="64"/>
      <c r="AM131" s="65"/>
      <c r="AN131" s="212">
        <v>0</v>
      </c>
      <c r="AO131" s="64"/>
      <c r="AP131" s="65"/>
      <c r="AQ131" s="212">
        <v>0</v>
      </c>
      <c r="AR131" s="64"/>
      <c r="AS131" s="64"/>
      <c r="AT131" s="64"/>
      <c r="AU131" s="64"/>
      <c r="AV131" s="64"/>
      <c r="AW131" s="65"/>
      <c r="AX131" s="212">
        <f>SUM(AI131:AW132)</f>
        <v>1</v>
      </c>
      <c r="AY131" s="64"/>
      <c r="AZ131" s="64"/>
      <c r="BA131" s="64"/>
      <c r="BB131" s="64"/>
      <c r="BC131" s="64"/>
      <c r="BD131" s="64"/>
      <c r="BE131" s="65"/>
      <c r="BF131" s="66"/>
      <c r="BG131" s="67"/>
      <c r="BH131" s="67"/>
      <c r="BI131" s="67"/>
      <c r="BJ131" s="67"/>
      <c r="BK131" s="68"/>
      <c r="BM131" s="73"/>
    </row>
    <row r="132" spans="1:67" x14ac:dyDescent="0.3">
      <c r="A132" s="224"/>
      <c r="B132" s="67"/>
      <c r="C132" s="67"/>
      <c r="D132" s="67"/>
      <c r="E132" s="67"/>
      <c r="F132" s="67"/>
      <c r="G132" s="67"/>
      <c r="H132" s="67"/>
      <c r="I132" s="67"/>
      <c r="J132" s="67"/>
      <c r="K132" s="67"/>
      <c r="L132" s="67"/>
      <c r="M132" s="67"/>
      <c r="N132" s="67"/>
      <c r="O132" s="67"/>
      <c r="P132" s="68"/>
      <c r="Q132" s="1"/>
      <c r="X132" s="11"/>
      <c r="Z132" s="224"/>
      <c r="AA132" s="67"/>
      <c r="AB132" s="67"/>
      <c r="AC132" s="68"/>
      <c r="AD132" s="211"/>
      <c r="AE132" s="70"/>
      <c r="AF132" s="70"/>
      <c r="AG132" s="70"/>
      <c r="AH132" s="71"/>
      <c r="AI132" s="211"/>
      <c r="AJ132" s="70"/>
      <c r="AK132" s="70"/>
      <c r="AL132" s="70"/>
      <c r="AM132" s="71"/>
      <c r="AN132" s="211"/>
      <c r="AO132" s="70"/>
      <c r="AP132" s="71"/>
      <c r="AQ132" s="211"/>
      <c r="AR132" s="70"/>
      <c r="AS132" s="70"/>
      <c r="AT132" s="70"/>
      <c r="AU132" s="70"/>
      <c r="AV132" s="70"/>
      <c r="AW132" s="71"/>
      <c r="AX132" s="211"/>
      <c r="AY132" s="70"/>
      <c r="AZ132" s="70"/>
      <c r="BA132" s="70"/>
      <c r="BB132" s="70"/>
      <c r="BC132" s="70"/>
      <c r="BD132" s="70"/>
      <c r="BE132" s="71"/>
      <c r="BF132" s="66"/>
      <c r="BG132" s="67"/>
      <c r="BH132" s="67"/>
      <c r="BI132" s="67"/>
      <c r="BJ132" s="67"/>
      <c r="BK132" s="68"/>
      <c r="BM132" s="73"/>
    </row>
    <row r="133" spans="1:67" x14ac:dyDescent="0.3">
      <c r="A133" s="211"/>
      <c r="B133" s="70"/>
      <c r="C133" s="70"/>
      <c r="D133" s="70"/>
      <c r="E133" s="70"/>
      <c r="F133" s="70"/>
      <c r="G133" s="70"/>
      <c r="H133" s="70"/>
      <c r="I133" s="70"/>
      <c r="J133" s="70"/>
      <c r="K133" s="70"/>
      <c r="L133" s="70"/>
      <c r="M133" s="70"/>
      <c r="N133" s="70"/>
      <c r="O133" s="70"/>
      <c r="P133" s="71"/>
      <c r="Q133" s="2"/>
      <c r="R133" s="12"/>
      <c r="S133" s="12"/>
      <c r="T133" s="12"/>
      <c r="U133" s="12"/>
      <c r="V133" s="12"/>
      <c r="W133" s="12"/>
      <c r="X133" s="13"/>
      <c r="Z133" s="211"/>
      <c r="AA133" s="70"/>
      <c r="AB133" s="70"/>
      <c r="AC133" s="71"/>
      <c r="AD133" s="242" t="s">
        <v>43</v>
      </c>
      <c r="AE133" s="235"/>
      <c r="AF133" s="235"/>
      <c r="AG133" s="235"/>
      <c r="AH133" s="236"/>
      <c r="AI133" s="234">
        <v>1</v>
      </c>
      <c r="AJ133" s="235"/>
      <c r="AK133" s="235"/>
      <c r="AL133" s="235"/>
      <c r="AM133" s="236"/>
      <c r="AN133" s="234"/>
      <c r="AO133" s="235"/>
      <c r="AP133" s="236"/>
      <c r="AQ133" s="234"/>
      <c r="AR133" s="235"/>
      <c r="AS133" s="235"/>
      <c r="AT133" s="235"/>
      <c r="AU133" s="235"/>
      <c r="AV133" s="235"/>
      <c r="AW133" s="236"/>
      <c r="AX133" s="94">
        <f>SUM(AI133:AW133)</f>
        <v>1</v>
      </c>
      <c r="AY133" s="95"/>
      <c r="AZ133" s="95"/>
      <c r="BA133" s="95"/>
      <c r="BB133" s="95"/>
      <c r="BC133" s="95"/>
      <c r="BD133" s="95"/>
      <c r="BE133" s="96"/>
      <c r="BF133" s="69"/>
      <c r="BG133" s="70"/>
      <c r="BH133" s="70"/>
      <c r="BI133" s="70"/>
      <c r="BJ133" s="70"/>
      <c r="BK133" s="71"/>
      <c r="BM133" s="73"/>
    </row>
    <row r="134" spans="1:67" ht="18" customHeight="1" x14ac:dyDescent="0.3">
      <c r="A134" s="223" t="s">
        <v>127</v>
      </c>
      <c r="B134" s="64"/>
      <c r="C134" s="64"/>
      <c r="D134" s="64"/>
      <c r="E134" s="64"/>
      <c r="F134" s="64"/>
      <c r="G134" s="64"/>
      <c r="H134" s="64"/>
      <c r="I134" s="64"/>
      <c r="J134" s="64"/>
      <c r="K134" s="64"/>
      <c r="L134" s="64"/>
      <c r="M134" s="64"/>
      <c r="N134" s="64"/>
      <c r="O134" s="64"/>
      <c r="P134" s="65"/>
      <c r="Q134" s="138"/>
      <c r="R134" s="225"/>
      <c r="S134" s="225"/>
      <c r="T134" s="225"/>
      <c r="U134" s="225"/>
      <c r="V134" s="225"/>
      <c r="W134" s="225"/>
      <c r="X134" s="226"/>
      <c r="Z134" s="228" t="s">
        <v>128</v>
      </c>
      <c r="AA134" s="64"/>
      <c r="AB134" s="64"/>
      <c r="AC134" s="65"/>
      <c r="AD134" s="229" t="s">
        <v>41</v>
      </c>
      <c r="AE134" s="61"/>
      <c r="AF134" s="61"/>
      <c r="AG134" s="61"/>
      <c r="AH134" s="62"/>
      <c r="AI134" s="60">
        <v>2</v>
      </c>
      <c r="AJ134" s="61"/>
      <c r="AK134" s="61"/>
      <c r="AL134" s="61"/>
      <c r="AM134" s="62"/>
      <c r="AN134" s="60">
        <v>5</v>
      </c>
      <c r="AO134" s="61"/>
      <c r="AP134" s="62"/>
      <c r="AQ134" s="60">
        <v>10</v>
      </c>
      <c r="AR134" s="61"/>
      <c r="AS134" s="61"/>
      <c r="AT134" s="61"/>
      <c r="AU134" s="61"/>
      <c r="AV134" s="61"/>
      <c r="AW134" s="62"/>
      <c r="AX134" s="60">
        <f>SUM(AI134:AW134)</f>
        <v>17</v>
      </c>
      <c r="AY134" s="61"/>
      <c r="AZ134" s="61"/>
      <c r="BA134" s="61"/>
      <c r="BB134" s="61"/>
      <c r="BC134" s="61"/>
      <c r="BD134" s="61"/>
      <c r="BE134" s="62"/>
      <c r="BF134" s="63" t="s">
        <v>236</v>
      </c>
      <c r="BG134" s="64"/>
      <c r="BH134" s="64"/>
      <c r="BI134" s="64"/>
      <c r="BJ134" s="64"/>
      <c r="BK134" s="65"/>
      <c r="BM134" s="72"/>
    </row>
    <row r="135" spans="1:67" ht="14.85" customHeight="1" x14ac:dyDescent="0.3">
      <c r="A135" s="224"/>
      <c r="B135" s="67"/>
      <c r="C135" s="67"/>
      <c r="D135" s="67"/>
      <c r="E135" s="67"/>
      <c r="F135" s="67"/>
      <c r="G135" s="67"/>
      <c r="H135" s="67"/>
      <c r="I135" s="67"/>
      <c r="J135" s="67"/>
      <c r="K135" s="67"/>
      <c r="L135" s="67"/>
      <c r="M135" s="67"/>
      <c r="N135" s="67"/>
      <c r="O135" s="67"/>
      <c r="P135" s="68"/>
      <c r="Q135" s="141"/>
      <c r="R135" s="70"/>
      <c r="S135" s="70"/>
      <c r="T135" s="70"/>
      <c r="U135" s="70"/>
      <c r="V135" s="70"/>
      <c r="W135" s="70"/>
      <c r="X135" s="227"/>
      <c r="Z135" s="224"/>
      <c r="AA135" s="67"/>
      <c r="AB135" s="67"/>
      <c r="AC135" s="68"/>
      <c r="AD135" s="210" t="s">
        <v>42</v>
      </c>
      <c r="AE135" s="64"/>
      <c r="AF135" s="64"/>
      <c r="AG135" s="64"/>
      <c r="AH135" s="65"/>
      <c r="AI135" s="172">
        <v>2</v>
      </c>
      <c r="AJ135" s="173"/>
      <c r="AK135" s="173"/>
      <c r="AL135" s="173"/>
      <c r="AM135" s="174"/>
      <c r="AN135" s="212">
        <v>0</v>
      </c>
      <c r="AO135" s="64"/>
      <c r="AP135" s="65"/>
      <c r="AQ135" s="212">
        <v>0</v>
      </c>
      <c r="AR135" s="64"/>
      <c r="AS135" s="64"/>
      <c r="AT135" s="64"/>
      <c r="AU135" s="64"/>
      <c r="AV135" s="64"/>
      <c r="AW135" s="65"/>
      <c r="AX135" s="212">
        <f>+AI137+AN135+AQ135</f>
        <v>37</v>
      </c>
      <c r="AY135" s="64"/>
      <c r="AZ135" s="64"/>
      <c r="BA135" s="64"/>
      <c r="BB135" s="64"/>
      <c r="BC135" s="64"/>
      <c r="BD135" s="64"/>
      <c r="BE135" s="65"/>
      <c r="BF135" s="66"/>
      <c r="BG135" s="67"/>
      <c r="BH135" s="67"/>
      <c r="BI135" s="67"/>
      <c r="BJ135" s="67"/>
      <c r="BK135" s="68"/>
      <c r="BM135" s="74"/>
    </row>
    <row r="136" spans="1:67" x14ac:dyDescent="0.3">
      <c r="A136" s="224"/>
      <c r="B136" s="67"/>
      <c r="C136" s="67"/>
      <c r="D136" s="67"/>
      <c r="E136" s="67"/>
      <c r="F136" s="67"/>
      <c r="G136" s="67"/>
      <c r="H136" s="67"/>
      <c r="I136" s="67"/>
      <c r="J136" s="67"/>
      <c r="K136" s="67"/>
      <c r="L136" s="67"/>
      <c r="M136" s="67"/>
      <c r="N136" s="67"/>
      <c r="O136" s="67"/>
      <c r="P136" s="68"/>
      <c r="Q136" s="1"/>
      <c r="X136" s="11"/>
      <c r="Z136" s="224"/>
      <c r="AA136" s="67"/>
      <c r="AB136" s="67"/>
      <c r="AC136" s="68"/>
      <c r="AD136" s="211"/>
      <c r="AE136" s="70"/>
      <c r="AF136" s="70"/>
      <c r="AG136" s="70"/>
      <c r="AH136" s="71"/>
      <c r="AI136" s="175"/>
      <c r="AJ136" s="176"/>
      <c r="AK136" s="176"/>
      <c r="AL136" s="176"/>
      <c r="AM136" s="177"/>
      <c r="AN136" s="211"/>
      <c r="AO136" s="70"/>
      <c r="AP136" s="71"/>
      <c r="AQ136" s="211"/>
      <c r="AR136" s="70"/>
      <c r="AS136" s="70"/>
      <c r="AT136" s="70"/>
      <c r="AU136" s="70"/>
      <c r="AV136" s="70"/>
      <c r="AW136" s="71"/>
      <c r="AX136" s="211"/>
      <c r="AY136" s="70"/>
      <c r="AZ136" s="70"/>
      <c r="BA136" s="70"/>
      <c r="BB136" s="70"/>
      <c r="BC136" s="70"/>
      <c r="BD136" s="70"/>
      <c r="BE136" s="71"/>
      <c r="BF136" s="66"/>
      <c r="BG136" s="67"/>
      <c r="BH136" s="67"/>
      <c r="BI136" s="67"/>
      <c r="BJ136" s="67"/>
      <c r="BK136" s="68"/>
      <c r="BM136" s="74"/>
    </row>
    <row r="137" spans="1:67" ht="9" customHeight="1" x14ac:dyDescent="0.3">
      <c r="A137" s="211"/>
      <c r="B137" s="70"/>
      <c r="C137" s="70"/>
      <c r="D137" s="70"/>
      <c r="E137" s="70"/>
      <c r="F137" s="70"/>
      <c r="G137" s="70"/>
      <c r="H137" s="70"/>
      <c r="I137" s="70"/>
      <c r="J137" s="70"/>
      <c r="K137" s="70"/>
      <c r="L137" s="70"/>
      <c r="M137" s="70"/>
      <c r="N137" s="70"/>
      <c r="O137" s="70"/>
      <c r="P137" s="71"/>
      <c r="Q137" s="2"/>
      <c r="R137" s="12"/>
      <c r="S137" s="12"/>
      <c r="T137" s="12"/>
      <c r="U137" s="12"/>
      <c r="V137" s="12"/>
      <c r="W137" s="12"/>
      <c r="X137" s="13"/>
      <c r="Z137" s="211"/>
      <c r="AA137" s="70"/>
      <c r="AB137" s="70"/>
      <c r="AC137" s="71"/>
      <c r="AD137" s="230" t="s">
        <v>43</v>
      </c>
      <c r="AE137" s="61"/>
      <c r="AF137" s="61"/>
      <c r="AG137" s="61"/>
      <c r="AH137" s="62"/>
      <c r="AI137" s="234">
        <v>37</v>
      </c>
      <c r="AJ137" s="235"/>
      <c r="AK137" s="235"/>
      <c r="AL137" s="235"/>
      <c r="AM137" s="236"/>
      <c r="AN137" s="241">
        <v>34</v>
      </c>
      <c r="AO137" s="61"/>
      <c r="AP137" s="62"/>
      <c r="AQ137" s="241"/>
      <c r="AR137" s="61"/>
      <c r="AS137" s="61"/>
      <c r="AT137" s="61"/>
      <c r="AU137" s="61"/>
      <c r="AV137" s="61"/>
      <c r="AW137" s="62"/>
      <c r="AX137" s="237">
        <f>SUM(AI137:AW137)</f>
        <v>71</v>
      </c>
      <c r="AY137" s="238"/>
      <c r="AZ137" s="238"/>
      <c r="BA137" s="238"/>
      <c r="BB137" s="238"/>
      <c r="BC137" s="238"/>
      <c r="BD137" s="238"/>
      <c r="BE137" s="239"/>
      <c r="BF137" s="69"/>
      <c r="BG137" s="70"/>
      <c r="BH137" s="70"/>
      <c r="BI137" s="70"/>
      <c r="BJ137" s="70"/>
      <c r="BK137" s="71"/>
      <c r="BM137" s="74"/>
    </row>
    <row r="138" spans="1:67" ht="18" customHeight="1" x14ac:dyDescent="0.3">
      <c r="A138" s="223" t="s">
        <v>131</v>
      </c>
      <c r="B138" s="64"/>
      <c r="C138" s="64"/>
      <c r="D138" s="64"/>
      <c r="E138" s="64"/>
      <c r="F138" s="64"/>
      <c r="G138" s="64"/>
      <c r="H138" s="64"/>
      <c r="I138" s="64"/>
      <c r="J138" s="64"/>
      <c r="K138" s="64"/>
      <c r="L138" s="64"/>
      <c r="M138" s="64"/>
      <c r="N138" s="64"/>
      <c r="O138" s="64"/>
      <c r="P138" s="65"/>
      <c r="Q138" s="138"/>
      <c r="R138" s="225"/>
      <c r="S138" s="225"/>
      <c r="T138" s="225"/>
      <c r="U138" s="225"/>
      <c r="V138" s="225"/>
      <c r="W138" s="225"/>
      <c r="X138" s="226"/>
      <c r="Z138" s="228" t="s">
        <v>132</v>
      </c>
      <c r="AA138" s="64"/>
      <c r="AB138" s="64"/>
      <c r="AC138" s="65"/>
      <c r="AD138" s="229" t="s">
        <v>41</v>
      </c>
      <c r="AE138" s="61"/>
      <c r="AF138" s="61"/>
      <c r="AG138" s="61"/>
      <c r="AH138" s="62"/>
      <c r="AI138" s="422">
        <v>2</v>
      </c>
      <c r="AJ138" s="428"/>
      <c r="AK138" s="428"/>
      <c r="AL138" s="428"/>
      <c r="AM138" s="429"/>
      <c r="AN138" s="60">
        <v>5</v>
      </c>
      <c r="AO138" s="61"/>
      <c r="AP138" s="62"/>
      <c r="AQ138" s="60">
        <v>10</v>
      </c>
      <c r="AR138" s="61"/>
      <c r="AS138" s="61"/>
      <c r="AT138" s="61"/>
      <c r="AU138" s="61"/>
      <c r="AV138" s="61"/>
      <c r="AW138" s="62"/>
      <c r="AX138" s="60">
        <f>SUM(AI138:AW138)</f>
        <v>17</v>
      </c>
      <c r="AY138" s="61"/>
      <c r="AZ138" s="61"/>
      <c r="BA138" s="61"/>
      <c r="BB138" s="61"/>
      <c r="BC138" s="61"/>
      <c r="BD138" s="61"/>
      <c r="BE138" s="62"/>
      <c r="BF138" s="63" t="s">
        <v>237</v>
      </c>
      <c r="BG138" s="64"/>
      <c r="BH138" s="64"/>
      <c r="BI138" s="64"/>
      <c r="BJ138" s="64"/>
      <c r="BK138" s="65"/>
      <c r="BM138" s="72"/>
      <c r="BO138" s="22"/>
    </row>
    <row r="139" spans="1:67" ht="14.85" customHeight="1" x14ac:dyDescent="0.3">
      <c r="A139" s="224"/>
      <c r="B139" s="67"/>
      <c r="C139" s="67"/>
      <c r="D139" s="67"/>
      <c r="E139" s="67"/>
      <c r="F139" s="67"/>
      <c r="G139" s="67"/>
      <c r="H139" s="67"/>
      <c r="I139" s="67"/>
      <c r="J139" s="67"/>
      <c r="K139" s="67"/>
      <c r="L139" s="67"/>
      <c r="M139" s="67"/>
      <c r="N139" s="67"/>
      <c r="O139" s="67"/>
      <c r="P139" s="68"/>
      <c r="Q139" s="141"/>
      <c r="R139" s="70"/>
      <c r="S139" s="70"/>
      <c r="T139" s="70"/>
      <c r="U139" s="70"/>
      <c r="V139" s="70"/>
      <c r="W139" s="70"/>
      <c r="X139" s="227"/>
      <c r="Z139" s="224"/>
      <c r="AA139" s="67"/>
      <c r="AB139" s="67"/>
      <c r="AC139" s="68"/>
      <c r="AD139" s="210" t="s">
        <v>42</v>
      </c>
      <c r="AE139" s="64"/>
      <c r="AF139" s="64"/>
      <c r="AG139" s="64"/>
      <c r="AH139" s="65"/>
      <c r="AI139" s="422">
        <v>2</v>
      </c>
      <c r="AJ139" s="423"/>
      <c r="AK139" s="423"/>
      <c r="AL139" s="423"/>
      <c r="AM139" s="424"/>
      <c r="AN139" s="212">
        <v>0</v>
      </c>
      <c r="AO139" s="64"/>
      <c r="AP139" s="65"/>
      <c r="AQ139" s="212">
        <v>0</v>
      </c>
      <c r="AR139" s="64"/>
      <c r="AS139" s="64"/>
      <c r="AT139" s="64"/>
      <c r="AU139" s="64"/>
      <c r="AV139" s="64"/>
      <c r="AW139" s="65"/>
      <c r="AX139" s="212">
        <f>+AI141+AN139+AQ139</f>
        <v>18</v>
      </c>
      <c r="AY139" s="64"/>
      <c r="AZ139" s="64"/>
      <c r="BA139" s="64"/>
      <c r="BB139" s="64"/>
      <c r="BC139" s="64"/>
      <c r="BD139" s="64"/>
      <c r="BE139" s="65"/>
      <c r="BF139" s="66"/>
      <c r="BG139" s="67"/>
      <c r="BH139" s="67"/>
      <c r="BI139" s="67"/>
      <c r="BJ139" s="67"/>
      <c r="BK139" s="68"/>
      <c r="BM139" s="74"/>
    </row>
    <row r="140" spans="1:67" x14ac:dyDescent="0.3">
      <c r="A140" s="224"/>
      <c r="B140" s="67"/>
      <c r="C140" s="67"/>
      <c r="D140" s="67"/>
      <c r="E140" s="67"/>
      <c r="F140" s="67"/>
      <c r="G140" s="67"/>
      <c r="H140" s="67"/>
      <c r="I140" s="67"/>
      <c r="J140" s="67"/>
      <c r="K140" s="67"/>
      <c r="L140" s="67"/>
      <c r="M140" s="67"/>
      <c r="N140" s="67"/>
      <c r="O140" s="67"/>
      <c r="P140" s="68"/>
      <c r="Q140" s="1"/>
      <c r="X140" s="11"/>
      <c r="Z140" s="224"/>
      <c r="AA140" s="67"/>
      <c r="AB140" s="67"/>
      <c r="AC140" s="68"/>
      <c r="AD140" s="211"/>
      <c r="AE140" s="70"/>
      <c r="AF140" s="70"/>
      <c r="AG140" s="70"/>
      <c r="AH140" s="71"/>
      <c r="AI140" s="425"/>
      <c r="AJ140" s="426"/>
      <c r="AK140" s="426"/>
      <c r="AL140" s="426"/>
      <c r="AM140" s="427"/>
      <c r="AN140" s="211"/>
      <c r="AO140" s="70"/>
      <c r="AP140" s="71"/>
      <c r="AQ140" s="211"/>
      <c r="AR140" s="70"/>
      <c r="AS140" s="70"/>
      <c r="AT140" s="70"/>
      <c r="AU140" s="70"/>
      <c r="AV140" s="70"/>
      <c r="AW140" s="71"/>
      <c r="AX140" s="211"/>
      <c r="AY140" s="70"/>
      <c r="AZ140" s="70"/>
      <c r="BA140" s="70"/>
      <c r="BB140" s="70"/>
      <c r="BC140" s="70"/>
      <c r="BD140" s="70"/>
      <c r="BE140" s="71"/>
      <c r="BF140" s="66"/>
      <c r="BG140" s="67"/>
      <c r="BH140" s="67"/>
      <c r="BI140" s="67"/>
      <c r="BJ140" s="67"/>
      <c r="BK140" s="68"/>
      <c r="BM140" s="74"/>
    </row>
    <row r="141" spans="1:67" x14ac:dyDescent="0.3">
      <c r="A141" s="211"/>
      <c r="B141" s="70"/>
      <c r="C141" s="70"/>
      <c r="D141" s="70"/>
      <c r="E141" s="70"/>
      <c r="F141" s="70"/>
      <c r="G141" s="70"/>
      <c r="H141" s="70"/>
      <c r="I141" s="70"/>
      <c r="J141" s="70"/>
      <c r="K141" s="70"/>
      <c r="L141" s="70"/>
      <c r="M141" s="70"/>
      <c r="N141" s="70"/>
      <c r="O141" s="70"/>
      <c r="P141" s="71"/>
      <c r="Q141" s="2"/>
      <c r="R141" s="12"/>
      <c r="S141" s="12"/>
      <c r="T141" s="12"/>
      <c r="U141" s="12"/>
      <c r="V141" s="12"/>
      <c r="W141" s="12"/>
      <c r="X141" s="13"/>
      <c r="Z141" s="211"/>
      <c r="AA141" s="70"/>
      <c r="AB141" s="70"/>
      <c r="AC141" s="71"/>
      <c r="AD141" s="230" t="s">
        <v>43</v>
      </c>
      <c r="AE141" s="61"/>
      <c r="AF141" s="61"/>
      <c r="AG141" s="61"/>
      <c r="AH141" s="62"/>
      <c r="AI141" s="234">
        <v>18</v>
      </c>
      <c r="AJ141" s="235"/>
      <c r="AK141" s="235"/>
      <c r="AL141" s="235"/>
      <c r="AM141" s="236"/>
      <c r="AN141" s="241">
        <v>36</v>
      </c>
      <c r="AO141" s="61"/>
      <c r="AP141" s="62"/>
      <c r="AQ141" s="241"/>
      <c r="AR141" s="61"/>
      <c r="AS141" s="61"/>
      <c r="AT141" s="61"/>
      <c r="AU141" s="61"/>
      <c r="AV141" s="61"/>
      <c r="AW141" s="62"/>
      <c r="AX141" s="237">
        <f>SUM(AI141:AW141)</f>
        <v>54</v>
      </c>
      <c r="AY141" s="238"/>
      <c r="AZ141" s="238"/>
      <c r="BA141" s="238"/>
      <c r="BB141" s="238"/>
      <c r="BC141" s="238"/>
      <c r="BD141" s="238"/>
      <c r="BE141" s="239"/>
      <c r="BF141" s="69"/>
      <c r="BG141" s="70"/>
      <c r="BH141" s="70"/>
      <c r="BI141" s="70"/>
      <c r="BJ141" s="70"/>
      <c r="BK141" s="71"/>
      <c r="BM141" s="74"/>
    </row>
    <row r="142" spans="1:67" ht="18" customHeight="1" x14ac:dyDescent="0.3">
      <c r="A142" s="223" t="s">
        <v>134</v>
      </c>
      <c r="B142" s="64"/>
      <c r="C142" s="64"/>
      <c r="D142" s="64"/>
      <c r="E142" s="64"/>
      <c r="F142" s="64"/>
      <c r="G142" s="64"/>
      <c r="H142" s="64"/>
      <c r="I142" s="64"/>
      <c r="J142" s="64"/>
      <c r="K142" s="64"/>
      <c r="L142" s="64"/>
      <c r="M142" s="64"/>
      <c r="N142" s="64"/>
      <c r="O142" s="64"/>
      <c r="P142" s="65"/>
      <c r="Q142" s="138"/>
      <c r="R142" s="225"/>
      <c r="S142" s="225"/>
      <c r="T142" s="225"/>
      <c r="U142" s="225"/>
      <c r="V142" s="225"/>
      <c r="W142" s="225"/>
      <c r="X142" s="226"/>
      <c r="Z142" s="228" t="s">
        <v>104</v>
      </c>
      <c r="AA142" s="64"/>
      <c r="AB142" s="64"/>
      <c r="AC142" s="65"/>
      <c r="AD142" s="229" t="s">
        <v>41</v>
      </c>
      <c r="AE142" s="61"/>
      <c r="AF142" s="61"/>
      <c r="AG142" s="61"/>
      <c r="AH142" s="62"/>
      <c r="AI142" s="60">
        <v>1</v>
      </c>
      <c r="AJ142" s="61"/>
      <c r="AK142" s="61"/>
      <c r="AL142" s="61"/>
      <c r="AM142" s="62"/>
      <c r="AN142" s="60">
        <v>1</v>
      </c>
      <c r="AO142" s="61"/>
      <c r="AP142" s="62"/>
      <c r="AQ142" s="60">
        <v>0</v>
      </c>
      <c r="AR142" s="61"/>
      <c r="AS142" s="61"/>
      <c r="AT142" s="61"/>
      <c r="AU142" s="61"/>
      <c r="AV142" s="61"/>
      <c r="AW142" s="62"/>
      <c r="AX142" s="60">
        <f>SUM(AI142:AW142)</f>
        <v>2</v>
      </c>
      <c r="AY142" s="61"/>
      <c r="AZ142" s="61"/>
      <c r="BA142" s="61"/>
      <c r="BB142" s="61"/>
      <c r="BC142" s="61"/>
      <c r="BD142" s="61"/>
      <c r="BE142" s="62"/>
      <c r="BF142" s="77" t="s">
        <v>238</v>
      </c>
      <c r="BG142" s="78"/>
      <c r="BH142" s="78"/>
      <c r="BI142" s="78"/>
      <c r="BJ142" s="78"/>
      <c r="BK142" s="79"/>
    </row>
    <row r="143" spans="1:67" ht="14.85" customHeight="1" x14ac:dyDescent="0.3">
      <c r="A143" s="224"/>
      <c r="B143" s="67"/>
      <c r="C143" s="67"/>
      <c r="D143" s="67"/>
      <c r="E143" s="67"/>
      <c r="F143" s="67"/>
      <c r="G143" s="67"/>
      <c r="H143" s="67"/>
      <c r="I143" s="67"/>
      <c r="J143" s="67"/>
      <c r="K143" s="67"/>
      <c r="L143" s="67"/>
      <c r="M143" s="67"/>
      <c r="N143" s="67"/>
      <c r="O143" s="67"/>
      <c r="P143" s="68"/>
      <c r="Q143" s="141"/>
      <c r="R143" s="70"/>
      <c r="S143" s="70"/>
      <c r="T143" s="70"/>
      <c r="U143" s="70"/>
      <c r="V143" s="70"/>
      <c r="W143" s="70"/>
      <c r="X143" s="227"/>
      <c r="Z143" s="224"/>
      <c r="AA143" s="67"/>
      <c r="AB143" s="67"/>
      <c r="AC143" s="68"/>
      <c r="AD143" s="210" t="s">
        <v>42</v>
      </c>
      <c r="AE143" s="64"/>
      <c r="AF143" s="64"/>
      <c r="AG143" s="64"/>
      <c r="AH143" s="65"/>
      <c r="AI143" s="212">
        <v>1</v>
      </c>
      <c r="AJ143" s="64"/>
      <c r="AK143" s="64"/>
      <c r="AL143" s="64"/>
      <c r="AM143" s="65"/>
      <c r="AN143" s="212">
        <v>1</v>
      </c>
      <c r="AO143" s="64"/>
      <c r="AP143" s="65"/>
      <c r="AQ143" s="212">
        <v>0</v>
      </c>
      <c r="AR143" s="64"/>
      <c r="AS143" s="64"/>
      <c r="AT143" s="64"/>
      <c r="AU143" s="64"/>
      <c r="AV143" s="64"/>
      <c r="AW143" s="65"/>
      <c r="AX143" s="212">
        <f>SUM(AI143:AW144)</f>
        <v>2</v>
      </c>
      <c r="AY143" s="64"/>
      <c r="AZ143" s="64"/>
      <c r="BA143" s="64"/>
      <c r="BB143" s="64"/>
      <c r="BC143" s="64"/>
      <c r="BD143" s="64"/>
      <c r="BE143" s="65"/>
      <c r="BF143" s="80"/>
      <c r="BG143" s="81"/>
      <c r="BH143" s="81"/>
      <c r="BI143" s="81"/>
      <c r="BJ143" s="81"/>
      <c r="BK143" s="82"/>
    </row>
    <row r="144" spans="1:67" x14ac:dyDescent="0.3">
      <c r="A144" s="224"/>
      <c r="B144" s="67"/>
      <c r="C144" s="67"/>
      <c r="D144" s="67"/>
      <c r="E144" s="67"/>
      <c r="F144" s="67"/>
      <c r="G144" s="67"/>
      <c r="H144" s="67"/>
      <c r="I144" s="67"/>
      <c r="J144" s="67"/>
      <c r="K144" s="67"/>
      <c r="L144" s="67"/>
      <c r="M144" s="67"/>
      <c r="N144" s="67"/>
      <c r="O144" s="67"/>
      <c r="P144" s="68"/>
      <c r="Q144" s="1"/>
      <c r="X144" s="11"/>
      <c r="Z144" s="224"/>
      <c r="AA144" s="67"/>
      <c r="AB144" s="67"/>
      <c r="AC144" s="68"/>
      <c r="AD144" s="211"/>
      <c r="AE144" s="70"/>
      <c r="AF144" s="70"/>
      <c r="AG144" s="70"/>
      <c r="AH144" s="71"/>
      <c r="AI144" s="211"/>
      <c r="AJ144" s="70"/>
      <c r="AK144" s="70"/>
      <c r="AL144" s="70"/>
      <c r="AM144" s="71"/>
      <c r="AN144" s="211"/>
      <c r="AO144" s="70"/>
      <c r="AP144" s="71"/>
      <c r="AQ144" s="211"/>
      <c r="AR144" s="70"/>
      <c r="AS144" s="70"/>
      <c r="AT144" s="70"/>
      <c r="AU144" s="70"/>
      <c r="AV144" s="70"/>
      <c r="AW144" s="71"/>
      <c r="AX144" s="211"/>
      <c r="AY144" s="70"/>
      <c r="AZ144" s="70"/>
      <c r="BA144" s="70"/>
      <c r="BB144" s="70"/>
      <c r="BC144" s="70"/>
      <c r="BD144" s="70"/>
      <c r="BE144" s="71"/>
      <c r="BF144" s="80"/>
      <c r="BG144" s="81"/>
      <c r="BH144" s="81"/>
      <c r="BI144" s="81"/>
      <c r="BJ144" s="81"/>
      <c r="BK144" s="82"/>
    </row>
    <row r="145" spans="1:75" ht="21" customHeight="1" x14ac:dyDescent="0.3">
      <c r="A145" s="211"/>
      <c r="B145" s="70"/>
      <c r="C145" s="70"/>
      <c r="D145" s="70"/>
      <c r="E145" s="70"/>
      <c r="F145" s="70"/>
      <c r="G145" s="70"/>
      <c r="H145" s="70"/>
      <c r="I145" s="70"/>
      <c r="J145" s="70"/>
      <c r="K145" s="70"/>
      <c r="L145" s="70"/>
      <c r="M145" s="70"/>
      <c r="N145" s="70"/>
      <c r="O145" s="70"/>
      <c r="P145" s="71"/>
      <c r="Q145" s="2"/>
      <c r="R145" s="12"/>
      <c r="S145" s="12"/>
      <c r="T145" s="12"/>
      <c r="U145" s="12"/>
      <c r="V145" s="12"/>
      <c r="W145" s="12"/>
      <c r="X145" s="13"/>
      <c r="Z145" s="211"/>
      <c r="AA145" s="70"/>
      <c r="AB145" s="70"/>
      <c r="AC145" s="71"/>
      <c r="AD145" s="242" t="s">
        <v>43</v>
      </c>
      <c r="AE145" s="235"/>
      <c r="AF145" s="235"/>
      <c r="AG145" s="235"/>
      <c r="AH145" s="236"/>
      <c r="AI145" s="234">
        <v>1</v>
      </c>
      <c r="AJ145" s="235"/>
      <c r="AK145" s="235"/>
      <c r="AL145" s="235"/>
      <c r="AM145" s="236"/>
      <c r="AN145" s="234">
        <v>1</v>
      </c>
      <c r="AO145" s="235"/>
      <c r="AP145" s="236"/>
      <c r="AQ145" s="234"/>
      <c r="AR145" s="235"/>
      <c r="AS145" s="235"/>
      <c r="AT145" s="235"/>
      <c r="AU145" s="235"/>
      <c r="AV145" s="235"/>
      <c r="AW145" s="236"/>
      <c r="AX145" s="94">
        <f>SUM(AI145:AW145)</f>
        <v>2</v>
      </c>
      <c r="AY145" s="95"/>
      <c r="AZ145" s="95"/>
      <c r="BA145" s="95"/>
      <c r="BB145" s="95"/>
      <c r="BC145" s="95"/>
      <c r="BD145" s="95"/>
      <c r="BE145" s="96"/>
      <c r="BF145" s="83"/>
      <c r="BG145" s="84"/>
      <c r="BH145" s="84"/>
      <c r="BI145" s="84"/>
      <c r="BJ145" s="84"/>
      <c r="BK145" s="85"/>
    </row>
    <row r="146" spans="1:75" ht="18" customHeight="1" x14ac:dyDescent="0.3">
      <c r="A146" s="223" t="s">
        <v>136</v>
      </c>
      <c r="B146" s="64"/>
      <c r="C146" s="64"/>
      <c r="D146" s="64"/>
      <c r="E146" s="64"/>
      <c r="F146" s="64"/>
      <c r="G146" s="64"/>
      <c r="H146" s="64"/>
      <c r="I146" s="64"/>
      <c r="J146" s="64"/>
      <c r="K146" s="64"/>
      <c r="L146" s="64"/>
      <c r="M146" s="64"/>
      <c r="N146" s="64"/>
      <c r="O146" s="64"/>
      <c r="P146" s="65"/>
      <c r="Q146" s="138"/>
      <c r="R146" s="225"/>
      <c r="S146" s="225"/>
      <c r="T146" s="225"/>
      <c r="U146" s="225"/>
      <c r="V146" s="225"/>
      <c r="W146" s="225"/>
      <c r="X146" s="226"/>
      <c r="Z146" s="228" t="s">
        <v>137</v>
      </c>
      <c r="AA146" s="64"/>
      <c r="AB146" s="64"/>
      <c r="AC146" s="65"/>
      <c r="AD146" s="229" t="s">
        <v>41</v>
      </c>
      <c r="AE146" s="61"/>
      <c r="AF146" s="61"/>
      <c r="AG146" s="61"/>
      <c r="AH146" s="62"/>
      <c r="AI146" s="60">
        <v>10</v>
      </c>
      <c r="AJ146" s="61"/>
      <c r="AK146" s="61"/>
      <c r="AL146" s="61"/>
      <c r="AM146" s="62"/>
      <c r="AN146" s="60">
        <v>0</v>
      </c>
      <c r="AO146" s="61"/>
      <c r="AP146" s="62"/>
      <c r="AQ146" s="60">
        <v>0</v>
      </c>
      <c r="AR146" s="61"/>
      <c r="AS146" s="61"/>
      <c r="AT146" s="61"/>
      <c r="AU146" s="61"/>
      <c r="AV146" s="61"/>
      <c r="AW146" s="62"/>
      <c r="AX146" s="60">
        <f>SUM(AI146:AW146)</f>
        <v>10</v>
      </c>
      <c r="AY146" s="61"/>
      <c r="AZ146" s="61"/>
      <c r="BA146" s="61"/>
      <c r="BB146" s="61"/>
      <c r="BC146" s="61"/>
      <c r="BD146" s="61"/>
      <c r="BE146" s="62"/>
      <c r="BF146" s="63" t="s">
        <v>239</v>
      </c>
      <c r="BG146" s="64"/>
      <c r="BH146" s="64"/>
      <c r="BI146" s="64"/>
      <c r="BJ146" s="64"/>
      <c r="BK146" s="65"/>
      <c r="BM146" s="87"/>
    </row>
    <row r="147" spans="1:75" ht="14.85" customHeight="1" x14ac:dyDescent="0.3">
      <c r="A147" s="224"/>
      <c r="B147" s="67"/>
      <c r="C147" s="67"/>
      <c r="D147" s="67"/>
      <c r="E147" s="67"/>
      <c r="F147" s="67"/>
      <c r="G147" s="67"/>
      <c r="H147" s="67"/>
      <c r="I147" s="67"/>
      <c r="J147" s="67"/>
      <c r="K147" s="67"/>
      <c r="L147" s="67"/>
      <c r="M147" s="67"/>
      <c r="N147" s="67"/>
      <c r="O147" s="67"/>
      <c r="P147" s="68"/>
      <c r="Q147" s="141"/>
      <c r="R147" s="70"/>
      <c r="S147" s="70"/>
      <c r="T147" s="70"/>
      <c r="U147" s="70"/>
      <c r="V147" s="70"/>
      <c r="W147" s="70"/>
      <c r="X147" s="227"/>
      <c r="Z147" s="224"/>
      <c r="AA147" s="67"/>
      <c r="AB147" s="67"/>
      <c r="AC147" s="68"/>
      <c r="AD147" s="210" t="s">
        <v>42</v>
      </c>
      <c r="AE147" s="64"/>
      <c r="AF147" s="64"/>
      <c r="AG147" s="64"/>
      <c r="AH147" s="65"/>
      <c r="AI147" s="212">
        <v>10</v>
      </c>
      <c r="AJ147" s="64"/>
      <c r="AK147" s="64"/>
      <c r="AL147" s="64"/>
      <c r="AM147" s="65"/>
      <c r="AN147" s="212">
        <v>0</v>
      </c>
      <c r="AO147" s="64"/>
      <c r="AP147" s="65"/>
      <c r="AQ147" s="212">
        <v>0</v>
      </c>
      <c r="AR147" s="64"/>
      <c r="AS147" s="64"/>
      <c r="AT147" s="64"/>
      <c r="AU147" s="64"/>
      <c r="AV147" s="64"/>
      <c r="AW147" s="65"/>
      <c r="AX147" s="212">
        <f>SUM(AI147:AW148)</f>
        <v>10</v>
      </c>
      <c r="AY147" s="64"/>
      <c r="AZ147" s="64"/>
      <c r="BA147" s="64"/>
      <c r="BB147" s="64"/>
      <c r="BC147" s="64"/>
      <c r="BD147" s="64"/>
      <c r="BE147" s="65"/>
      <c r="BF147" s="66"/>
      <c r="BG147" s="67"/>
      <c r="BH147" s="67"/>
      <c r="BI147" s="67"/>
      <c r="BJ147" s="67"/>
      <c r="BK147" s="68"/>
      <c r="BM147" s="87"/>
    </row>
    <row r="148" spans="1:75" x14ac:dyDescent="0.3">
      <c r="A148" s="224"/>
      <c r="B148" s="67"/>
      <c r="C148" s="67"/>
      <c r="D148" s="67"/>
      <c r="E148" s="67"/>
      <c r="F148" s="67"/>
      <c r="G148" s="67"/>
      <c r="H148" s="67"/>
      <c r="I148" s="67"/>
      <c r="J148" s="67"/>
      <c r="K148" s="67"/>
      <c r="L148" s="67"/>
      <c r="M148" s="67"/>
      <c r="N148" s="67"/>
      <c r="O148" s="67"/>
      <c r="P148" s="68"/>
      <c r="Q148" s="1"/>
      <c r="X148" s="11"/>
      <c r="Z148" s="224"/>
      <c r="AA148" s="67"/>
      <c r="AB148" s="67"/>
      <c r="AC148" s="68"/>
      <c r="AD148" s="211"/>
      <c r="AE148" s="70"/>
      <c r="AF148" s="70"/>
      <c r="AG148" s="70"/>
      <c r="AH148" s="71"/>
      <c r="AI148" s="211"/>
      <c r="AJ148" s="70"/>
      <c r="AK148" s="70"/>
      <c r="AL148" s="70"/>
      <c r="AM148" s="71"/>
      <c r="AN148" s="211"/>
      <c r="AO148" s="70"/>
      <c r="AP148" s="71"/>
      <c r="AQ148" s="211"/>
      <c r="AR148" s="70"/>
      <c r="AS148" s="70"/>
      <c r="AT148" s="70"/>
      <c r="AU148" s="70"/>
      <c r="AV148" s="70"/>
      <c r="AW148" s="71"/>
      <c r="AX148" s="211"/>
      <c r="AY148" s="70"/>
      <c r="AZ148" s="70"/>
      <c r="BA148" s="70"/>
      <c r="BB148" s="70"/>
      <c r="BC148" s="70"/>
      <c r="BD148" s="70"/>
      <c r="BE148" s="71"/>
      <c r="BF148" s="66"/>
      <c r="BG148" s="67"/>
      <c r="BH148" s="67"/>
      <c r="BI148" s="67"/>
      <c r="BJ148" s="67"/>
      <c r="BK148" s="68"/>
      <c r="BM148" s="87"/>
      <c r="BO148" s="27" t="s">
        <v>139</v>
      </c>
    </row>
    <row r="149" spans="1:75" x14ac:dyDescent="0.3">
      <c r="A149" s="211"/>
      <c r="B149" s="70"/>
      <c r="C149" s="70"/>
      <c r="D149" s="70"/>
      <c r="E149" s="70"/>
      <c r="F149" s="70"/>
      <c r="G149" s="70"/>
      <c r="H149" s="70"/>
      <c r="I149" s="70"/>
      <c r="J149" s="70"/>
      <c r="K149" s="70"/>
      <c r="L149" s="70"/>
      <c r="M149" s="70"/>
      <c r="N149" s="70"/>
      <c r="O149" s="70"/>
      <c r="P149" s="71"/>
      <c r="Q149" s="2"/>
      <c r="R149" s="12"/>
      <c r="S149" s="12"/>
      <c r="T149" s="12"/>
      <c r="U149" s="12"/>
      <c r="V149" s="12"/>
      <c r="W149" s="12"/>
      <c r="X149" s="13"/>
      <c r="Z149" s="211"/>
      <c r="AA149" s="70"/>
      <c r="AB149" s="70"/>
      <c r="AC149" s="71"/>
      <c r="AD149" s="242" t="s">
        <v>43</v>
      </c>
      <c r="AE149" s="235"/>
      <c r="AF149" s="235"/>
      <c r="AG149" s="235"/>
      <c r="AH149" s="236"/>
      <c r="AI149" s="234">
        <v>18</v>
      </c>
      <c r="AJ149" s="235"/>
      <c r="AK149" s="235"/>
      <c r="AL149" s="235"/>
      <c r="AM149" s="236"/>
      <c r="AN149" s="234">
        <v>37</v>
      </c>
      <c r="AO149" s="235"/>
      <c r="AP149" s="236"/>
      <c r="AQ149" s="234"/>
      <c r="AR149" s="235"/>
      <c r="AS149" s="235"/>
      <c r="AT149" s="235"/>
      <c r="AU149" s="235"/>
      <c r="AV149" s="235"/>
      <c r="AW149" s="236"/>
      <c r="AX149" s="94">
        <f>SUM(AI149:AW149)</f>
        <v>55</v>
      </c>
      <c r="AY149" s="95"/>
      <c r="AZ149" s="95"/>
      <c r="BA149" s="95"/>
      <c r="BB149" s="95"/>
      <c r="BC149" s="95"/>
      <c r="BD149" s="95"/>
      <c r="BE149" s="96"/>
      <c r="BF149" s="69"/>
      <c r="BG149" s="70"/>
      <c r="BH149" s="70"/>
      <c r="BI149" s="70"/>
      <c r="BJ149" s="70"/>
      <c r="BK149" s="71"/>
      <c r="BM149" s="87"/>
    </row>
    <row r="150" spans="1:75" ht="14.85" customHeight="1" x14ac:dyDescent="0.3">
      <c r="A150" s="243" t="s">
        <v>140</v>
      </c>
      <c r="B150" s="61"/>
      <c r="C150" s="61"/>
      <c r="D150" s="61"/>
      <c r="E150" s="61"/>
      <c r="F150" s="61"/>
      <c r="G150" s="61"/>
      <c r="H150" s="61"/>
      <c r="I150" s="61"/>
      <c r="J150" s="61"/>
      <c r="K150" s="61"/>
      <c r="L150" s="61"/>
      <c r="M150" s="61"/>
      <c r="N150" s="61"/>
      <c r="O150" s="61"/>
      <c r="P150" s="61"/>
      <c r="Q150" s="61"/>
      <c r="R150" s="61"/>
      <c r="S150" s="61"/>
      <c r="T150" s="61"/>
      <c r="U150" s="61"/>
      <c r="V150" s="61"/>
      <c r="W150" s="61"/>
      <c r="X150" s="61"/>
      <c r="Y150" s="61"/>
      <c r="Z150" s="61"/>
      <c r="AA150" s="61"/>
      <c r="AB150" s="61"/>
      <c r="AC150" s="61"/>
      <c r="AD150" s="61"/>
      <c r="AE150" s="61"/>
      <c r="AF150" s="61"/>
      <c r="AG150" s="61"/>
      <c r="AH150" s="61"/>
      <c r="AI150" s="61"/>
      <c r="AJ150" s="61"/>
      <c r="AK150" s="61"/>
      <c r="AL150" s="61"/>
      <c r="AM150" s="61"/>
      <c r="AN150" s="61"/>
      <c r="AO150" s="61"/>
      <c r="AP150" s="61"/>
      <c r="AQ150" s="61"/>
      <c r="AR150" s="61"/>
      <c r="AS150" s="61"/>
      <c r="AT150" s="61"/>
      <c r="AU150" s="61"/>
      <c r="AV150" s="61"/>
      <c r="AW150" s="61"/>
      <c r="AX150" s="61"/>
      <c r="AY150" s="61"/>
      <c r="AZ150" s="61"/>
      <c r="BA150" s="61"/>
      <c r="BB150" s="61"/>
      <c r="BC150" s="61"/>
      <c r="BD150" s="61"/>
      <c r="BE150" s="61"/>
      <c r="BF150" s="61"/>
      <c r="BG150" s="61"/>
      <c r="BH150" s="61"/>
      <c r="BI150" s="61"/>
      <c r="BJ150" s="61"/>
      <c r="BK150" s="62"/>
    </row>
    <row r="151" spans="1:75" ht="25.35" customHeight="1" x14ac:dyDescent="0.3">
      <c r="A151" s="244" t="s">
        <v>94</v>
      </c>
      <c r="B151" s="61"/>
      <c r="C151" s="61"/>
      <c r="D151" s="61"/>
      <c r="E151" s="61"/>
      <c r="F151" s="61"/>
      <c r="G151" s="61"/>
      <c r="H151" s="61"/>
      <c r="I151" s="61"/>
      <c r="J151" s="61"/>
      <c r="K151" s="61"/>
      <c r="L151" s="61"/>
      <c r="M151" s="61"/>
      <c r="N151" s="61"/>
      <c r="O151" s="61"/>
      <c r="P151" s="62"/>
      <c r="Q151" s="244" t="s">
        <v>31</v>
      </c>
      <c r="R151" s="61"/>
      <c r="S151" s="61"/>
      <c r="T151" s="61"/>
      <c r="U151" s="61"/>
      <c r="V151" s="61"/>
      <c r="W151" s="61"/>
      <c r="X151" s="62"/>
      <c r="Z151" s="244" t="s">
        <v>32</v>
      </c>
      <c r="AA151" s="61"/>
      <c r="AB151" s="61"/>
      <c r="AC151" s="62"/>
      <c r="AD151" s="245" t="s">
        <v>6</v>
      </c>
      <c r="AE151" s="246"/>
      <c r="AF151" s="246"/>
      <c r="AG151" s="246"/>
      <c r="AH151" s="247"/>
      <c r="AI151" s="244">
        <v>2021</v>
      </c>
      <c r="AJ151" s="246"/>
      <c r="AK151" s="246"/>
      <c r="AL151" s="246"/>
      <c r="AM151" s="247"/>
      <c r="AN151" s="244">
        <v>2022</v>
      </c>
      <c r="AO151" s="246"/>
      <c r="AP151" s="247"/>
      <c r="AQ151" s="244">
        <v>2023</v>
      </c>
      <c r="AR151" s="246"/>
      <c r="AS151" s="246"/>
      <c r="AT151" s="246"/>
      <c r="AU151" s="246"/>
      <c r="AV151" s="246"/>
      <c r="AW151" s="247"/>
      <c r="AX151" s="244" t="s">
        <v>37</v>
      </c>
      <c r="AY151" s="246"/>
      <c r="AZ151" s="246"/>
      <c r="BA151" s="246"/>
      <c r="BB151" s="246"/>
      <c r="BC151" s="246"/>
      <c r="BD151" s="246"/>
      <c r="BE151" s="247"/>
      <c r="BF151" s="244" t="s">
        <v>35</v>
      </c>
      <c r="BG151" s="61"/>
      <c r="BH151" s="61"/>
      <c r="BI151" s="61"/>
      <c r="BJ151" s="61"/>
      <c r="BK151" s="62"/>
    </row>
    <row r="152" spans="1:75" ht="18" customHeight="1" x14ac:dyDescent="0.3">
      <c r="A152" s="223" t="s">
        <v>141</v>
      </c>
      <c r="B152" s="64"/>
      <c r="C152" s="64"/>
      <c r="D152" s="64"/>
      <c r="E152" s="64"/>
      <c r="F152" s="64"/>
      <c r="G152" s="64"/>
      <c r="H152" s="64"/>
      <c r="I152" s="64"/>
      <c r="J152" s="64"/>
      <c r="K152" s="64"/>
      <c r="L152" s="64"/>
      <c r="M152" s="64"/>
      <c r="N152" s="64"/>
      <c r="O152" s="64"/>
      <c r="P152" s="65"/>
      <c r="Q152" s="138"/>
      <c r="R152" s="225"/>
      <c r="S152" s="225"/>
      <c r="T152" s="225"/>
      <c r="U152" s="225"/>
      <c r="V152" s="225"/>
      <c r="W152" s="225"/>
      <c r="X152" s="226"/>
      <c r="Z152" s="228" t="s">
        <v>142</v>
      </c>
      <c r="AA152" s="64"/>
      <c r="AB152" s="64"/>
      <c r="AC152" s="65"/>
      <c r="AD152" s="229" t="s">
        <v>41</v>
      </c>
      <c r="AE152" s="61"/>
      <c r="AF152" s="61"/>
      <c r="AG152" s="61"/>
      <c r="AH152" s="62"/>
      <c r="AI152" s="60">
        <v>1</v>
      </c>
      <c r="AJ152" s="61"/>
      <c r="AK152" s="61"/>
      <c r="AL152" s="61"/>
      <c r="AM152" s="62"/>
      <c r="AN152" s="60">
        <v>0</v>
      </c>
      <c r="AO152" s="61"/>
      <c r="AP152" s="62"/>
      <c r="AQ152" s="60">
        <v>1</v>
      </c>
      <c r="AR152" s="61"/>
      <c r="AS152" s="61"/>
      <c r="AT152" s="61"/>
      <c r="AU152" s="61"/>
      <c r="AV152" s="61"/>
      <c r="AW152" s="62"/>
      <c r="AX152" s="60">
        <v>2</v>
      </c>
      <c r="AY152" s="61"/>
      <c r="AZ152" s="61"/>
      <c r="BA152" s="61"/>
      <c r="BB152" s="61"/>
      <c r="BC152" s="61"/>
      <c r="BD152" s="61"/>
      <c r="BE152" s="62"/>
      <c r="BF152" s="63" t="s">
        <v>240</v>
      </c>
      <c r="BG152" s="64"/>
      <c r="BH152" s="64"/>
      <c r="BI152" s="64"/>
      <c r="BJ152" s="64"/>
      <c r="BK152" s="65"/>
      <c r="BM152" s="86"/>
    </row>
    <row r="153" spans="1:75" ht="14.85" customHeight="1" x14ac:dyDescent="0.3">
      <c r="A153" s="224"/>
      <c r="B153" s="67"/>
      <c r="C153" s="67"/>
      <c r="D153" s="67"/>
      <c r="E153" s="67"/>
      <c r="F153" s="67"/>
      <c r="G153" s="67"/>
      <c r="H153" s="67"/>
      <c r="I153" s="67"/>
      <c r="J153" s="67"/>
      <c r="K153" s="67"/>
      <c r="L153" s="67"/>
      <c r="M153" s="67"/>
      <c r="N153" s="67"/>
      <c r="O153" s="67"/>
      <c r="P153" s="68"/>
      <c r="Q153" s="141"/>
      <c r="R153" s="70"/>
      <c r="S153" s="70"/>
      <c r="T153" s="70"/>
      <c r="U153" s="70"/>
      <c r="V153" s="70"/>
      <c r="W153" s="70"/>
      <c r="X153" s="227"/>
      <c r="Z153" s="224"/>
      <c r="AA153" s="67"/>
      <c r="AB153" s="67"/>
      <c r="AC153" s="68"/>
      <c r="AD153" s="210" t="s">
        <v>42</v>
      </c>
      <c r="AE153" s="64"/>
      <c r="AF153" s="64"/>
      <c r="AG153" s="64"/>
      <c r="AH153" s="65"/>
      <c r="AI153" s="212">
        <v>1</v>
      </c>
      <c r="AJ153" s="64"/>
      <c r="AK153" s="64"/>
      <c r="AL153" s="64"/>
      <c r="AM153" s="65"/>
      <c r="AN153" s="212">
        <v>0</v>
      </c>
      <c r="AO153" s="64"/>
      <c r="AP153" s="65"/>
      <c r="AQ153" s="212">
        <v>1</v>
      </c>
      <c r="AR153" s="64"/>
      <c r="AS153" s="64"/>
      <c r="AT153" s="64"/>
      <c r="AU153" s="64"/>
      <c r="AV153" s="64"/>
      <c r="AW153" s="65"/>
      <c r="AX153" s="212">
        <v>2</v>
      </c>
      <c r="AY153" s="64"/>
      <c r="AZ153" s="64"/>
      <c r="BA153" s="64"/>
      <c r="BB153" s="64"/>
      <c r="BC153" s="64"/>
      <c r="BD153" s="64"/>
      <c r="BE153" s="65"/>
      <c r="BF153" s="66"/>
      <c r="BG153" s="67"/>
      <c r="BH153" s="67"/>
      <c r="BI153" s="67"/>
      <c r="BJ153" s="67"/>
      <c r="BK153" s="68"/>
      <c r="BM153" s="86"/>
    </row>
    <row r="154" spans="1:75" x14ac:dyDescent="0.3">
      <c r="A154" s="224"/>
      <c r="B154" s="67"/>
      <c r="C154" s="67"/>
      <c r="D154" s="67"/>
      <c r="E154" s="67"/>
      <c r="F154" s="67"/>
      <c r="G154" s="67"/>
      <c r="H154" s="67"/>
      <c r="I154" s="67"/>
      <c r="J154" s="67"/>
      <c r="K154" s="67"/>
      <c r="L154" s="67"/>
      <c r="M154" s="67"/>
      <c r="N154" s="67"/>
      <c r="O154" s="67"/>
      <c r="P154" s="68"/>
      <c r="Q154" s="1"/>
      <c r="X154" s="11"/>
      <c r="Z154" s="224"/>
      <c r="AA154" s="67"/>
      <c r="AB154" s="67"/>
      <c r="AC154" s="68"/>
      <c r="AD154" s="211"/>
      <c r="AE154" s="70"/>
      <c r="AF154" s="70"/>
      <c r="AG154" s="70"/>
      <c r="AH154" s="71"/>
      <c r="AI154" s="211"/>
      <c r="AJ154" s="70"/>
      <c r="AK154" s="70"/>
      <c r="AL154" s="70"/>
      <c r="AM154" s="71"/>
      <c r="AN154" s="211"/>
      <c r="AO154" s="70"/>
      <c r="AP154" s="71"/>
      <c r="AQ154" s="211"/>
      <c r="AR154" s="70"/>
      <c r="AS154" s="70"/>
      <c r="AT154" s="70"/>
      <c r="AU154" s="70"/>
      <c r="AV154" s="70"/>
      <c r="AW154" s="71"/>
      <c r="AX154" s="211"/>
      <c r="AY154" s="70"/>
      <c r="AZ154" s="70"/>
      <c r="BA154" s="70"/>
      <c r="BB154" s="70"/>
      <c r="BC154" s="70"/>
      <c r="BD154" s="70"/>
      <c r="BE154" s="71"/>
      <c r="BF154" s="66"/>
      <c r="BG154" s="67"/>
      <c r="BH154" s="67"/>
      <c r="BI154" s="67"/>
      <c r="BJ154" s="67"/>
      <c r="BK154" s="68"/>
      <c r="BM154" s="86"/>
    </row>
    <row r="155" spans="1:75" x14ac:dyDescent="0.3">
      <c r="A155" s="211"/>
      <c r="B155" s="70"/>
      <c r="C155" s="70"/>
      <c r="D155" s="70"/>
      <c r="E155" s="70"/>
      <c r="F155" s="70"/>
      <c r="G155" s="70"/>
      <c r="H155" s="70"/>
      <c r="I155" s="70"/>
      <c r="J155" s="70"/>
      <c r="K155" s="70"/>
      <c r="L155" s="70"/>
      <c r="M155" s="70"/>
      <c r="N155" s="70"/>
      <c r="O155" s="70"/>
      <c r="P155" s="71"/>
      <c r="Q155" s="2"/>
      <c r="R155" s="12"/>
      <c r="S155" s="12"/>
      <c r="T155" s="12"/>
      <c r="U155" s="12"/>
      <c r="V155" s="12"/>
      <c r="W155" s="12"/>
      <c r="X155" s="13"/>
      <c r="Z155" s="211"/>
      <c r="AA155" s="70"/>
      <c r="AB155" s="70"/>
      <c r="AC155" s="71"/>
      <c r="AD155" s="242" t="s">
        <v>43</v>
      </c>
      <c r="AE155" s="235"/>
      <c r="AF155" s="235"/>
      <c r="AG155" s="235"/>
      <c r="AH155" s="236"/>
      <c r="AI155" s="240">
        <v>1</v>
      </c>
      <c r="AJ155" s="235"/>
      <c r="AK155" s="235"/>
      <c r="AL155" s="235"/>
      <c r="AM155" s="236"/>
      <c r="AN155" s="234"/>
      <c r="AO155" s="235"/>
      <c r="AP155" s="236"/>
      <c r="AQ155" s="241"/>
      <c r="AR155" s="61"/>
      <c r="AS155" s="61"/>
      <c r="AT155" s="61"/>
      <c r="AU155" s="61"/>
      <c r="AV155" s="61"/>
      <c r="AW155" s="62"/>
      <c r="AX155" s="483">
        <f>SUM(AI155:AW155)</f>
        <v>1</v>
      </c>
      <c r="AY155" s="484"/>
      <c r="AZ155" s="484"/>
      <c r="BA155" s="484"/>
      <c r="BB155" s="484"/>
      <c r="BC155" s="484"/>
      <c r="BD155" s="484"/>
      <c r="BE155" s="485"/>
      <c r="BF155" s="69"/>
      <c r="BG155" s="70"/>
      <c r="BH155" s="70"/>
      <c r="BI155" s="70"/>
      <c r="BJ155" s="70"/>
      <c r="BK155" s="71"/>
      <c r="BM155" s="86"/>
    </row>
    <row r="156" spans="1:75" ht="18" customHeight="1" x14ac:dyDescent="0.3">
      <c r="A156" s="223" t="s">
        <v>144</v>
      </c>
      <c r="B156" s="64"/>
      <c r="C156" s="64"/>
      <c r="D156" s="64"/>
      <c r="E156" s="64"/>
      <c r="F156" s="64"/>
      <c r="G156" s="64"/>
      <c r="H156" s="64"/>
      <c r="I156" s="64"/>
      <c r="J156" s="64"/>
      <c r="K156" s="64"/>
      <c r="L156" s="64"/>
      <c r="M156" s="64"/>
      <c r="N156" s="64"/>
      <c r="O156" s="64"/>
      <c r="P156" s="65"/>
      <c r="Q156" s="138"/>
      <c r="R156" s="225"/>
      <c r="S156" s="225"/>
      <c r="T156" s="225"/>
      <c r="U156" s="225"/>
      <c r="V156" s="225"/>
      <c r="W156" s="225"/>
      <c r="X156" s="226"/>
      <c r="Z156" s="228" t="s">
        <v>113</v>
      </c>
      <c r="AA156" s="64"/>
      <c r="AB156" s="64"/>
      <c r="AC156" s="65"/>
      <c r="AD156" s="229" t="s">
        <v>41</v>
      </c>
      <c r="AE156" s="61"/>
      <c r="AF156" s="61"/>
      <c r="AG156" s="61"/>
      <c r="AH156" s="62"/>
      <c r="AI156" s="60">
        <v>1</v>
      </c>
      <c r="AJ156" s="61"/>
      <c r="AK156" s="61"/>
      <c r="AL156" s="61"/>
      <c r="AM156" s="62"/>
      <c r="AN156" s="60">
        <v>0</v>
      </c>
      <c r="AO156" s="61"/>
      <c r="AP156" s="62"/>
      <c r="AQ156" s="60">
        <v>0</v>
      </c>
      <c r="AR156" s="61"/>
      <c r="AS156" s="61"/>
      <c r="AT156" s="61"/>
      <c r="AU156" s="61"/>
      <c r="AV156" s="61"/>
      <c r="AW156" s="62"/>
      <c r="AX156" s="60">
        <v>1</v>
      </c>
      <c r="AY156" s="61"/>
      <c r="AZ156" s="61"/>
      <c r="BA156" s="61"/>
      <c r="BB156" s="61"/>
      <c r="BC156" s="61"/>
      <c r="BD156" s="61"/>
      <c r="BE156" s="62"/>
      <c r="BF156" s="63" t="s">
        <v>209</v>
      </c>
      <c r="BG156" s="64"/>
      <c r="BH156" s="64"/>
      <c r="BI156" s="64"/>
      <c r="BJ156" s="64"/>
      <c r="BK156" s="65"/>
      <c r="BM156" s="75"/>
    </row>
    <row r="157" spans="1:75" ht="14.85" customHeight="1" x14ac:dyDescent="0.3">
      <c r="A157" s="224"/>
      <c r="B157" s="67"/>
      <c r="C157" s="67"/>
      <c r="D157" s="67"/>
      <c r="E157" s="67"/>
      <c r="F157" s="67"/>
      <c r="G157" s="67"/>
      <c r="H157" s="67"/>
      <c r="I157" s="67"/>
      <c r="J157" s="67"/>
      <c r="K157" s="67"/>
      <c r="L157" s="67"/>
      <c r="M157" s="67"/>
      <c r="N157" s="67"/>
      <c r="O157" s="67"/>
      <c r="P157" s="68"/>
      <c r="Q157" s="141"/>
      <c r="R157" s="70"/>
      <c r="S157" s="70"/>
      <c r="T157" s="70"/>
      <c r="U157" s="70"/>
      <c r="V157" s="70"/>
      <c r="W157" s="70"/>
      <c r="X157" s="227"/>
      <c r="Z157" s="224"/>
      <c r="AA157" s="67"/>
      <c r="AB157" s="67"/>
      <c r="AC157" s="68"/>
      <c r="AD157" s="210" t="s">
        <v>42</v>
      </c>
      <c r="AE157" s="64"/>
      <c r="AF157" s="64"/>
      <c r="AG157" s="64"/>
      <c r="AH157" s="65"/>
      <c r="AI157" s="212">
        <v>1</v>
      </c>
      <c r="AJ157" s="64"/>
      <c r="AK157" s="64"/>
      <c r="AL157" s="64"/>
      <c r="AM157" s="65"/>
      <c r="AN157" s="212">
        <v>0</v>
      </c>
      <c r="AO157" s="64"/>
      <c r="AP157" s="65"/>
      <c r="AQ157" s="212">
        <v>0</v>
      </c>
      <c r="AR157" s="64"/>
      <c r="AS157" s="64"/>
      <c r="AT157" s="64"/>
      <c r="AU157" s="64"/>
      <c r="AV157" s="64"/>
      <c r="AW157" s="65"/>
      <c r="AX157" s="212">
        <v>1</v>
      </c>
      <c r="AY157" s="64"/>
      <c r="AZ157" s="64"/>
      <c r="BA157" s="64"/>
      <c r="BB157" s="64"/>
      <c r="BC157" s="64"/>
      <c r="BD157" s="64"/>
      <c r="BE157" s="65"/>
      <c r="BF157" s="66"/>
      <c r="BG157" s="67"/>
      <c r="BH157" s="67"/>
      <c r="BI157" s="67"/>
      <c r="BJ157" s="67"/>
      <c r="BK157" s="68"/>
      <c r="BM157" s="75"/>
    </row>
    <row r="158" spans="1:75" x14ac:dyDescent="0.3">
      <c r="A158" s="224"/>
      <c r="B158" s="67"/>
      <c r="C158" s="67"/>
      <c r="D158" s="67"/>
      <c r="E158" s="67"/>
      <c r="F158" s="67"/>
      <c r="G158" s="67"/>
      <c r="H158" s="67"/>
      <c r="I158" s="67"/>
      <c r="J158" s="67"/>
      <c r="K158" s="67"/>
      <c r="L158" s="67"/>
      <c r="M158" s="67"/>
      <c r="N158" s="67"/>
      <c r="O158" s="67"/>
      <c r="P158" s="68"/>
      <c r="Q158" s="1"/>
      <c r="X158" s="11"/>
      <c r="Z158" s="224"/>
      <c r="AA158" s="67"/>
      <c r="AB158" s="67"/>
      <c r="AC158" s="68"/>
      <c r="AD158" s="211"/>
      <c r="AE158" s="70"/>
      <c r="AF158" s="70"/>
      <c r="AG158" s="70"/>
      <c r="AH158" s="71"/>
      <c r="AI158" s="211"/>
      <c r="AJ158" s="70"/>
      <c r="AK158" s="70"/>
      <c r="AL158" s="70"/>
      <c r="AM158" s="71"/>
      <c r="AN158" s="211"/>
      <c r="AO158" s="70"/>
      <c r="AP158" s="71"/>
      <c r="AQ158" s="211"/>
      <c r="AR158" s="70"/>
      <c r="AS158" s="70"/>
      <c r="AT158" s="70"/>
      <c r="AU158" s="70"/>
      <c r="AV158" s="70"/>
      <c r="AW158" s="71"/>
      <c r="AX158" s="211"/>
      <c r="AY158" s="70"/>
      <c r="AZ158" s="70"/>
      <c r="BA158" s="70"/>
      <c r="BB158" s="70"/>
      <c r="BC158" s="70"/>
      <c r="BD158" s="70"/>
      <c r="BE158" s="71"/>
      <c r="BF158" s="66"/>
      <c r="BG158" s="67"/>
      <c r="BH158" s="67"/>
      <c r="BI158" s="67"/>
      <c r="BJ158" s="67"/>
      <c r="BK158" s="68"/>
      <c r="BM158" s="75"/>
    </row>
    <row r="159" spans="1:75" x14ac:dyDescent="0.3">
      <c r="A159" s="211"/>
      <c r="B159" s="70"/>
      <c r="C159" s="70"/>
      <c r="D159" s="70"/>
      <c r="E159" s="70"/>
      <c r="F159" s="70"/>
      <c r="G159" s="70"/>
      <c r="H159" s="70"/>
      <c r="I159" s="70"/>
      <c r="J159" s="70"/>
      <c r="K159" s="70"/>
      <c r="L159" s="70"/>
      <c r="M159" s="70"/>
      <c r="N159" s="70"/>
      <c r="O159" s="70"/>
      <c r="P159" s="71"/>
      <c r="Q159" s="2"/>
      <c r="R159" s="12"/>
      <c r="S159" s="12"/>
      <c r="T159" s="12"/>
      <c r="U159" s="12"/>
      <c r="V159" s="12"/>
      <c r="W159" s="12"/>
      <c r="X159" s="13"/>
      <c r="Z159" s="211"/>
      <c r="AA159" s="70"/>
      <c r="AB159" s="70"/>
      <c r="AC159" s="71"/>
      <c r="AD159" s="230" t="s">
        <v>43</v>
      </c>
      <c r="AE159" s="61"/>
      <c r="AF159" s="61"/>
      <c r="AG159" s="61"/>
      <c r="AH159" s="62"/>
      <c r="AI159" s="240">
        <v>1</v>
      </c>
      <c r="AJ159" s="235"/>
      <c r="AK159" s="235"/>
      <c r="AL159" s="235"/>
      <c r="AM159" s="236"/>
      <c r="AN159" s="234"/>
      <c r="AO159" s="235"/>
      <c r="AP159" s="236"/>
      <c r="AQ159" s="234"/>
      <c r="AR159" s="235"/>
      <c r="AS159" s="235"/>
      <c r="AT159" s="235"/>
      <c r="AU159" s="235"/>
      <c r="AV159" s="235"/>
      <c r="AW159" s="236"/>
      <c r="AX159" s="94">
        <f>SUM(AI159:AW159)</f>
        <v>1</v>
      </c>
      <c r="AY159" s="95"/>
      <c r="AZ159" s="95"/>
      <c r="BA159" s="95"/>
      <c r="BB159" s="95"/>
      <c r="BC159" s="95"/>
      <c r="BD159" s="95"/>
      <c r="BE159" s="96"/>
      <c r="BF159" s="69"/>
      <c r="BG159" s="70"/>
      <c r="BH159" s="70"/>
      <c r="BI159" s="70"/>
      <c r="BJ159" s="70"/>
      <c r="BK159" s="71"/>
      <c r="BM159" s="75"/>
    </row>
    <row r="160" spans="1:75" ht="18" customHeight="1" x14ac:dyDescent="0.3">
      <c r="A160" s="223" t="s">
        <v>146</v>
      </c>
      <c r="B160" s="64"/>
      <c r="C160" s="64"/>
      <c r="D160" s="64"/>
      <c r="E160" s="64"/>
      <c r="F160" s="64"/>
      <c r="G160" s="64"/>
      <c r="H160" s="64"/>
      <c r="I160" s="64"/>
      <c r="J160" s="64"/>
      <c r="K160" s="64"/>
      <c r="L160" s="64"/>
      <c r="M160" s="64"/>
      <c r="N160" s="64"/>
      <c r="O160" s="64"/>
      <c r="P160" s="65"/>
      <c r="Q160" s="138"/>
      <c r="R160" s="225"/>
      <c r="S160" s="225"/>
      <c r="T160" s="225"/>
      <c r="U160" s="225"/>
      <c r="V160" s="225"/>
      <c r="W160" s="225"/>
      <c r="X160" s="226"/>
      <c r="Z160" s="228" t="s">
        <v>147</v>
      </c>
      <c r="AA160" s="64"/>
      <c r="AB160" s="64"/>
      <c r="AC160" s="65"/>
      <c r="AD160" s="229" t="s">
        <v>41</v>
      </c>
      <c r="AE160" s="61"/>
      <c r="AF160" s="61"/>
      <c r="AG160" s="61"/>
      <c r="AH160" s="62"/>
      <c r="AI160" s="60">
        <v>1</v>
      </c>
      <c r="AJ160" s="61"/>
      <c r="AK160" s="61"/>
      <c r="AL160" s="61"/>
      <c r="AM160" s="62"/>
      <c r="AN160" s="60">
        <v>0</v>
      </c>
      <c r="AO160" s="61"/>
      <c r="AP160" s="62"/>
      <c r="AQ160" s="60">
        <v>0</v>
      </c>
      <c r="AR160" s="61"/>
      <c r="AS160" s="61"/>
      <c r="AT160" s="61"/>
      <c r="AU160" s="61"/>
      <c r="AV160" s="61"/>
      <c r="AW160" s="62"/>
      <c r="AX160" s="60">
        <v>1</v>
      </c>
      <c r="AY160" s="61"/>
      <c r="AZ160" s="61"/>
      <c r="BA160" s="61"/>
      <c r="BB160" s="61"/>
      <c r="BC160" s="61"/>
      <c r="BD160" s="61"/>
      <c r="BE160" s="62"/>
      <c r="BF160" s="63" t="s">
        <v>210</v>
      </c>
      <c r="BG160" s="64"/>
      <c r="BH160" s="64"/>
      <c r="BI160" s="64"/>
      <c r="BJ160" s="64"/>
      <c r="BK160" s="65"/>
      <c r="BM160" s="76" t="s">
        <v>149</v>
      </c>
      <c r="BN160" s="27"/>
      <c r="BO160" s="27"/>
      <c r="BP160" s="27"/>
      <c r="BQ160" s="27"/>
      <c r="BR160" s="27"/>
      <c r="BS160" s="27"/>
      <c r="BT160" s="27"/>
      <c r="BU160" s="27"/>
      <c r="BV160" s="27"/>
      <c r="BW160" s="27"/>
    </row>
    <row r="161" spans="1:75" ht="14.85" customHeight="1" x14ac:dyDescent="0.3">
      <c r="A161" s="224"/>
      <c r="B161" s="67"/>
      <c r="C161" s="67"/>
      <c r="D161" s="67"/>
      <c r="E161" s="67"/>
      <c r="F161" s="67"/>
      <c r="G161" s="67"/>
      <c r="H161" s="67"/>
      <c r="I161" s="67"/>
      <c r="J161" s="67"/>
      <c r="K161" s="67"/>
      <c r="L161" s="67"/>
      <c r="M161" s="67"/>
      <c r="N161" s="67"/>
      <c r="O161" s="67"/>
      <c r="P161" s="68"/>
      <c r="Q161" s="141"/>
      <c r="R161" s="70"/>
      <c r="S161" s="70"/>
      <c r="T161" s="70"/>
      <c r="U161" s="70"/>
      <c r="V161" s="70"/>
      <c r="W161" s="70"/>
      <c r="X161" s="227"/>
      <c r="Z161" s="224"/>
      <c r="AA161" s="67"/>
      <c r="AB161" s="67"/>
      <c r="AC161" s="68"/>
      <c r="AD161" s="210" t="s">
        <v>42</v>
      </c>
      <c r="AE161" s="64"/>
      <c r="AF161" s="64"/>
      <c r="AG161" s="64"/>
      <c r="AH161" s="65"/>
      <c r="AI161" s="212">
        <v>1</v>
      </c>
      <c r="AJ161" s="64"/>
      <c r="AK161" s="64"/>
      <c r="AL161" s="64"/>
      <c r="AM161" s="65"/>
      <c r="AN161" s="212">
        <v>0</v>
      </c>
      <c r="AO161" s="64"/>
      <c r="AP161" s="65"/>
      <c r="AQ161" s="212">
        <v>0</v>
      </c>
      <c r="AR161" s="64"/>
      <c r="AS161" s="64"/>
      <c r="AT161" s="64"/>
      <c r="AU161" s="64"/>
      <c r="AV161" s="64"/>
      <c r="AW161" s="65"/>
      <c r="AX161" s="212">
        <v>1</v>
      </c>
      <c r="AY161" s="64"/>
      <c r="AZ161" s="64"/>
      <c r="BA161" s="64"/>
      <c r="BB161" s="64"/>
      <c r="BC161" s="64"/>
      <c r="BD161" s="64"/>
      <c r="BE161" s="65"/>
      <c r="BF161" s="66"/>
      <c r="BG161" s="67"/>
      <c r="BH161" s="67"/>
      <c r="BI161" s="67"/>
      <c r="BJ161" s="67"/>
      <c r="BK161" s="68"/>
      <c r="BM161" s="76"/>
      <c r="BN161" s="27"/>
      <c r="BO161" s="27" t="s">
        <v>150</v>
      </c>
      <c r="BP161" s="27"/>
      <c r="BQ161" s="27"/>
      <c r="BR161" s="27"/>
      <c r="BS161" s="27"/>
      <c r="BT161" s="27"/>
      <c r="BU161" s="27"/>
      <c r="BV161" s="27"/>
      <c r="BW161" s="27"/>
    </row>
    <row r="162" spans="1:75" x14ac:dyDescent="0.3">
      <c r="A162" s="224"/>
      <c r="B162" s="67"/>
      <c r="C162" s="67"/>
      <c r="D162" s="67"/>
      <c r="E162" s="67"/>
      <c r="F162" s="67"/>
      <c r="G162" s="67"/>
      <c r="H162" s="67"/>
      <c r="I162" s="67"/>
      <c r="J162" s="67"/>
      <c r="K162" s="67"/>
      <c r="L162" s="67"/>
      <c r="M162" s="67"/>
      <c r="N162" s="67"/>
      <c r="O162" s="67"/>
      <c r="P162" s="68"/>
      <c r="Q162" s="1"/>
      <c r="X162" s="11"/>
      <c r="Z162" s="224"/>
      <c r="AA162" s="67"/>
      <c r="AB162" s="67"/>
      <c r="AC162" s="68"/>
      <c r="AD162" s="211"/>
      <c r="AE162" s="70"/>
      <c r="AF162" s="70"/>
      <c r="AG162" s="70"/>
      <c r="AH162" s="71"/>
      <c r="AI162" s="211"/>
      <c r="AJ162" s="70"/>
      <c r="AK162" s="70"/>
      <c r="AL162" s="70"/>
      <c r="AM162" s="71"/>
      <c r="AN162" s="211"/>
      <c r="AO162" s="70"/>
      <c r="AP162" s="71"/>
      <c r="AQ162" s="211"/>
      <c r="AR162" s="70"/>
      <c r="AS162" s="70"/>
      <c r="AT162" s="70"/>
      <c r="AU162" s="70"/>
      <c r="AV162" s="70"/>
      <c r="AW162" s="71"/>
      <c r="AX162" s="211"/>
      <c r="AY162" s="70"/>
      <c r="AZ162" s="70"/>
      <c r="BA162" s="70"/>
      <c r="BB162" s="70"/>
      <c r="BC162" s="70"/>
      <c r="BD162" s="70"/>
      <c r="BE162" s="71"/>
      <c r="BF162" s="66"/>
      <c r="BG162" s="67"/>
      <c r="BH162" s="67"/>
      <c r="BI162" s="67"/>
      <c r="BJ162" s="67"/>
      <c r="BK162" s="68"/>
      <c r="BM162" s="76"/>
      <c r="BN162" s="27"/>
      <c r="BO162" s="27"/>
      <c r="BP162" s="27"/>
      <c r="BQ162" s="27"/>
      <c r="BR162" s="27"/>
      <c r="BS162" s="27"/>
      <c r="BT162" s="27"/>
      <c r="BU162" s="27"/>
      <c r="BV162" s="27"/>
      <c r="BW162" s="27"/>
    </row>
    <row r="163" spans="1:75" x14ac:dyDescent="0.3">
      <c r="A163" s="211"/>
      <c r="B163" s="70"/>
      <c r="C163" s="70"/>
      <c r="D163" s="70"/>
      <c r="E163" s="70"/>
      <c r="F163" s="70"/>
      <c r="G163" s="70"/>
      <c r="H163" s="70"/>
      <c r="I163" s="70"/>
      <c r="J163" s="70"/>
      <c r="K163" s="70"/>
      <c r="L163" s="70"/>
      <c r="M163" s="70"/>
      <c r="N163" s="70"/>
      <c r="O163" s="70"/>
      <c r="P163" s="71"/>
      <c r="Q163" s="2"/>
      <c r="R163" s="12"/>
      <c r="S163" s="12"/>
      <c r="T163" s="12"/>
      <c r="U163" s="12"/>
      <c r="V163" s="12"/>
      <c r="W163" s="12"/>
      <c r="X163" s="13"/>
      <c r="Z163" s="211"/>
      <c r="AA163" s="70"/>
      <c r="AB163" s="70"/>
      <c r="AC163" s="71"/>
      <c r="AD163" s="230" t="s">
        <v>43</v>
      </c>
      <c r="AE163" s="61"/>
      <c r="AF163" s="61"/>
      <c r="AG163" s="61"/>
      <c r="AH163" s="62"/>
      <c r="AI163" s="240">
        <v>1</v>
      </c>
      <c r="AJ163" s="235"/>
      <c r="AK163" s="235"/>
      <c r="AL163" s="235"/>
      <c r="AM163" s="236"/>
      <c r="AN163" s="234"/>
      <c r="AO163" s="235"/>
      <c r="AP163" s="236"/>
      <c r="AQ163" s="234"/>
      <c r="AR163" s="235"/>
      <c r="AS163" s="235"/>
      <c r="AT163" s="235"/>
      <c r="AU163" s="235"/>
      <c r="AV163" s="235"/>
      <c r="AW163" s="236"/>
      <c r="AX163" s="94">
        <f>SUM(AI163:AW163)</f>
        <v>1</v>
      </c>
      <c r="AY163" s="95"/>
      <c r="AZ163" s="95"/>
      <c r="BA163" s="95"/>
      <c r="BB163" s="95"/>
      <c r="BC163" s="95"/>
      <c r="BD163" s="95"/>
      <c r="BE163" s="96"/>
      <c r="BF163" s="69"/>
      <c r="BG163" s="70"/>
      <c r="BH163" s="70"/>
      <c r="BI163" s="70"/>
      <c r="BJ163" s="70"/>
      <c r="BK163" s="71"/>
      <c r="BM163" s="76"/>
      <c r="BN163" s="27"/>
      <c r="BO163" s="27"/>
      <c r="BP163" s="27"/>
      <c r="BQ163" s="27"/>
      <c r="BR163" s="27"/>
      <c r="BS163" s="27"/>
      <c r="BT163" s="27"/>
      <c r="BU163" s="27"/>
      <c r="BV163" s="27"/>
      <c r="BW163" s="27"/>
    </row>
    <row r="164" spans="1:75" ht="18" customHeight="1" x14ac:dyDescent="0.3">
      <c r="A164" s="223" t="s">
        <v>151</v>
      </c>
      <c r="B164" s="64"/>
      <c r="C164" s="64"/>
      <c r="D164" s="64"/>
      <c r="E164" s="64"/>
      <c r="F164" s="64"/>
      <c r="G164" s="64"/>
      <c r="H164" s="64"/>
      <c r="I164" s="64"/>
      <c r="J164" s="64"/>
      <c r="K164" s="64"/>
      <c r="L164" s="64"/>
      <c r="M164" s="64"/>
      <c r="N164" s="64"/>
      <c r="O164" s="64"/>
      <c r="P164" s="65"/>
      <c r="Q164" s="138"/>
      <c r="R164" s="225"/>
      <c r="S164" s="225"/>
      <c r="T164" s="225"/>
      <c r="U164" s="225"/>
      <c r="V164" s="225"/>
      <c r="W164" s="225"/>
      <c r="X164" s="226"/>
      <c r="Z164" s="228" t="s">
        <v>147</v>
      </c>
      <c r="AA164" s="64"/>
      <c r="AB164" s="64"/>
      <c r="AC164" s="65"/>
      <c r="AD164" s="229" t="s">
        <v>41</v>
      </c>
      <c r="AE164" s="61"/>
      <c r="AF164" s="61"/>
      <c r="AG164" s="61"/>
      <c r="AH164" s="62"/>
      <c r="AI164" s="60">
        <v>1</v>
      </c>
      <c r="AJ164" s="61"/>
      <c r="AK164" s="61"/>
      <c r="AL164" s="61"/>
      <c r="AM164" s="62"/>
      <c r="AN164" s="60">
        <v>0</v>
      </c>
      <c r="AO164" s="61"/>
      <c r="AP164" s="62"/>
      <c r="AQ164" s="60">
        <v>0</v>
      </c>
      <c r="AR164" s="61"/>
      <c r="AS164" s="61"/>
      <c r="AT164" s="61"/>
      <c r="AU164" s="61"/>
      <c r="AV164" s="61"/>
      <c r="AW164" s="62"/>
      <c r="AX164" s="60">
        <v>1</v>
      </c>
      <c r="AY164" s="61"/>
      <c r="AZ164" s="61"/>
      <c r="BA164" s="61"/>
      <c r="BB164" s="61"/>
      <c r="BC164" s="61"/>
      <c r="BD164" s="61"/>
      <c r="BE164" s="62"/>
      <c r="BF164" s="63" t="s">
        <v>211</v>
      </c>
      <c r="BG164" s="64"/>
      <c r="BH164" s="64"/>
      <c r="BI164" s="64"/>
      <c r="BJ164" s="64"/>
      <c r="BK164" s="65"/>
      <c r="BM164" s="27"/>
      <c r="BN164" s="27"/>
      <c r="BO164" s="27"/>
      <c r="BP164" s="27"/>
      <c r="BQ164" s="27"/>
      <c r="BR164" s="27"/>
      <c r="BS164" s="27"/>
      <c r="BT164" s="27"/>
      <c r="BU164" s="27"/>
      <c r="BV164" s="27"/>
      <c r="BW164" s="27"/>
    </row>
    <row r="165" spans="1:75" ht="14.85" customHeight="1" x14ac:dyDescent="0.3">
      <c r="A165" s="224"/>
      <c r="B165" s="67"/>
      <c r="C165" s="67"/>
      <c r="D165" s="67"/>
      <c r="E165" s="67"/>
      <c r="F165" s="67"/>
      <c r="G165" s="67"/>
      <c r="H165" s="67"/>
      <c r="I165" s="67"/>
      <c r="J165" s="67"/>
      <c r="K165" s="67"/>
      <c r="L165" s="67"/>
      <c r="M165" s="67"/>
      <c r="N165" s="67"/>
      <c r="O165" s="67"/>
      <c r="P165" s="68"/>
      <c r="Q165" s="141"/>
      <c r="R165" s="70"/>
      <c r="S165" s="70"/>
      <c r="T165" s="70"/>
      <c r="U165" s="70"/>
      <c r="V165" s="70"/>
      <c r="W165" s="70"/>
      <c r="X165" s="227"/>
      <c r="Z165" s="224"/>
      <c r="AA165" s="67"/>
      <c r="AB165" s="67"/>
      <c r="AC165" s="68"/>
      <c r="AD165" s="210" t="s">
        <v>42</v>
      </c>
      <c r="AE165" s="64"/>
      <c r="AF165" s="64"/>
      <c r="AG165" s="64"/>
      <c r="AH165" s="65"/>
      <c r="AI165" s="212">
        <v>1</v>
      </c>
      <c r="AJ165" s="64"/>
      <c r="AK165" s="64"/>
      <c r="AL165" s="64"/>
      <c r="AM165" s="65"/>
      <c r="AN165" s="212">
        <v>0</v>
      </c>
      <c r="AO165" s="64"/>
      <c r="AP165" s="65"/>
      <c r="AQ165" s="212">
        <v>0</v>
      </c>
      <c r="AR165" s="64"/>
      <c r="AS165" s="64"/>
      <c r="AT165" s="64"/>
      <c r="AU165" s="64"/>
      <c r="AV165" s="64"/>
      <c r="AW165" s="65"/>
      <c r="AX165" s="212">
        <v>1</v>
      </c>
      <c r="AY165" s="64"/>
      <c r="AZ165" s="64"/>
      <c r="BA165" s="64"/>
      <c r="BB165" s="64"/>
      <c r="BC165" s="64"/>
      <c r="BD165" s="64"/>
      <c r="BE165" s="65"/>
      <c r="BF165" s="66"/>
      <c r="BG165" s="67"/>
      <c r="BH165" s="67"/>
      <c r="BI165" s="67"/>
      <c r="BJ165" s="67"/>
      <c r="BK165" s="68"/>
      <c r="BM165" s="76" t="s">
        <v>153</v>
      </c>
      <c r="BN165" s="27"/>
      <c r="BO165" s="27"/>
      <c r="BP165" s="27"/>
      <c r="BQ165" s="27"/>
      <c r="BR165" s="27"/>
      <c r="BS165" s="27"/>
      <c r="BT165" s="27"/>
      <c r="BU165" s="27"/>
      <c r="BV165" s="27"/>
      <c r="BW165" s="27"/>
    </row>
    <row r="166" spans="1:75" x14ac:dyDescent="0.3">
      <c r="A166" s="224"/>
      <c r="B166" s="67"/>
      <c r="C166" s="67"/>
      <c r="D166" s="67"/>
      <c r="E166" s="67"/>
      <c r="F166" s="67"/>
      <c r="G166" s="67"/>
      <c r="H166" s="67"/>
      <c r="I166" s="67"/>
      <c r="J166" s="67"/>
      <c r="K166" s="67"/>
      <c r="L166" s="67"/>
      <c r="M166" s="67"/>
      <c r="N166" s="67"/>
      <c r="O166" s="67"/>
      <c r="P166" s="68"/>
      <c r="Q166" s="1"/>
      <c r="X166" s="11"/>
      <c r="Z166" s="224"/>
      <c r="AA166" s="67"/>
      <c r="AB166" s="67"/>
      <c r="AC166" s="68"/>
      <c r="AD166" s="211"/>
      <c r="AE166" s="70"/>
      <c r="AF166" s="70"/>
      <c r="AG166" s="70"/>
      <c r="AH166" s="71"/>
      <c r="AI166" s="211"/>
      <c r="AJ166" s="70"/>
      <c r="AK166" s="70"/>
      <c r="AL166" s="70"/>
      <c r="AM166" s="71"/>
      <c r="AN166" s="211"/>
      <c r="AO166" s="70"/>
      <c r="AP166" s="71"/>
      <c r="AQ166" s="211"/>
      <c r="AR166" s="70"/>
      <c r="AS166" s="70"/>
      <c r="AT166" s="70"/>
      <c r="AU166" s="70"/>
      <c r="AV166" s="70"/>
      <c r="AW166" s="71"/>
      <c r="AX166" s="211"/>
      <c r="AY166" s="70"/>
      <c r="AZ166" s="70"/>
      <c r="BA166" s="70"/>
      <c r="BB166" s="70"/>
      <c r="BC166" s="70"/>
      <c r="BD166" s="70"/>
      <c r="BE166" s="71"/>
      <c r="BF166" s="66"/>
      <c r="BG166" s="67"/>
      <c r="BH166" s="67"/>
      <c r="BI166" s="67"/>
      <c r="BJ166" s="67"/>
      <c r="BK166" s="68"/>
      <c r="BM166" s="76"/>
      <c r="BN166" s="27"/>
      <c r="BO166" s="28"/>
      <c r="BP166" s="27"/>
      <c r="BQ166" s="27"/>
      <c r="BR166" s="27"/>
      <c r="BS166" s="27"/>
      <c r="BT166" s="27"/>
      <c r="BU166" s="27"/>
      <c r="BV166" s="27"/>
      <c r="BW166" s="27"/>
    </row>
    <row r="167" spans="1:75" x14ac:dyDescent="0.3">
      <c r="A167" s="211"/>
      <c r="B167" s="70"/>
      <c r="C167" s="70"/>
      <c r="D167" s="70"/>
      <c r="E167" s="70"/>
      <c r="F167" s="70"/>
      <c r="G167" s="70"/>
      <c r="H167" s="70"/>
      <c r="I167" s="70"/>
      <c r="J167" s="70"/>
      <c r="K167" s="70"/>
      <c r="L167" s="70"/>
      <c r="M167" s="70"/>
      <c r="N167" s="70"/>
      <c r="O167" s="70"/>
      <c r="P167" s="71"/>
      <c r="Q167" s="2"/>
      <c r="R167" s="12"/>
      <c r="S167" s="12"/>
      <c r="T167" s="12"/>
      <c r="U167" s="12"/>
      <c r="V167" s="12"/>
      <c r="W167" s="12"/>
      <c r="X167" s="13"/>
      <c r="Z167" s="211"/>
      <c r="AA167" s="70"/>
      <c r="AB167" s="70"/>
      <c r="AC167" s="71"/>
      <c r="AD167" s="230" t="s">
        <v>43</v>
      </c>
      <c r="AE167" s="61"/>
      <c r="AF167" s="61"/>
      <c r="AG167" s="61"/>
      <c r="AH167" s="62"/>
      <c r="AI167" s="240">
        <v>1</v>
      </c>
      <c r="AJ167" s="235"/>
      <c r="AK167" s="235"/>
      <c r="AL167" s="235"/>
      <c r="AM167" s="236"/>
      <c r="AN167" s="241"/>
      <c r="AO167" s="61"/>
      <c r="AP167" s="62"/>
      <c r="AQ167" s="241"/>
      <c r="AR167" s="61"/>
      <c r="AS167" s="61"/>
      <c r="AT167" s="61"/>
      <c r="AU167" s="61"/>
      <c r="AV167" s="61"/>
      <c r="AW167" s="62"/>
      <c r="AX167" s="237">
        <f>SUM(AI167:AW167)</f>
        <v>1</v>
      </c>
      <c r="AY167" s="238"/>
      <c r="AZ167" s="238"/>
      <c r="BA167" s="238"/>
      <c r="BB167" s="238"/>
      <c r="BC167" s="238"/>
      <c r="BD167" s="238"/>
      <c r="BE167" s="239"/>
      <c r="BF167" s="69"/>
      <c r="BG167" s="70"/>
      <c r="BH167" s="70"/>
      <c r="BI167" s="70"/>
      <c r="BJ167" s="70"/>
      <c r="BK167" s="71"/>
      <c r="BM167" s="76"/>
      <c r="BN167" s="27"/>
      <c r="BO167" s="27" t="s">
        <v>154</v>
      </c>
      <c r="BP167" s="27"/>
      <c r="BQ167" s="27"/>
      <c r="BR167" s="27"/>
      <c r="BS167" s="27"/>
      <c r="BT167" s="27"/>
      <c r="BU167" s="27"/>
      <c r="BV167" s="27"/>
      <c r="BW167" s="27"/>
    </row>
    <row r="168" spans="1:75" ht="18" customHeight="1" x14ac:dyDescent="0.3">
      <c r="A168" s="223" t="s">
        <v>155</v>
      </c>
      <c r="B168" s="64"/>
      <c r="C168" s="64"/>
      <c r="D168" s="64"/>
      <c r="E168" s="64"/>
      <c r="F168" s="64"/>
      <c r="G168" s="64"/>
      <c r="H168" s="64"/>
      <c r="I168" s="64"/>
      <c r="J168" s="64"/>
      <c r="K168" s="64"/>
      <c r="L168" s="64"/>
      <c r="M168" s="64"/>
      <c r="N168" s="64"/>
      <c r="O168" s="64"/>
      <c r="P168" s="65"/>
      <c r="Q168" s="138"/>
      <c r="R168" s="225"/>
      <c r="S168" s="225"/>
      <c r="T168" s="225"/>
      <c r="U168" s="225"/>
      <c r="V168" s="225"/>
      <c r="W168" s="225"/>
      <c r="X168" s="226"/>
      <c r="Z168" s="228" t="s">
        <v>156</v>
      </c>
      <c r="AA168" s="64"/>
      <c r="AB168" s="64"/>
      <c r="AC168" s="65"/>
      <c r="AD168" s="229" t="s">
        <v>41</v>
      </c>
      <c r="AE168" s="61"/>
      <c r="AF168" s="61"/>
      <c r="AG168" s="61"/>
      <c r="AH168" s="62"/>
      <c r="AI168" s="60">
        <v>1</v>
      </c>
      <c r="AJ168" s="61"/>
      <c r="AK168" s="61"/>
      <c r="AL168" s="61"/>
      <c r="AM168" s="62"/>
      <c r="AN168" s="60">
        <v>0</v>
      </c>
      <c r="AO168" s="61"/>
      <c r="AP168" s="62"/>
      <c r="AQ168" s="60">
        <v>0</v>
      </c>
      <c r="AR168" s="61"/>
      <c r="AS168" s="61"/>
      <c r="AT168" s="61"/>
      <c r="AU168" s="61"/>
      <c r="AV168" s="61"/>
      <c r="AW168" s="62"/>
      <c r="AX168" s="60">
        <v>1</v>
      </c>
      <c r="AY168" s="61"/>
      <c r="AZ168" s="61"/>
      <c r="BA168" s="61"/>
      <c r="BB168" s="61"/>
      <c r="BC168" s="61"/>
      <c r="BD168" s="61"/>
      <c r="BE168" s="62"/>
      <c r="BF168" s="63" t="s">
        <v>212</v>
      </c>
      <c r="BG168" s="64"/>
      <c r="BH168" s="64"/>
      <c r="BI168" s="64"/>
      <c r="BJ168" s="64"/>
      <c r="BK168" s="65"/>
      <c r="BM168" s="27"/>
      <c r="BN168" s="27"/>
      <c r="BO168" s="27"/>
      <c r="BP168" s="27"/>
      <c r="BQ168" s="27"/>
      <c r="BR168" s="27"/>
      <c r="BS168" s="27"/>
      <c r="BT168" s="27"/>
      <c r="BU168" s="27"/>
      <c r="BV168" s="27"/>
      <c r="BW168" s="27"/>
    </row>
    <row r="169" spans="1:75" ht="14.85" customHeight="1" x14ac:dyDescent="0.3">
      <c r="A169" s="224"/>
      <c r="B169" s="67"/>
      <c r="C169" s="67"/>
      <c r="D169" s="67"/>
      <c r="E169" s="67"/>
      <c r="F169" s="67"/>
      <c r="G169" s="67"/>
      <c r="H169" s="67"/>
      <c r="I169" s="67"/>
      <c r="J169" s="67"/>
      <c r="K169" s="67"/>
      <c r="L169" s="67"/>
      <c r="M169" s="67"/>
      <c r="N169" s="67"/>
      <c r="O169" s="67"/>
      <c r="P169" s="68"/>
      <c r="Q169" s="141"/>
      <c r="R169" s="70"/>
      <c r="S169" s="70"/>
      <c r="T169" s="70"/>
      <c r="U169" s="70"/>
      <c r="V169" s="70"/>
      <c r="W169" s="70"/>
      <c r="X169" s="227"/>
      <c r="Z169" s="224"/>
      <c r="AA169" s="67"/>
      <c r="AB169" s="67"/>
      <c r="AC169" s="68"/>
      <c r="AD169" s="210" t="s">
        <v>42</v>
      </c>
      <c r="AE169" s="64"/>
      <c r="AF169" s="64"/>
      <c r="AG169" s="64"/>
      <c r="AH169" s="65"/>
      <c r="AI169" s="212">
        <v>1</v>
      </c>
      <c r="AJ169" s="64"/>
      <c r="AK169" s="64"/>
      <c r="AL169" s="64"/>
      <c r="AM169" s="65"/>
      <c r="AN169" s="212">
        <v>0</v>
      </c>
      <c r="AO169" s="64"/>
      <c r="AP169" s="65"/>
      <c r="AQ169" s="212">
        <v>0</v>
      </c>
      <c r="AR169" s="64"/>
      <c r="AS169" s="64"/>
      <c r="AT169" s="64"/>
      <c r="AU169" s="64"/>
      <c r="AV169" s="64"/>
      <c r="AW169" s="65"/>
      <c r="AX169" s="212">
        <v>1</v>
      </c>
      <c r="AY169" s="64"/>
      <c r="AZ169" s="64"/>
      <c r="BA169" s="64"/>
      <c r="BB169" s="64"/>
      <c r="BC169" s="64"/>
      <c r="BD169" s="64"/>
      <c r="BE169" s="65"/>
      <c r="BF169" s="66"/>
      <c r="BG169" s="67"/>
      <c r="BH169" s="67"/>
      <c r="BI169" s="67"/>
      <c r="BJ169" s="67"/>
      <c r="BK169" s="68"/>
    </row>
    <row r="170" spans="1:75" x14ac:dyDescent="0.3">
      <c r="A170" s="224"/>
      <c r="B170" s="67"/>
      <c r="C170" s="67"/>
      <c r="D170" s="67"/>
      <c r="E170" s="67"/>
      <c r="F170" s="67"/>
      <c r="G170" s="67"/>
      <c r="H170" s="67"/>
      <c r="I170" s="67"/>
      <c r="J170" s="67"/>
      <c r="K170" s="67"/>
      <c r="L170" s="67"/>
      <c r="M170" s="67"/>
      <c r="N170" s="67"/>
      <c r="O170" s="67"/>
      <c r="P170" s="68"/>
      <c r="Q170" s="1"/>
      <c r="X170" s="11"/>
      <c r="Z170" s="224"/>
      <c r="AA170" s="67"/>
      <c r="AB170" s="67"/>
      <c r="AC170" s="68"/>
      <c r="AD170" s="211"/>
      <c r="AE170" s="70"/>
      <c r="AF170" s="70"/>
      <c r="AG170" s="70"/>
      <c r="AH170" s="71"/>
      <c r="AI170" s="211"/>
      <c r="AJ170" s="70"/>
      <c r="AK170" s="70"/>
      <c r="AL170" s="70"/>
      <c r="AM170" s="71"/>
      <c r="AN170" s="211"/>
      <c r="AO170" s="70"/>
      <c r="AP170" s="71"/>
      <c r="AQ170" s="211"/>
      <c r="AR170" s="70"/>
      <c r="AS170" s="70"/>
      <c r="AT170" s="70"/>
      <c r="AU170" s="70"/>
      <c r="AV170" s="70"/>
      <c r="AW170" s="71"/>
      <c r="AX170" s="211"/>
      <c r="AY170" s="70"/>
      <c r="AZ170" s="70"/>
      <c r="BA170" s="70"/>
      <c r="BB170" s="70"/>
      <c r="BC170" s="70"/>
      <c r="BD170" s="70"/>
      <c r="BE170" s="71"/>
      <c r="BF170" s="66"/>
      <c r="BG170" s="67"/>
      <c r="BH170" s="67"/>
      <c r="BI170" s="67"/>
      <c r="BJ170" s="67"/>
      <c r="BK170" s="68"/>
    </row>
    <row r="171" spans="1:75" ht="16.5" customHeight="1" x14ac:dyDescent="0.3">
      <c r="A171" s="211"/>
      <c r="B171" s="70"/>
      <c r="C171" s="70"/>
      <c r="D171" s="70"/>
      <c r="E171" s="70"/>
      <c r="F171" s="70"/>
      <c r="G171" s="70"/>
      <c r="H171" s="70"/>
      <c r="I171" s="70"/>
      <c r="J171" s="70"/>
      <c r="K171" s="70"/>
      <c r="L171" s="70"/>
      <c r="M171" s="70"/>
      <c r="N171" s="70"/>
      <c r="O171" s="70"/>
      <c r="P171" s="71"/>
      <c r="Q171" s="2"/>
      <c r="R171" s="12"/>
      <c r="S171" s="12"/>
      <c r="T171" s="12"/>
      <c r="U171" s="12"/>
      <c r="V171" s="12"/>
      <c r="W171" s="12"/>
      <c r="X171" s="13"/>
      <c r="Z171" s="211"/>
      <c r="AA171" s="70"/>
      <c r="AB171" s="70"/>
      <c r="AC171" s="71"/>
      <c r="AD171" s="230" t="s">
        <v>43</v>
      </c>
      <c r="AE171" s="61"/>
      <c r="AF171" s="61"/>
      <c r="AG171" s="61"/>
      <c r="AH171" s="62"/>
      <c r="AI171" s="231">
        <v>1</v>
      </c>
      <c r="AJ171" s="232"/>
      <c r="AK171" s="232"/>
      <c r="AL171" s="232"/>
      <c r="AM171" s="233"/>
      <c r="AN171" s="234"/>
      <c r="AO171" s="235"/>
      <c r="AP171" s="236"/>
      <c r="AQ171" s="234"/>
      <c r="AR171" s="235"/>
      <c r="AS171" s="235"/>
      <c r="AT171" s="235"/>
      <c r="AU171" s="235"/>
      <c r="AV171" s="235"/>
      <c r="AW171" s="236"/>
      <c r="AX171" s="237">
        <f>SUM(AI171:AW171)</f>
        <v>1</v>
      </c>
      <c r="AY171" s="238"/>
      <c r="AZ171" s="238"/>
      <c r="BA171" s="238"/>
      <c r="BB171" s="238"/>
      <c r="BC171" s="238"/>
      <c r="BD171" s="238"/>
      <c r="BE171" s="239"/>
      <c r="BF171" s="69"/>
      <c r="BG171" s="70"/>
      <c r="BH171" s="70"/>
      <c r="BI171" s="70"/>
      <c r="BJ171" s="70"/>
      <c r="BK171" s="71"/>
      <c r="BM171" s="29" t="s">
        <v>158</v>
      </c>
      <c r="BN171" s="27"/>
      <c r="BO171" s="28" t="s">
        <v>159</v>
      </c>
    </row>
    <row r="172" spans="1:75" ht="18" customHeight="1" x14ac:dyDescent="0.3">
      <c r="A172" s="430" t="s">
        <v>160</v>
      </c>
      <c r="B172" s="431"/>
      <c r="C172" s="431"/>
      <c r="D172" s="431"/>
      <c r="E172" s="431"/>
      <c r="F172" s="431"/>
      <c r="G172" s="431"/>
      <c r="H172" s="431"/>
      <c r="I172" s="431"/>
      <c r="J172" s="431"/>
      <c r="K172" s="431"/>
      <c r="L172" s="431"/>
      <c r="M172" s="431"/>
      <c r="N172" s="431"/>
      <c r="O172" s="431"/>
      <c r="P172" s="432"/>
      <c r="Q172" s="138"/>
      <c r="R172" s="225"/>
      <c r="S172" s="225"/>
      <c r="T172" s="225"/>
      <c r="U172" s="225"/>
      <c r="V172" s="225"/>
      <c r="W172" s="225"/>
      <c r="X172" s="226"/>
      <c r="Z172" s="228" t="s">
        <v>161</v>
      </c>
      <c r="AA172" s="64"/>
      <c r="AB172" s="64"/>
      <c r="AC172" s="65"/>
      <c r="AD172" s="229" t="s">
        <v>41</v>
      </c>
      <c r="AE172" s="61"/>
      <c r="AF172" s="61"/>
      <c r="AG172" s="61"/>
      <c r="AH172" s="62"/>
      <c r="AI172" s="60">
        <v>0</v>
      </c>
      <c r="AJ172" s="61"/>
      <c r="AK172" s="61"/>
      <c r="AL172" s="61"/>
      <c r="AM172" s="62"/>
      <c r="AN172" s="60">
        <v>1</v>
      </c>
      <c r="AO172" s="61"/>
      <c r="AP172" s="62"/>
      <c r="AQ172" s="60">
        <v>1</v>
      </c>
      <c r="AR172" s="61"/>
      <c r="AS172" s="61"/>
      <c r="AT172" s="61"/>
      <c r="AU172" s="61"/>
      <c r="AV172" s="61"/>
      <c r="AW172" s="62"/>
      <c r="AX172" s="60">
        <v>2</v>
      </c>
      <c r="AY172" s="61"/>
      <c r="AZ172" s="61"/>
      <c r="BA172" s="61"/>
      <c r="BB172" s="61"/>
      <c r="BC172" s="61"/>
      <c r="BD172" s="61"/>
      <c r="BE172" s="62"/>
      <c r="BF172" s="63" t="s">
        <v>241</v>
      </c>
      <c r="BG172" s="64"/>
      <c r="BH172" s="64"/>
      <c r="BI172" s="64"/>
      <c r="BJ172" s="64"/>
      <c r="BK172" s="65"/>
      <c r="BM172" s="72"/>
    </row>
    <row r="173" spans="1:75" ht="14.85" customHeight="1" x14ac:dyDescent="0.3">
      <c r="A173" s="433"/>
      <c r="B173" s="434"/>
      <c r="C173" s="434"/>
      <c r="D173" s="434"/>
      <c r="E173" s="434"/>
      <c r="F173" s="434"/>
      <c r="G173" s="434"/>
      <c r="H173" s="434"/>
      <c r="I173" s="434"/>
      <c r="J173" s="434"/>
      <c r="K173" s="434"/>
      <c r="L173" s="434"/>
      <c r="M173" s="434"/>
      <c r="N173" s="434"/>
      <c r="O173" s="434"/>
      <c r="P173" s="435"/>
      <c r="Q173" s="141"/>
      <c r="R173" s="70"/>
      <c r="S173" s="70"/>
      <c r="T173" s="70"/>
      <c r="U173" s="70"/>
      <c r="V173" s="70"/>
      <c r="W173" s="70"/>
      <c r="X173" s="227"/>
      <c r="Z173" s="224"/>
      <c r="AA173" s="67"/>
      <c r="AB173" s="67"/>
      <c r="AC173" s="68"/>
      <c r="AD173" s="210" t="s">
        <v>42</v>
      </c>
      <c r="AE173" s="64"/>
      <c r="AF173" s="64"/>
      <c r="AG173" s="64"/>
      <c r="AH173" s="65"/>
      <c r="AI173" s="212">
        <v>0</v>
      </c>
      <c r="AJ173" s="64"/>
      <c r="AK173" s="64"/>
      <c r="AL173" s="64"/>
      <c r="AM173" s="65"/>
      <c r="AN173" s="212">
        <v>1</v>
      </c>
      <c r="AO173" s="64"/>
      <c r="AP173" s="65"/>
      <c r="AQ173" s="212">
        <v>0</v>
      </c>
      <c r="AR173" s="64"/>
      <c r="AS173" s="64"/>
      <c r="AT173" s="64"/>
      <c r="AU173" s="64"/>
      <c r="AV173" s="64"/>
      <c r="AW173" s="65"/>
      <c r="AX173" s="212">
        <v>2</v>
      </c>
      <c r="AY173" s="64"/>
      <c r="AZ173" s="64"/>
      <c r="BA173" s="64"/>
      <c r="BB173" s="64"/>
      <c r="BC173" s="64"/>
      <c r="BD173" s="64"/>
      <c r="BE173" s="65"/>
      <c r="BF173" s="66"/>
      <c r="BG173" s="67"/>
      <c r="BH173" s="67"/>
      <c r="BI173" s="67"/>
      <c r="BJ173" s="67"/>
      <c r="BK173" s="68"/>
      <c r="BM173" s="72"/>
    </row>
    <row r="174" spans="1:75" x14ac:dyDescent="0.3">
      <c r="A174" s="433"/>
      <c r="B174" s="434"/>
      <c r="C174" s="434"/>
      <c r="D174" s="434"/>
      <c r="E174" s="434"/>
      <c r="F174" s="434"/>
      <c r="G174" s="434"/>
      <c r="H174" s="434"/>
      <c r="I174" s="434"/>
      <c r="J174" s="434"/>
      <c r="K174" s="434"/>
      <c r="L174" s="434"/>
      <c r="M174" s="434"/>
      <c r="N174" s="434"/>
      <c r="O174" s="434"/>
      <c r="P174" s="435"/>
      <c r="Q174" s="1"/>
      <c r="X174" s="11"/>
      <c r="Z174" s="224"/>
      <c r="AA174" s="67"/>
      <c r="AB174" s="67"/>
      <c r="AC174" s="68"/>
      <c r="AD174" s="211"/>
      <c r="AE174" s="70"/>
      <c r="AF174" s="70"/>
      <c r="AG174" s="70"/>
      <c r="AH174" s="71"/>
      <c r="AI174" s="211"/>
      <c r="AJ174" s="70"/>
      <c r="AK174" s="70"/>
      <c r="AL174" s="70"/>
      <c r="AM174" s="71"/>
      <c r="AN174" s="211"/>
      <c r="AO174" s="70"/>
      <c r="AP174" s="71"/>
      <c r="AQ174" s="211"/>
      <c r="AR174" s="70"/>
      <c r="AS174" s="70"/>
      <c r="AT174" s="70"/>
      <c r="AU174" s="70"/>
      <c r="AV174" s="70"/>
      <c r="AW174" s="71"/>
      <c r="AX174" s="211"/>
      <c r="AY174" s="70"/>
      <c r="AZ174" s="70"/>
      <c r="BA174" s="70"/>
      <c r="BB174" s="70"/>
      <c r="BC174" s="70"/>
      <c r="BD174" s="70"/>
      <c r="BE174" s="71"/>
      <c r="BF174" s="66"/>
      <c r="BG174" s="67"/>
      <c r="BH174" s="67"/>
      <c r="BI174" s="67"/>
      <c r="BJ174" s="67"/>
      <c r="BK174" s="68"/>
      <c r="BM174" s="72"/>
      <c r="BO174" s="22"/>
    </row>
    <row r="175" spans="1:75" ht="21.6" customHeight="1" x14ac:dyDescent="0.3">
      <c r="A175" s="436"/>
      <c r="B175" s="437"/>
      <c r="C175" s="437"/>
      <c r="D175" s="437"/>
      <c r="E175" s="437"/>
      <c r="F175" s="437"/>
      <c r="G175" s="437"/>
      <c r="H175" s="437"/>
      <c r="I175" s="437"/>
      <c r="J175" s="437"/>
      <c r="K175" s="437"/>
      <c r="L175" s="437"/>
      <c r="M175" s="437"/>
      <c r="N175" s="437"/>
      <c r="O175" s="437"/>
      <c r="P175" s="438"/>
      <c r="Q175" s="14"/>
      <c r="R175" s="6"/>
      <c r="S175" s="6"/>
      <c r="T175" s="6"/>
      <c r="U175" s="6"/>
      <c r="V175" s="6"/>
      <c r="W175" s="6"/>
      <c r="X175" s="7"/>
      <c r="Y175" s="6"/>
      <c r="Z175" s="211"/>
      <c r="AA175" s="70"/>
      <c r="AB175" s="70"/>
      <c r="AC175" s="71"/>
      <c r="AD175" s="213" t="s">
        <v>43</v>
      </c>
      <c r="AE175" s="214"/>
      <c r="AF175" s="214"/>
      <c r="AG175" s="214"/>
      <c r="AH175" s="215"/>
      <c r="AI175" s="216">
        <v>1</v>
      </c>
      <c r="AJ175" s="217"/>
      <c r="AK175" s="217"/>
      <c r="AL175" s="217"/>
      <c r="AM175" s="218"/>
      <c r="AN175" s="219"/>
      <c r="AO175" s="214"/>
      <c r="AP175" s="215"/>
      <c r="AQ175" s="219"/>
      <c r="AR175" s="214"/>
      <c r="AS175" s="214"/>
      <c r="AT175" s="214"/>
      <c r="AU175" s="214"/>
      <c r="AV175" s="214"/>
      <c r="AW175" s="215"/>
      <c r="AX175" s="486">
        <f>SUM(AI175:AW175)</f>
        <v>1</v>
      </c>
      <c r="AY175" s="487"/>
      <c r="AZ175" s="487"/>
      <c r="BA175" s="487"/>
      <c r="BB175" s="487"/>
      <c r="BC175" s="487"/>
      <c r="BD175" s="487"/>
      <c r="BE175" s="488"/>
      <c r="BF175" s="69"/>
      <c r="BG175" s="70"/>
      <c r="BH175" s="70"/>
      <c r="BI175" s="70"/>
      <c r="BJ175" s="70"/>
      <c r="BK175" s="71"/>
      <c r="BM175" s="72"/>
    </row>
    <row r="176" spans="1:75" ht="7.35" customHeight="1" x14ac:dyDescent="0.3">
      <c r="A176" s="209" t="s">
        <v>6</v>
      </c>
      <c r="B176" s="67"/>
      <c r="C176" s="67"/>
      <c r="D176" s="67"/>
      <c r="E176" s="67"/>
      <c r="F176" s="67"/>
      <c r="G176" s="67"/>
      <c r="H176" s="209" t="s">
        <v>6</v>
      </c>
      <c r="I176" s="67"/>
      <c r="J176" s="67"/>
      <c r="K176" s="67"/>
      <c r="L176" s="67"/>
      <c r="M176" s="67"/>
      <c r="N176" s="67"/>
      <c r="O176" s="67"/>
      <c r="P176" s="67"/>
      <c r="Q176" s="67"/>
      <c r="R176" s="67"/>
      <c r="S176" s="67"/>
      <c r="T176" s="67"/>
      <c r="U176" s="209" t="s">
        <v>6</v>
      </c>
      <c r="V176" s="67"/>
      <c r="W176" s="67"/>
      <c r="X176" s="67"/>
      <c r="Y176" s="67"/>
      <c r="Z176" s="67"/>
      <c r="AA176" s="67"/>
      <c r="AB176" s="67"/>
      <c r="AC176" s="209" t="s">
        <v>6</v>
      </c>
      <c r="AD176" s="67"/>
      <c r="AE176" s="67"/>
      <c r="AF176" s="67"/>
      <c r="AG176" s="67"/>
      <c r="AH176" s="67"/>
      <c r="AI176" s="67"/>
      <c r="AJ176" s="67"/>
      <c r="AK176" s="67"/>
      <c r="AL176" s="67"/>
      <c r="AM176" s="67"/>
      <c r="AN176" s="67"/>
      <c r="AO176" s="67"/>
      <c r="AP176" s="67"/>
      <c r="AQ176" s="67"/>
    </row>
    <row r="177" spans="1:69" ht="18" customHeight="1" x14ac:dyDescent="0.3">
      <c r="A177" s="208"/>
      <c r="B177" s="67"/>
      <c r="C177" s="67"/>
      <c r="D177" s="67"/>
      <c r="E177" s="67"/>
      <c r="F177" s="67"/>
      <c r="G177" s="67"/>
      <c r="H177" s="208"/>
      <c r="I177" s="67"/>
      <c r="J177" s="67"/>
      <c r="K177" s="67"/>
      <c r="L177" s="67"/>
      <c r="M177" s="67"/>
      <c r="N177" s="67"/>
      <c r="O177" s="67"/>
      <c r="P177" s="67"/>
      <c r="Q177" s="67"/>
      <c r="R177" s="67"/>
      <c r="S177" s="67"/>
      <c r="T177" s="67"/>
      <c r="U177" s="208"/>
      <c r="V177" s="67"/>
      <c r="W177" s="67"/>
      <c r="X177" s="67"/>
      <c r="Y177" s="67"/>
      <c r="Z177" s="67"/>
      <c r="AA177" s="67"/>
      <c r="AB177" s="67"/>
      <c r="AC177" s="208"/>
      <c r="AD177" s="67"/>
      <c r="AE177" s="67"/>
      <c r="AF177" s="67"/>
      <c r="AG177" s="67"/>
      <c r="AH177" s="67"/>
      <c r="AI177" s="67"/>
      <c r="AJ177" s="67"/>
      <c r="AK177" s="67"/>
      <c r="AL177" s="67"/>
      <c r="AM177" s="67"/>
      <c r="AN177" s="67"/>
      <c r="AO177" s="67"/>
      <c r="AP177" s="67"/>
      <c r="AQ177" s="67"/>
    </row>
    <row r="178" spans="1:69" ht="18" customHeight="1" x14ac:dyDescent="0.3">
      <c r="A178" s="208"/>
      <c r="B178" s="67"/>
      <c r="C178" s="67"/>
      <c r="D178" s="67"/>
      <c r="E178" s="67"/>
      <c r="F178" s="67"/>
      <c r="G178" s="67"/>
      <c r="H178" s="208"/>
      <c r="I178" s="67"/>
      <c r="J178" s="67"/>
      <c r="K178" s="67"/>
      <c r="L178" s="67"/>
      <c r="M178" s="67"/>
      <c r="N178" s="67"/>
      <c r="O178" s="67"/>
      <c r="P178" s="67"/>
      <c r="Q178" s="67"/>
      <c r="R178" s="67"/>
      <c r="S178" s="67"/>
      <c r="T178" s="67"/>
      <c r="U178" s="208"/>
      <c r="V178" s="67"/>
      <c r="W178" s="67"/>
      <c r="X178" s="67"/>
      <c r="Y178" s="67"/>
      <c r="Z178" s="67"/>
      <c r="AA178" s="67"/>
      <c r="AB178" s="67"/>
      <c r="AC178" s="208"/>
      <c r="AD178" s="67"/>
      <c r="AE178" s="67"/>
      <c r="AF178" s="67"/>
      <c r="AG178" s="67"/>
      <c r="AH178" s="67"/>
      <c r="AI178" s="67"/>
      <c r="AJ178" s="67"/>
      <c r="AK178" s="67"/>
      <c r="AL178" s="67"/>
      <c r="AM178" s="67"/>
      <c r="AN178" s="67"/>
      <c r="AO178" s="67"/>
      <c r="AP178" s="67"/>
      <c r="AQ178" s="67"/>
    </row>
    <row r="179" spans="1:69" ht="8.1" customHeight="1" x14ac:dyDescent="0.3"/>
    <row r="180" spans="1:69" ht="8.1" customHeight="1" x14ac:dyDescent="0.3"/>
    <row r="181" spans="1:69" ht="8.1" customHeight="1" x14ac:dyDescent="0.3"/>
    <row r="182" spans="1:69" x14ac:dyDescent="0.3">
      <c r="A182" s="115" t="s">
        <v>163</v>
      </c>
      <c r="B182" s="116"/>
      <c r="C182" s="116"/>
      <c r="D182" s="116"/>
      <c r="E182" s="116"/>
      <c r="F182" s="116"/>
      <c r="G182" s="116"/>
      <c r="H182" s="116"/>
      <c r="I182" s="116"/>
      <c r="J182" s="116"/>
      <c r="K182" s="116"/>
      <c r="L182" s="116"/>
      <c r="M182" s="116"/>
      <c r="N182" s="116"/>
      <c r="O182" s="116"/>
      <c r="P182" s="116"/>
      <c r="Q182" s="116"/>
      <c r="R182" s="116"/>
      <c r="S182" s="116"/>
      <c r="T182" s="116"/>
      <c r="U182" s="116"/>
      <c r="V182" s="116"/>
      <c r="W182" s="116"/>
      <c r="X182" s="116"/>
      <c r="Y182" s="116"/>
      <c r="Z182" s="116"/>
      <c r="AA182" s="116"/>
      <c r="AB182" s="116"/>
      <c r="AC182" s="116"/>
      <c r="AD182" s="116"/>
      <c r="AE182" s="116"/>
      <c r="AF182" s="116"/>
      <c r="AG182" s="116"/>
      <c r="AH182" s="116"/>
      <c r="AI182" s="116"/>
      <c r="AJ182" s="116"/>
      <c r="AK182" s="116"/>
      <c r="AL182" s="116"/>
      <c r="AM182" s="116"/>
      <c r="AN182" s="116"/>
      <c r="AO182" s="116"/>
      <c r="AP182" s="116"/>
      <c r="AQ182" s="116"/>
      <c r="AR182" s="116"/>
      <c r="AS182" s="116"/>
      <c r="AT182" s="116"/>
      <c r="AU182" s="116"/>
      <c r="AV182" s="116"/>
      <c r="AW182" s="116"/>
      <c r="AX182" s="116"/>
      <c r="AY182" s="116"/>
      <c r="AZ182" s="116"/>
      <c r="BA182" s="116"/>
      <c r="BB182" s="116"/>
      <c r="BC182" s="116"/>
      <c r="BD182" s="116"/>
      <c r="BE182" s="116"/>
      <c r="BF182" s="116"/>
      <c r="BG182" s="116"/>
      <c r="BH182" s="116"/>
      <c r="BI182" s="116"/>
      <c r="BJ182" s="116"/>
      <c r="BK182" s="116"/>
      <c r="BL182" s="116"/>
      <c r="BM182" s="116"/>
      <c r="BN182" s="116"/>
      <c r="BO182" s="116"/>
      <c r="BP182" s="116"/>
      <c r="BQ182" s="116"/>
    </row>
    <row r="183" spans="1:69" ht="15" customHeight="1" x14ac:dyDescent="0.3">
      <c r="A183" s="160" t="s">
        <v>164</v>
      </c>
      <c r="B183" s="161"/>
      <c r="C183" s="161"/>
      <c r="D183" s="161"/>
      <c r="E183" s="161"/>
      <c r="F183" s="161"/>
      <c r="G183" s="161"/>
      <c r="H183" s="161"/>
      <c r="I183" s="161"/>
      <c r="J183" s="161"/>
      <c r="K183" s="161"/>
      <c r="L183" s="161"/>
      <c r="M183" s="161"/>
      <c r="N183" s="161"/>
      <c r="O183" s="161"/>
      <c r="P183" s="162"/>
      <c r="Q183" s="163" t="s">
        <v>31</v>
      </c>
      <c r="R183" s="164"/>
      <c r="S183" s="164"/>
      <c r="T183" s="164"/>
      <c r="U183" s="164"/>
      <c r="V183" s="164"/>
      <c r="W183" s="164"/>
      <c r="X183" s="165"/>
      <c r="Z183" s="160" t="s">
        <v>32</v>
      </c>
      <c r="AA183" s="161"/>
      <c r="AB183" s="161"/>
      <c r="AC183" s="162"/>
      <c r="AD183" s="157" t="s">
        <v>6</v>
      </c>
      <c r="AE183" s="158"/>
      <c r="AF183" s="158"/>
      <c r="AG183" s="158"/>
      <c r="AH183" s="159"/>
      <c r="AI183" s="160">
        <v>2021</v>
      </c>
      <c r="AJ183" s="161"/>
      <c r="AK183" s="161"/>
      <c r="AL183" s="161"/>
      <c r="AM183" s="162"/>
      <c r="AN183" s="160">
        <v>2022</v>
      </c>
      <c r="AO183" s="161"/>
      <c r="AP183" s="162"/>
      <c r="AQ183" s="160">
        <v>2023</v>
      </c>
      <c r="AR183" s="161"/>
      <c r="AS183" s="161"/>
      <c r="AT183" s="161"/>
      <c r="AU183" s="161"/>
      <c r="AV183" s="161"/>
      <c r="AW183" s="162"/>
      <c r="AX183" s="160" t="s">
        <v>37</v>
      </c>
      <c r="AY183" s="161"/>
      <c r="AZ183" s="161"/>
      <c r="BA183" s="161"/>
      <c r="BB183" s="161"/>
      <c r="BC183" s="161"/>
      <c r="BD183" s="161"/>
      <c r="BE183" s="162"/>
      <c r="BF183" s="160" t="s">
        <v>35</v>
      </c>
      <c r="BG183" s="161"/>
      <c r="BH183" s="161"/>
      <c r="BI183" s="161"/>
      <c r="BJ183" s="161"/>
      <c r="BK183" s="162"/>
    </row>
    <row r="184" spans="1:69" ht="15" customHeight="1" x14ac:dyDescent="0.3">
      <c r="A184" s="129" t="s">
        <v>165</v>
      </c>
      <c r="B184" s="130"/>
      <c r="C184" s="130"/>
      <c r="D184" s="130"/>
      <c r="E184" s="130"/>
      <c r="F184" s="130"/>
      <c r="G184" s="130"/>
      <c r="H184" s="130"/>
      <c r="I184" s="130"/>
      <c r="J184" s="130"/>
      <c r="K184" s="130"/>
      <c r="L184" s="130"/>
      <c r="M184" s="130"/>
      <c r="N184" s="130"/>
      <c r="O184" s="130"/>
      <c r="P184" s="131"/>
      <c r="Q184" s="138"/>
      <c r="R184" s="139"/>
      <c r="S184" s="139"/>
      <c r="T184" s="139"/>
      <c r="U184" s="139"/>
      <c r="V184" s="139"/>
      <c r="W184" s="139"/>
      <c r="X184" s="140"/>
      <c r="Z184" s="117" t="s">
        <v>166</v>
      </c>
      <c r="AA184" s="118"/>
      <c r="AB184" s="118"/>
      <c r="AC184" s="119"/>
      <c r="AD184" s="144" t="s">
        <v>41</v>
      </c>
      <c r="AE184" s="145"/>
      <c r="AF184" s="145"/>
      <c r="AG184" s="145"/>
      <c r="AH184" s="146"/>
      <c r="AI184" s="112">
        <v>35000000</v>
      </c>
      <c r="AJ184" s="113"/>
      <c r="AK184" s="113"/>
      <c r="AL184" s="113"/>
      <c r="AM184" s="114"/>
      <c r="AN184" s="112">
        <v>40000000</v>
      </c>
      <c r="AO184" s="113"/>
      <c r="AP184" s="114"/>
      <c r="AQ184" s="112">
        <v>0</v>
      </c>
      <c r="AR184" s="113"/>
      <c r="AS184" s="113"/>
      <c r="AT184" s="113"/>
      <c r="AU184" s="113"/>
      <c r="AV184" s="113"/>
      <c r="AW184" s="114"/>
      <c r="AX184" s="112">
        <f t="shared" ref="AX184:AX186" si="0">SUM(AI184:AW184)</f>
        <v>75000000</v>
      </c>
      <c r="AY184" s="113"/>
      <c r="AZ184" s="113"/>
      <c r="BA184" s="113"/>
      <c r="BB184" s="113"/>
      <c r="BC184" s="113"/>
      <c r="BD184" s="113"/>
      <c r="BE184" s="114"/>
      <c r="BF184" s="77" t="s">
        <v>167</v>
      </c>
      <c r="BG184" s="78"/>
      <c r="BH184" s="78"/>
      <c r="BI184" s="78"/>
      <c r="BJ184" s="78"/>
      <c r="BK184" s="79"/>
      <c r="BM184" s="76" t="s">
        <v>168</v>
      </c>
    </row>
    <row r="185" spans="1:69" ht="15" customHeight="1" x14ac:dyDescent="0.3">
      <c r="A185" s="132"/>
      <c r="B185" s="133"/>
      <c r="C185" s="133"/>
      <c r="D185" s="133"/>
      <c r="E185" s="133"/>
      <c r="F185" s="133"/>
      <c r="G185" s="133"/>
      <c r="H185" s="133"/>
      <c r="I185" s="133"/>
      <c r="J185" s="133"/>
      <c r="K185" s="133"/>
      <c r="L185" s="133"/>
      <c r="M185" s="133"/>
      <c r="N185" s="133"/>
      <c r="O185" s="133"/>
      <c r="P185" s="134"/>
      <c r="Q185" s="141"/>
      <c r="R185" s="142"/>
      <c r="S185" s="142"/>
      <c r="T185" s="142"/>
      <c r="U185" s="142"/>
      <c r="V185" s="142"/>
      <c r="W185" s="142"/>
      <c r="X185" s="143"/>
      <c r="Z185" s="120"/>
      <c r="AA185" s="121"/>
      <c r="AB185" s="121"/>
      <c r="AC185" s="122"/>
      <c r="AD185" s="166" t="s">
        <v>42</v>
      </c>
      <c r="AE185" s="167"/>
      <c r="AF185" s="167"/>
      <c r="AG185" s="167"/>
      <c r="AH185" s="168"/>
      <c r="AI185" s="97">
        <v>35000000</v>
      </c>
      <c r="AJ185" s="98"/>
      <c r="AK185" s="98"/>
      <c r="AL185" s="98"/>
      <c r="AM185" s="99"/>
      <c r="AN185" s="97">
        <v>40000000</v>
      </c>
      <c r="AO185" s="98"/>
      <c r="AP185" s="99"/>
      <c r="AQ185" s="97">
        <v>0</v>
      </c>
      <c r="AR185" s="98"/>
      <c r="AS185" s="98"/>
      <c r="AT185" s="98"/>
      <c r="AU185" s="98"/>
      <c r="AV185" s="98"/>
      <c r="AW185" s="99"/>
      <c r="AX185" s="97">
        <f t="shared" si="0"/>
        <v>75000000</v>
      </c>
      <c r="AY185" s="98"/>
      <c r="AZ185" s="98"/>
      <c r="BA185" s="98"/>
      <c r="BB185" s="98"/>
      <c r="BC185" s="98"/>
      <c r="BD185" s="98"/>
      <c r="BE185" s="99"/>
      <c r="BF185" s="80"/>
      <c r="BG185" s="81"/>
      <c r="BH185" s="81"/>
      <c r="BI185" s="81"/>
      <c r="BJ185" s="81"/>
      <c r="BK185" s="82"/>
      <c r="BM185" s="76"/>
    </row>
    <row r="186" spans="1:69" ht="15" customHeight="1" x14ac:dyDescent="0.3">
      <c r="A186" s="132"/>
      <c r="B186" s="133"/>
      <c r="C186" s="133"/>
      <c r="D186" s="133"/>
      <c r="E186" s="133"/>
      <c r="F186" s="133"/>
      <c r="G186" s="133"/>
      <c r="H186" s="133"/>
      <c r="I186" s="133"/>
      <c r="J186" s="133"/>
      <c r="K186" s="133"/>
      <c r="L186" s="133"/>
      <c r="M186" s="133"/>
      <c r="N186" s="133"/>
      <c r="O186" s="133"/>
      <c r="P186" s="134"/>
      <c r="Q186" s="1"/>
      <c r="X186" s="11"/>
      <c r="Z186" s="120"/>
      <c r="AA186" s="121"/>
      <c r="AB186" s="121"/>
      <c r="AC186" s="122"/>
      <c r="AD186" s="169"/>
      <c r="AE186" s="170"/>
      <c r="AF186" s="170"/>
      <c r="AG186" s="170"/>
      <c r="AH186" s="171"/>
      <c r="AI186" s="100"/>
      <c r="AJ186" s="101"/>
      <c r="AK186" s="101"/>
      <c r="AL186" s="101"/>
      <c r="AM186" s="102"/>
      <c r="AN186" s="100"/>
      <c r="AO186" s="101"/>
      <c r="AP186" s="102"/>
      <c r="AQ186" s="100"/>
      <c r="AR186" s="101"/>
      <c r="AS186" s="101"/>
      <c r="AT186" s="101"/>
      <c r="AU186" s="101"/>
      <c r="AV186" s="101"/>
      <c r="AW186" s="102"/>
      <c r="AX186" s="100">
        <f t="shared" si="0"/>
        <v>0</v>
      </c>
      <c r="AY186" s="101"/>
      <c r="AZ186" s="101"/>
      <c r="BA186" s="101"/>
      <c r="BB186" s="101"/>
      <c r="BC186" s="101"/>
      <c r="BD186" s="101"/>
      <c r="BE186" s="102"/>
      <c r="BF186" s="80"/>
      <c r="BG186" s="81"/>
      <c r="BH186" s="81"/>
      <c r="BI186" s="81"/>
      <c r="BJ186" s="81"/>
      <c r="BK186" s="82"/>
      <c r="BM186" s="76"/>
    </row>
    <row r="187" spans="1:69" ht="15" customHeight="1" x14ac:dyDescent="0.3">
      <c r="A187" s="135"/>
      <c r="B187" s="136"/>
      <c r="C187" s="136"/>
      <c r="D187" s="136"/>
      <c r="E187" s="136"/>
      <c r="F187" s="136"/>
      <c r="G187" s="136"/>
      <c r="H187" s="136"/>
      <c r="I187" s="136"/>
      <c r="J187" s="136"/>
      <c r="K187" s="136"/>
      <c r="L187" s="136"/>
      <c r="M187" s="136"/>
      <c r="N187" s="136"/>
      <c r="O187" s="136"/>
      <c r="P187" s="137"/>
      <c r="Q187" s="2"/>
      <c r="R187" s="12"/>
      <c r="S187" s="12"/>
      <c r="T187" s="12"/>
      <c r="U187" s="12"/>
      <c r="V187" s="12"/>
      <c r="W187" s="12"/>
      <c r="X187" s="13"/>
      <c r="Z187" s="123"/>
      <c r="AA187" s="124"/>
      <c r="AB187" s="124"/>
      <c r="AC187" s="125"/>
      <c r="AD187" s="154" t="s">
        <v>43</v>
      </c>
      <c r="AE187" s="155"/>
      <c r="AF187" s="155"/>
      <c r="AG187" s="155"/>
      <c r="AH187" s="156"/>
      <c r="AI187" s="199">
        <v>35000000</v>
      </c>
      <c r="AJ187" s="200"/>
      <c r="AK187" s="200"/>
      <c r="AL187" s="200"/>
      <c r="AM187" s="201"/>
      <c r="AN187" s="150"/>
      <c r="AO187" s="151"/>
      <c r="AP187" s="152"/>
      <c r="AQ187" s="150"/>
      <c r="AR187" s="151"/>
      <c r="AS187" s="151"/>
      <c r="AT187" s="151"/>
      <c r="AU187" s="151"/>
      <c r="AV187" s="151"/>
      <c r="AW187" s="152"/>
      <c r="AX187" s="112">
        <f>SUM(AI187:AW187)</f>
        <v>35000000</v>
      </c>
      <c r="AY187" s="113"/>
      <c r="AZ187" s="113"/>
      <c r="BA187" s="113"/>
      <c r="BB187" s="113"/>
      <c r="BC187" s="113"/>
      <c r="BD187" s="113"/>
      <c r="BE187" s="114"/>
      <c r="BF187" s="83"/>
      <c r="BG187" s="84"/>
      <c r="BH187" s="84"/>
      <c r="BI187" s="84"/>
      <c r="BJ187" s="84"/>
      <c r="BK187" s="85"/>
      <c r="BM187" s="76"/>
    </row>
    <row r="188" spans="1:69" ht="15" customHeight="1" x14ac:dyDescent="0.3">
      <c r="A188" s="129" t="s">
        <v>169</v>
      </c>
      <c r="B188" s="130"/>
      <c r="C188" s="130"/>
      <c r="D188" s="130"/>
      <c r="E188" s="130"/>
      <c r="F188" s="130"/>
      <c r="G188" s="130"/>
      <c r="H188" s="130"/>
      <c r="I188" s="130"/>
      <c r="J188" s="130"/>
      <c r="K188" s="130"/>
      <c r="L188" s="130"/>
      <c r="M188" s="130"/>
      <c r="N188" s="130"/>
      <c r="O188" s="130"/>
      <c r="P188" s="131"/>
      <c r="Q188" s="138"/>
      <c r="R188" s="139"/>
      <c r="S188" s="139"/>
      <c r="T188" s="139"/>
      <c r="U188" s="139"/>
      <c r="V188" s="139"/>
      <c r="W188" s="139"/>
      <c r="X188" s="140"/>
      <c r="Z188" s="117" t="s">
        <v>166</v>
      </c>
      <c r="AA188" s="118"/>
      <c r="AB188" s="118"/>
      <c r="AC188" s="119"/>
      <c r="AD188" s="144" t="s">
        <v>41</v>
      </c>
      <c r="AE188" s="145"/>
      <c r="AF188" s="145"/>
      <c r="AG188" s="145"/>
      <c r="AH188" s="146"/>
      <c r="AI188" s="112">
        <v>25000000</v>
      </c>
      <c r="AJ188" s="113"/>
      <c r="AK188" s="113"/>
      <c r="AL188" s="113"/>
      <c r="AM188" s="114"/>
      <c r="AN188" s="112">
        <v>0</v>
      </c>
      <c r="AO188" s="113"/>
      <c r="AP188" s="114"/>
      <c r="AQ188" s="112">
        <v>0</v>
      </c>
      <c r="AR188" s="113"/>
      <c r="AS188" s="113"/>
      <c r="AT188" s="113"/>
      <c r="AU188" s="113"/>
      <c r="AV188" s="113"/>
      <c r="AW188" s="114"/>
      <c r="AX188" s="112">
        <f t="shared" ref="AX188:AX198" si="1">SUM(AI188:AW188)</f>
        <v>25000000</v>
      </c>
      <c r="AY188" s="113"/>
      <c r="AZ188" s="113"/>
      <c r="BA188" s="113"/>
      <c r="BB188" s="113"/>
      <c r="BC188" s="113"/>
      <c r="BD188" s="113"/>
      <c r="BE188" s="114"/>
      <c r="BF188" s="77" t="s">
        <v>167</v>
      </c>
      <c r="BG188" s="78"/>
      <c r="BH188" s="78"/>
      <c r="BI188" s="78"/>
      <c r="BJ188" s="78"/>
      <c r="BK188" s="79"/>
      <c r="BM188" s="76"/>
    </row>
    <row r="189" spans="1:69" ht="15" customHeight="1" x14ac:dyDescent="0.3">
      <c r="A189" s="132"/>
      <c r="B189" s="133"/>
      <c r="C189" s="133"/>
      <c r="D189" s="133"/>
      <c r="E189" s="133"/>
      <c r="F189" s="133"/>
      <c r="G189" s="133"/>
      <c r="H189" s="133"/>
      <c r="I189" s="133"/>
      <c r="J189" s="133"/>
      <c r="K189" s="133"/>
      <c r="L189" s="133"/>
      <c r="M189" s="133"/>
      <c r="N189" s="133"/>
      <c r="O189" s="133"/>
      <c r="P189" s="134"/>
      <c r="Q189" s="141"/>
      <c r="R189" s="142"/>
      <c r="S189" s="142"/>
      <c r="T189" s="142"/>
      <c r="U189" s="142"/>
      <c r="V189" s="142"/>
      <c r="W189" s="142"/>
      <c r="X189" s="143"/>
      <c r="Z189" s="120"/>
      <c r="AA189" s="121"/>
      <c r="AB189" s="121"/>
      <c r="AC189" s="122"/>
      <c r="AD189" s="166" t="s">
        <v>42</v>
      </c>
      <c r="AE189" s="167"/>
      <c r="AF189" s="167"/>
      <c r="AG189" s="167"/>
      <c r="AH189" s="168"/>
      <c r="AI189" s="97">
        <v>25000000</v>
      </c>
      <c r="AJ189" s="98"/>
      <c r="AK189" s="98"/>
      <c r="AL189" s="98"/>
      <c r="AM189" s="99"/>
      <c r="AN189" s="97">
        <v>0</v>
      </c>
      <c r="AO189" s="98"/>
      <c r="AP189" s="99"/>
      <c r="AQ189" s="97">
        <v>0</v>
      </c>
      <c r="AR189" s="98"/>
      <c r="AS189" s="98"/>
      <c r="AT189" s="98"/>
      <c r="AU189" s="98"/>
      <c r="AV189" s="98"/>
      <c r="AW189" s="99"/>
      <c r="AX189" s="97">
        <f t="shared" si="1"/>
        <v>25000000</v>
      </c>
      <c r="AY189" s="98"/>
      <c r="AZ189" s="98"/>
      <c r="BA189" s="98"/>
      <c r="BB189" s="98"/>
      <c r="BC189" s="98"/>
      <c r="BD189" s="98"/>
      <c r="BE189" s="99"/>
      <c r="BF189" s="80"/>
      <c r="BG189" s="81"/>
      <c r="BH189" s="81"/>
      <c r="BI189" s="81"/>
      <c r="BJ189" s="81"/>
      <c r="BK189" s="82"/>
      <c r="BM189" s="76"/>
    </row>
    <row r="190" spans="1:69" ht="15" customHeight="1" x14ac:dyDescent="0.3">
      <c r="A190" s="132"/>
      <c r="B190" s="133"/>
      <c r="C190" s="133"/>
      <c r="D190" s="133"/>
      <c r="E190" s="133"/>
      <c r="F190" s="133"/>
      <c r="G190" s="133"/>
      <c r="H190" s="133"/>
      <c r="I190" s="133"/>
      <c r="J190" s="133"/>
      <c r="K190" s="133"/>
      <c r="L190" s="133"/>
      <c r="M190" s="133"/>
      <c r="N190" s="133"/>
      <c r="O190" s="133"/>
      <c r="P190" s="134"/>
      <c r="Q190" s="1"/>
      <c r="X190" s="11"/>
      <c r="Z190" s="120"/>
      <c r="AA190" s="121"/>
      <c r="AB190" s="121"/>
      <c r="AC190" s="122"/>
      <c r="AD190" s="169"/>
      <c r="AE190" s="170"/>
      <c r="AF190" s="170"/>
      <c r="AG190" s="170"/>
      <c r="AH190" s="171"/>
      <c r="AI190" s="100"/>
      <c r="AJ190" s="101"/>
      <c r="AK190" s="101"/>
      <c r="AL190" s="101"/>
      <c r="AM190" s="102"/>
      <c r="AN190" s="100"/>
      <c r="AO190" s="101"/>
      <c r="AP190" s="102"/>
      <c r="AQ190" s="100"/>
      <c r="AR190" s="101"/>
      <c r="AS190" s="101"/>
      <c r="AT190" s="101"/>
      <c r="AU190" s="101"/>
      <c r="AV190" s="101"/>
      <c r="AW190" s="102"/>
      <c r="AX190" s="100">
        <f t="shared" si="1"/>
        <v>0</v>
      </c>
      <c r="AY190" s="101"/>
      <c r="AZ190" s="101"/>
      <c r="BA190" s="101"/>
      <c r="BB190" s="101"/>
      <c r="BC190" s="101"/>
      <c r="BD190" s="101"/>
      <c r="BE190" s="102"/>
      <c r="BF190" s="80"/>
      <c r="BG190" s="81"/>
      <c r="BH190" s="81"/>
      <c r="BI190" s="81"/>
      <c r="BJ190" s="81"/>
      <c r="BK190" s="82"/>
      <c r="BM190" s="76"/>
    </row>
    <row r="191" spans="1:69" ht="15" customHeight="1" x14ac:dyDescent="0.3">
      <c r="A191" s="135"/>
      <c r="B191" s="136"/>
      <c r="C191" s="136"/>
      <c r="D191" s="136"/>
      <c r="E191" s="136"/>
      <c r="F191" s="136"/>
      <c r="G191" s="136"/>
      <c r="H191" s="136"/>
      <c r="I191" s="136"/>
      <c r="J191" s="136"/>
      <c r="K191" s="136"/>
      <c r="L191" s="136"/>
      <c r="M191" s="136"/>
      <c r="N191" s="136"/>
      <c r="O191" s="136"/>
      <c r="P191" s="137"/>
      <c r="Q191" s="2"/>
      <c r="R191" s="12"/>
      <c r="S191" s="12"/>
      <c r="T191" s="12"/>
      <c r="U191" s="12"/>
      <c r="V191" s="12"/>
      <c r="W191" s="12"/>
      <c r="X191" s="13"/>
      <c r="Z191" s="123"/>
      <c r="AA191" s="124"/>
      <c r="AB191" s="124"/>
      <c r="AC191" s="125"/>
      <c r="AD191" s="154" t="s">
        <v>43</v>
      </c>
      <c r="AE191" s="155"/>
      <c r="AF191" s="155"/>
      <c r="AG191" s="155"/>
      <c r="AH191" s="156"/>
      <c r="AI191" s="196">
        <v>25000000</v>
      </c>
      <c r="AJ191" s="197"/>
      <c r="AK191" s="197"/>
      <c r="AL191" s="197"/>
      <c r="AM191" s="198"/>
      <c r="AN191" s="150"/>
      <c r="AO191" s="151"/>
      <c r="AP191" s="152"/>
      <c r="AQ191" s="150"/>
      <c r="AR191" s="151"/>
      <c r="AS191" s="151"/>
      <c r="AT191" s="151"/>
      <c r="AU191" s="151"/>
      <c r="AV191" s="151"/>
      <c r="AW191" s="152"/>
      <c r="AX191" s="112">
        <f t="shared" si="1"/>
        <v>25000000</v>
      </c>
      <c r="AY191" s="113"/>
      <c r="AZ191" s="113"/>
      <c r="BA191" s="113"/>
      <c r="BB191" s="113"/>
      <c r="BC191" s="113"/>
      <c r="BD191" s="113"/>
      <c r="BE191" s="114"/>
      <c r="BF191" s="83"/>
      <c r="BG191" s="84"/>
      <c r="BH191" s="84"/>
      <c r="BI191" s="84"/>
      <c r="BJ191" s="84"/>
      <c r="BK191" s="85"/>
      <c r="BM191" s="76"/>
    </row>
    <row r="192" spans="1:69" ht="15" customHeight="1" x14ac:dyDescent="0.3">
      <c r="A192" s="129" t="s">
        <v>170</v>
      </c>
      <c r="B192" s="130"/>
      <c r="C192" s="130"/>
      <c r="D192" s="130"/>
      <c r="E192" s="130"/>
      <c r="F192" s="130"/>
      <c r="G192" s="130"/>
      <c r="H192" s="130"/>
      <c r="I192" s="130"/>
      <c r="J192" s="130"/>
      <c r="K192" s="130"/>
      <c r="L192" s="130"/>
      <c r="M192" s="130"/>
      <c r="N192" s="130"/>
      <c r="O192" s="130"/>
      <c r="P192" s="131"/>
      <c r="Q192" s="138"/>
      <c r="R192" s="139"/>
      <c r="S192" s="139"/>
      <c r="T192" s="139"/>
      <c r="U192" s="139"/>
      <c r="V192" s="139"/>
      <c r="W192" s="139"/>
      <c r="X192" s="140"/>
      <c r="Z192" s="117" t="s">
        <v>166</v>
      </c>
      <c r="AA192" s="118"/>
      <c r="AB192" s="118"/>
      <c r="AC192" s="119"/>
      <c r="AD192" s="144" t="s">
        <v>41</v>
      </c>
      <c r="AE192" s="145"/>
      <c r="AF192" s="145"/>
      <c r="AG192" s="145"/>
      <c r="AH192" s="146"/>
      <c r="AI192" s="112">
        <v>25000000</v>
      </c>
      <c r="AJ192" s="113"/>
      <c r="AK192" s="113"/>
      <c r="AL192" s="113"/>
      <c r="AM192" s="114"/>
      <c r="AN192" s="112">
        <v>25000000</v>
      </c>
      <c r="AO192" s="113"/>
      <c r="AP192" s="114"/>
      <c r="AQ192" s="112">
        <v>0</v>
      </c>
      <c r="AR192" s="113"/>
      <c r="AS192" s="113"/>
      <c r="AT192" s="113"/>
      <c r="AU192" s="113"/>
      <c r="AV192" s="113"/>
      <c r="AW192" s="114"/>
      <c r="AX192" s="112">
        <f t="shared" si="1"/>
        <v>50000000</v>
      </c>
      <c r="AY192" s="113"/>
      <c r="AZ192" s="113"/>
      <c r="BA192" s="113"/>
      <c r="BB192" s="113"/>
      <c r="BC192" s="113"/>
      <c r="BD192" s="113"/>
      <c r="BE192" s="114"/>
      <c r="BF192" s="77" t="s">
        <v>167</v>
      </c>
      <c r="BG192" s="78"/>
      <c r="BH192" s="78"/>
      <c r="BI192" s="78"/>
      <c r="BJ192" s="78"/>
      <c r="BK192" s="79"/>
      <c r="BM192" s="76"/>
    </row>
    <row r="193" spans="1:65" ht="15" customHeight="1" x14ac:dyDescent="0.3">
      <c r="A193" s="132"/>
      <c r="B193" s="133"/>
      <c r="C193" s="133"/>
      <c r="D193" s="133"/>
      <c r="E193" s="133"/>
      <c r="F193" s="133"/>
      <c r="G193" s="133"/>
      <c r="H193" s="133"/>
      <c r="I193" s="133"/>
      <c r="J193" s="133"/>
      <c r="K193" s="133"/>
      <c r="L193" s="133"/>
      <c r="M193" s="133"/>
      <c r="N193" s="133"/>
      <c r="O193" s="133"/>
      <c r="P193" s="134"/>
      <c r="Q193" s="141"/>
      <c r="R193" s="142"/>
      <c r="S193" s="142"/>
      <c r="T193" s="142"/>
      <c r="U193" s="142"/>
      <c r="V193" s="142"/>
      <c r="W193" s="142"/>
      <c r="X193" s="143"/>
      <c r="Z193" s="120"/>
      <c r="AA193" s="121"/>
      <c r="AB193" s="121"/>
      <c r="AC193" s="122"/>
      <c r="AD193" s="166" t="s">
        <v>42</v>
      </c>
      <c r="AE193" s="167"/>
      <c r="AF193" s="167"/>
      <c r="AG193" s="167"/>
      <c r="AH193" s="168"/>
      <c r="AI193" s="97">
        <v>25000000</v>
      </c>
      <c r="AJ193" s="98"/>
      <c r="AK193" s="98"/>
      <c r="AL193" s="98"/>
      <c r="AM193" s="99"/>
      <c r="AN193" s="97">
        <v>25000000</v>
      </c>
      <c r="AO193" s="98"/>
      <c r="AP193" s="99"/>
      <c r="AQ193" s="97">
        <v>0</v>
      </c>
      <c r="AR193" s="98"/>
      <c r="AS193" s="98"/>
      <c r="AT193" s="98"/>
      <c r="AU193" s="98"/>
      <c r="AV193" s="98"/>
      <c r="AW193" s="99"/>
      <c r="AX193" s="97">
        <f t="shared" si="1"/>
        <v>50000000</v>
      </c>
      <c r="AY193" s="98"/>
      <c r="AZ193" s="98"/>
      <c r="BA193" s="98"/>
      <c r="BB193" s="98"/>
      <c r="BC193" s="98"/>
      <c r="BD193" s="98"/>
      <c r="BE193" s="99"/>
      <c r="BF193" s="80"/>
      <c r="BG193" s="81"/>
      <c r="BH193" s="81"/>
      <c r="BI193" s="81"/>
      <c r="BJ193" s="81"/>
      <c r="BK193" s="82"/>
      <c r="BM193" s="76"/>
    </row>
    <row r="194" spans="1:65" ht="15" customHeight="1" x14ac:dyDescent="0.3">
      <c r="A194" s="132"/>
      <c r="B194" s="133"/>
      <c r="C194" s="133"/>
      <c r="D194" s="133"/>
      <c r="E194" s="133"/>
      <c r="F194" s="133"/>
      <c r="G194" s="133"/>
      <c r="H194" s="133"/>
      <c r="I194" s="133"/>
      <c r="J194" s="133"/>
      <c r="K194" s="133"/>
      <c r="L194" s="133"/>
      <c r="M194" s="133"/>
      <c r="N194" s="133"/>
      <c r="O194" s="133"/>
      <c r="P194" s="134"/>
      <c r="Q194" s="1"/>
      <c r="X194" s="11"/>
      <c r="Z194" s="120"/>
      <c r="AA194" s="121"/>
      <c r="AB194" s="121"/>
      <c r="AC194" s="122"/>
      <c r="AD194" s="169"/>
      <c r="AE194" s="170"/>
      <c r="AF194" s="170"/>
      <c r="AG194" s="170"/>
      <c r="AH194" s="171"/>
      <c r="AI194" s="100"/>
      <c r="AJ194" s="101"/>
      <c r="AK194" s="101"/>
      <c r="AL194" s="101"/>
      <c r="AM194" s="102"/>
      <c r="AN194" s="100"/>
      <c r="AO194" s="101"/>
      <c r="AP194" s="102"/>
      <c r="AQ194" s="100"/>
      <c r="AR194" s="101"/>
      <c r="AS194" s="101"/>
      <c r="AT194" s="101"/>
      <c r="AU194" s="101"/>
      <c r="AV194" s="101"/>
      <c r="AW194" s="102"/>
      <c r="AX194" s="100">
        <f t="shared" si="1"/>
        <v>0</v>
      </c>
      <c r="AY194" s="101"/>
      <c r="AZ194" s="101"/>
      <c r="BA194" s="101"/>
      <c r="BB194" s="101"/>
      <c r="BC194" s="101"/>
      <c r="BD194" s="101"/>
      <c r="BE194" s="102"/>
      <c r="BF194" s="80"/>
      <c r="BG194" s="81"/>
      <c r="BH194" s="81"/>
      <c r="BI194" s="81"/>
      <c r="BJ194" s="81"/>
      <c r="BK194" s="82"/>
      <c r="BM194" s="76"/>
    </row>
    <row r="195" spans="1:65" ht="15" customHeight="1" x14ac:dyDescent="0.3">
      <c r="A195" s="135"/>
      <c r="B195" s="136"/>
      <c r="C195" s="136"/>
      <c r="D195" s="136"/>
      <c r="E195" s="136"/>
      <c r="F195" s="136"/>
      <c r="G195" s="136"/>
      <c r="H195" s="136"/>
      <c r="I195" s="136"/>
      <c r="J195" s="136"/>
      <c r="K195" s="136"/>
      <c r="L195" s="136"/>
      <c r="M195" s="136"/>
      <c r="N195" s="136"/>
      <c r="O195" s="136"/>
      <c r="P195" s="137"/>
      <c r="Q195" s="2"/>
      <c r="R195" s="12"/>
      <c r="S195" s="12"/>
      <c r="T195" s="12"/>
      <c r="U195" s="12"/>
      <c r="V195" s="12"/>
      <c r="W195" s="12"/>
      <c r="X195" s="13"/>
      <c r="Z195" s="123"/>
      <c r="AA195" s="124"/>
      <c r="AB195" s="124"/>
      <c r="AC195" s="125"/>
      <c r="AD195" s="154" t="s">
        <v>43</v>
      </c>
      <c r="AE195" s="155"/>
      <c r="AF195" s="155"/>
      <c r="AG195" s="155"/>
      <c r="AH195" s="156"/>
      <c r="AI195" s="196">
        <v>25000000</v>
      </c>
      <c r="AJ195" s="197"/>
      <c r="AK195" s="197"/>
      <c r="AL195" s="197"/>
      <c r="AM195" s="198"/>
      <c r="AN195" s="150"/>
      <c r="AO195" s="151"/>
      <c r="AP195" s="152"/>
      <c r="AQ195" s="150"/>
      <c r="AR195" s="151"/>
      <c r="AS195" s="151"/>
      <c r="AT195" s="151"/>
      <c r="AU195" s="151"/>
      <c r="AV195" s="151"/>
      <c r="AW195" s="152"/>
      <c r="AX195" s="112">
        <f t="shared" si="1"/>
        <v>25000000</v>
      </c>
      <c r="AY195" s="113"/>
      <c r="AZ195" s="113"/>
      <c r="BA195" s="113"/>
      <c r="BB195" s="113"/>
      <c r="BC195" s="113"/>
      <c r="BD195" s="113"/>
      <c r="BE195" s="114"/>
      <c r="BF195" s="83"/>
      <c r="BG195" s="84"/>
      <c r="BH195" s="84"/>
      <c r="BI195" s="84"/>
      <c r="BJ195" s="84"/>
      <c r="BK195" s="85"/>
      <c r="BM195" s="76"/>
    </row>
    <row r="196" spans="1:65" ht="15" customHeight="1" x14ac:dyDescent="0.3">
      <c r="A196" s="129" t="s">
        <v>171</v>
      </c>
      <c r="B196" s="130"/>
      <c r="C196" s="130"/>
      <c r="D196" s="130"/>
      <c r="E196" s="130"/>
      <c r="F196" s="130"/>
      <c r="G196" s="130"/>
      <c r="H196" s="130"/>
      <c r="I196" s="130"/>
      <c r="J196" s="130"/>
      <c r="K196" s="130"/>
      <c r="L196" s="130"/>
      <c r="M196" s="130"/>
      <c r="N196" s="130"/>
      <c r="O196" s="130"/>
      <c r="P196" s="131"/>
      <c r="Q196" s="138"/>
      <c r="R196" s="139"/>
      <c r="S196" s="139"/>
      <c r="T196" s="139"/>
      <c r="U196" s="139"/>
      <c r="V196" s="139"/>
      <c r="W196" s="139"/>
      <c r="X196" s="140"/>
      <c r="Z196" s="117" t="s">
        <v>166</v>
      </c>
      <c r="AA196" s="118"/>
      <c r="AB196" s="118"/>
      <c r="AC196" s="119"/>
      <c r="AD196" s="144" t="s">
        <v>41</v>
      </c>
      <c r="AE196" s="145"/>
      <c r="AF196" s="145"/>
      <c r="AG196" s="145"/>
      <c r="AH196" s="146"/>
      <c r="AI196" s="112">
        <f>AI184+AI188+AI192</f>
        <v>85000000</v>
      </c>
      <c r="AJ196" s="113"/>
      <c r="AK196" s="113"/>
      <c r="AL196" s="113"/>
      <c r="AM196" s="114"/>
      <c r="AN196" s="112">
        <v>65000000</v>
      </c>
      <c r="AO196" s="113"/>
      <c r="AP196" s="114"/>
      <c r="AQ196" s="112">
        <v>0</v>
      </c>
      <c r="AR196" s="113"/>
      <c r="AS196" s="113"/>
      <c r="AT196" s="113"/>
      <c r="AU196" s="113"/>
      <c r="AV196" s="113"/>
      <c r="AW196" s="114"/>
      <c r="AX196" s="112">
        <f>SUM(AI196:AW196)</f>
        <v>150000000</v>
      </c>
      <c r="AY196" s="113"/>
      <c r="AZ196" s="113"/>
      <c r="BA196" s="113"/>
      <c r="BB196" s="113"/>
      <c r="BC196" s="113"/>
      <c r="BD196" s="113"/>
      <c r="BE196" s="114"/>
      <c r="BF196" s="77" t="s">
        <v>167</v>
      </c>
      <c r="BG196" s="78"/>
      <c r="BH196" s="78"/>
      <c r="BI196" s="78"/>
      <c r="BJ196" s="78"/>
      <c r="BK196" s="79"/>
      <c r="BM196" s="76"/>
    </row>
    <row r="197" spans="1:65" x14ac:dyDescent="0.3">
      <c r="A197" s="132"/>
      <c r="B197" s="133"/>
      <c r="C197" s="133"/>
      <c r="D197" s="133"/>
      <c r="E197" s="133"/>
      <c r="F197" s="133"/>
      <c r="G197" s="133"/>
      <c r="H197" s="133"/>
      <c r="I197" s="133"/>
      <c r="J197" s="133"/>
      <c r="K197" s="133"/>
      <c r="L197" s="133"/>
      <c r="M197" s="133"/>
      <c r="N197" s="133"/>
      <c r="O197" s="133"/>
      <c r="P197" s="134"/>
      <c r="Q197" s="141"/>
      <c r="R197" s="142"/>
      <c r="S197" s="142"/>
      <c r="T197" s="142"/>
      <c r="U197" s="142"/>
      <c r="V197" s="142"/>
      <c r="W197" s="142"/>
      <c r="X197" s="143"/>
      <c r="Z197" s="120"/>
      <c r="AA197" s="121"/>
      <c r="AB197" s="121"/>
      <c r="AC197" s="122"/>
      <c r="AD197" s="166" t="s">
        <v>42</v>
      </c>
      <c r="AE197" s="167"/>
      <c r="AF197" s="167"/>
      <c r="AG197" s="167"/>
      <c r="AH197" s="168"/>
      <c r="AI197" s="97">
        <f>AI185+AI189+AI193</f>
        <v>85000000</v>
      </c>
      <c r="AJ197" s="98"/>
      <c r="AK197" s="98"/>
      <c r="AL197" s="98"/>
      <c r="AM197" s="99"/>
      <c r="AN197" s="97">
        <f t="shared" ref="AN197" si="2">AN185+AN189+AN193</f>
        <v>65000000</v>
      </c>
      <c r="AO197" s="98"/>
      <c r="AP197" s="99"/>
      <c r="AQ197" s="97">
        <v>0</v>
      </c>
      <c r="AR197" s="98"/>
      <c r="AS197" s="98">
        <v>50000000</v>
      </c>
      <c r="AT197" s="98"/>
      <c r="AU197" s="98"/>
      <c r="AV197" s="98"/>
      <c r="AW197" s="99"/>
      <c r="AX197" s="97">
        <f>AI197+AN197+AQ197</f>
        <v>150000000</v>
      </c>
      <c r="AY197" s="98"/>
      <c r="AZ197" s="98"/>
      <c r="BA197" s="98"/>
      <c r="BB197" s="98"/>
      <c r="BC197" s="98"/>
      <c r="BD197" s="98"/>
      <c r="BE197" s="99"/>
      <c r="BF197" s="80"/>
      <c r="BG197" s="81"/>
      <c r="BH197" s="81"/>
      <c r="BI197" s="81"/>
      <c r="BJ197" s="81"/>
      <c r="BK197" s="82"/>
      <c r="BM197" s="76"/>
    </row>
    <row r="198" spans="1:65" x14ac:dyDescent="0.3">
      <c r="A198" s="132"/>
      <c r="B198" s="133"/>
      <c r="C198" s="133"/>
      <c r="D198" s="133"/>
      <c r="E198" s="133"/>
      <c r="F198" s="133"/>
      <c r="G198" s="133"/>
      <c r="H198" s="133"/>
      <c r="I198" s="133"/>
      <c r="J198" s="133"/>
      <c r="K198" s="133"/>
      <c r="L198" s="133"/>
      <c r="M198" s="133"/>
      <c r="N198" s="133"/>
      <c r="O198" s="133"/>
      <c r="P198" s="134"/>
      <c r="Q198" s="1"/>
      <c r="X198" s="11"/>
      <c r="Z198" s="120"/>
      <c r="AA198" s="121"/>
      <c r="AB198" s="121"/>
      <c r="AC198" s="122"/>
      <c r="AD198" s="169"/>
      <c r="AE198" s="170"/>
      <c r="AF198" s="170"/>
      <c r="AG198" s="170"/>
      <c r="AH198" s="171"/>
      <c r="AI198" s="100"/>
      <c r="AJ198" s="101"/>
      <c r="AK198" s="101"/>
      <c r="AL198" s="101"/>
      <c r="AM198" s="102"/>
      <c r="AN198" s="100"/>
      <c r="AO198" s="101"/>
      <c r="AP198" s="102"/>
      <c r="AQ198" s="100"/>
      <c r="AR198" s="101"/>
      <c r="AS198" s="101"/>
      <c r="AT198" s="101"/>
      <c r="AU198" s="101"/>
      <c r="AV198" s="101"/>
      <c r="AW198" s="102"/>
      <c r="AX198" s="100">
        <f t="shared" si="1"/>
        <v>0</v>
      </c>
      <c r="AY198" s="101"/>
      <c r="AZ198" s="101"/>
      <c r="BA198" s="101"/>
      <c r="BB198" s="101"/>
      <c r="BC198" s="101"/>
      <c r="BD198" s="101"/>
      <c r="BE198" s="102"/>
      <c r="BF198" s="80"/>
      <c r="BG198" s="81"/>
      <c r="BH198" s="81"/>
      <c r="BI198" s="81"/>
      <c r="BJ198" s="81"/>
      <c r="BK198" s="82"/>
      <c r="BM198" s="76"/>
    </row>
    <row r="199" spans="1:65" x14ac:dyDescent="0.3">
      <c r="A199" s="135"/>
      <c r="B199" s="136"/>
      <c r="C199" s="136"/>
      <c r="D199" s="136"/>
      <c r="E199" s="136"/>
      <c r="F199" s="136"/>
      <c r="G199" s="136"/>
      <c r="H199" s="136"/>
      <c r="I199" s="136"/>
      <c r="J199" s="136"/>
      <c r="K199" s="136"/>
      <c r="L199" s="136"/>
      <c r="M199" s="136"/>
      <c r="N199" s="136"/>
      <c r="O199" s="136"/>
      <c r="P199" s="137"/>
      <c r="Q199" s="2"/>
      <c r="R199" s="12"/>
      <c r="S199" s="12"/>
      <c r="T199" s="12"/>
      <c r="U199" s="12"/>
      <c r="V199" s="12"/>
      <c r="W199" s="12"/>
      <c r="X199" s="13"/>
      <c r="Z199" s="123"/>
      <c r="AA199" s="124"/>
      <c r="AB199" s="124"/>
      <c r="AC199" s="125"/>
      <c r="AD199" s="154" t="s">
        <v>43</v>
      </c>
      <c r="AE199" s="155"/>
      <c r="AF199" s="155"/>
      <c r="AG199" s="155"/>
      <c r="AH199" s="156"/>
      <c r="AI199" s="196">
        <f>AI187+AI191+AI195</f>
        <v>85000000</v>
      </c>
      <c r="AJ199" s="197"/>
      <c r="AK199" s="197"/>
      <c r="AL199" s="197"/>
      <c r="AM199" s="198"/>
      <c r="AN199" s="112"/>
      <c r="AO199" s="151"/>
      <c r="AP199" s="152"/>
      <c r="AQ199" s="112"/>
      <c r="AR199" s="151"/>
      <c r="AS199" s="151"/>
      <c r="AT199" s="151"/>
      <c r="AU199" s="151"/>
      <c r="AV199" s="151"/>
      <c r="AW199" s="152"/>
      <c r="AX199" s="112">
        <f>SUM(AI199:AW199)</f>
        <v>85000000</v>
      </c>
      <c r="AY199" s="113"/>
      <c r="AZ199" s="113"/>
      <c r="BA199" s="113"/>
      <c r="BB199" s="113"/>
      <c r="BC199" s="113"/>
      <c r="BD199" s="113"/>
      <c r="BE199" s="114"/>
      <c r="BF199" s="83"/>
      <c r="BG199" s="84"/>
      <c r="BH199" s="84"/>
      <c r="BI199" s="84"/>
      <c r="BJ199" s="84"/>
      <c r="BK199" s="85"/>
      <c r="BM199" s="76"/>
    </row>
    <row r="201" spans="1:65" ht="15" customHeight="1" x14ac:dyDescent="0.3">
      <c r="A201" s="160" t="s">
        <v>172</v>
      </c>
      <c r="B201" s="161"/>
      <c r="C201" s="161"/>
      <c r="D201" s="161"/>
      <c r="E201" s="161"/>
      <c r="F201" s="161"/>
      <c r="G201" s="161"/>
      <c r="H201" s="161"/>
      <c r="I201" s="161"/>
      <c r="J201" s="161"/>
      <c r="K201" s="161"/>
      <c r="L201" s="161"/>
      <c r="M201" s="161"/>
      <c r="N201" s="161"/>
      <c r="O201" s="161"/>
      <c r="P201" s="162"/>
      <c r="Q201" s="163" t="s">
        <v>31</v>
      </c>
      <c r="R201" s="164"/>
      <c r="S201" s="164"/>
      <c r="T201" s="164"/>
      <c r="U201" s="164"/>
      <c r="V201" s="164"/>
      <c r="W201" s="164"/>
      <c r="X201" s="165"/>
      <c r="Z201" s="160" t="s">
        <v>32</v>
      </c>
      <c r="AA201" s="161"/>
      <c r="AB201" s="161"/>
      <c r="AC201" s="162"/>
      <c r="AD201" s="157" t="s">
        <v>6</v>
      </c>
      <c r="AE201" s="158"/>
      <c r="AF201" s="158"/>
      <c r="AG201" s="158"/>
      <c r="AH201" s="159"/>
      <c r="AI201" s="160">
        <v>2021</v>
      </c>
      <c r="AJ201" s="161"/>
      <c r="AK201" s="161"/>
      <c r="AL201" s="161"/>
      <c r="AM201" s="162"/>
      <c r="AN201" s="160">
        <v>2022</v>
      </c>
      <c r="AO201" s="161"/>
      <c r="AP201" s="162"/>
      <c r="AQ201" s="160">
        <v>2023</v>
      </c>
      <c r="AR201" s="161"/>
      <c r="AS201" s="161"/>
      <c r="AT201" s="161"/>
      <c r="AU201" s="161"/>
      <c r="AV201" s="161"/>
      <c r="AW201" s="162"/>
      <c r="AX201" s="160" t="s">
        <v>37</v>
      </c>
      <c r="AY201" s="161"/>
      <c r="AZ201" s="161"/>
      <c r="BA201" s="161"/>
      <c r="BB201" s="161"/>
      <c r="BC201" s="161"/>
      <c r="BD201" s="161"/>
      <c r="BE201" s="162"/>
      <c r="BF201" s="160" t="s">
        <v>35</v>
      </c>
      <c r="BG201" s="161"/>
      <c r="BH201" s="161"/>
      <c r="BI201" s="161"/>
      <c r="BJ201" s="161"/>
      <c r="BK201" s="162"/>
    </row>
    <row r="202" spans="1:65" ht="15" customHeight="1" x14ac:dyDescent="0.3">
      <c r="A202" s="129" t="s">
        <v>173</v>
      </c>
      <c r="B202" s="130"/>
      <c r="C202" s="130"/>
      <c r="D202" s="130"/>
      <c r="E202" s="130"/>
      <c r="F202" s="130"/>
      <c r="G202" s="130"/>
      <c r="H202" s="130"/>
      <c r="I202" s="130"/>
      <c r="J202" s="130"/>
      <c r="K202" s="130"/>
      <c r="L202" s="130"/>
      <c r="M202" s="130"/>
      <c r="N202" s="130"/>
      <c r="O202" s="130"/>
      <c r="P202" s="131"/>
      <c r="Q202" s="138"/>
      <c r="R202" s="139"/>
      <c r="S202" s="139"/>
      <c r="T202" s="139"/>
      <c r="U202" s="139"/>
      <c r="V202" s="139"/>
      <c r="W202" s="139"/>
      <c r="X202" s="140"/>
      <c r="Z202" s="117" t="s">
        <v>166</v>
      </c>
      <c r="AA202" s="118"/>
      <c r="AB202" s="118"/>
      <c r="AC202" s="119"/>
      <c r="AD202" s="144" t="s">
        <v>41</v>
      </c>
      <c r="AE202" s="145"/>
      <c r="AF202" s="145"/>
      <c r="AG202" s="145"/>
      <c r="AH202" s="146"/>
      <c r="AI202" s="193">
        <v>2323149</v>
      </c>
      <c r="AJ202" s="194"/>
      <c r="AK202" s="194"/>
      <c r="AL202" s="194"/>
      <c r="AM202" s="195"/>
      <c r="AN202" s="112">
        <v>0</v>
      </c>
      <c r="AO202" s="113"/>
      <c r="AP202" s="114"/>
      <c r="AQ202" s="112">
        <v>0</v>
      </c>
      <c r="AR202" s="113"/>
      <c r="AS202" s="113"/>
      <c r="AT202" s="113"/>
      <c r="AU202" s="113"/>
      <c r="AV202" s="113"/>
      <c r="AW202" s="114"/>
      <c r="AX202" s="112">
        <f t="shared" ref="AX202:AX213" si="3">SUM(AI202:AW202)</f>
        <v>2323149</v>
      </c>
      <c r="AY202" s="113"/>
      <c r="AZ202" s="113"/>
      <c r="BA202" s="113"/>
      <c r="BB202" s="113"/>
      <c r="BC202" s="113"/>
      <c r="BD202" s="113"/>
      <c r="BE202" s="114"/>
      <c r="BF202" s="77" t="s">
        <v>167</v>
      </c>
      <c r="BG202" s="78"/>
      <c r="BH202" s="78"/>
      <c r="BI202" s="78"/>
      <c r="BJ202" s="78"/>
      <c r="BK202" s="79"/>
      <c r="BM202" s="76" t="s">
        <v>174</v>
      </c>
    </row>
    <row r="203" spans="1:65" ht="15" customHeight="1" x14ac:dyDescent="0.3">
      <c r="A203" s="132"/>
      <c r="B203" s="133"/>
      <c r="C203" s="133"/>
      <c r="D203" s="133"/>
      <c r="E203" s="133"/>
      <c r="F203" s="133"/>
      <c r="G203" s="133"/>
      <c r="H203" s="133"/>
      <c r="I203" s="133"/>
      <c r="J203" s="133"/>
      <c r="K203" s="133"/>
      <c r="L203" s="133"/>
      <c r="M203" s="133"/>
      <c r="N203" s="133"/>
      <c r="O203" s="133"/>
      <c r="P203" s="134"/>
      <c r="Q203" s="141"/>
      <c r="R203" s="142"/>
      <c r="S203" s="142"/>
      <c r="T203" s="142"/>
      <c r="U203" s="142"/>
      <c r="V203" s="142"/>
      <c r="W203" s="142"/>
      <c r="X203" s="143"/>
      <c r="Z203" s="120"/>
      <c r="AA203" s="121"/>
      <c r="AB203" s="121"/>
      <c r="AC203" s="122"/>
      <c r="AD203" s="166" t="s">
        <v>42</v>
      </c>
      <c r="AE203" s="167"/>
      <c r="AF203" s="167"/>
      <c r="AG203" s="167"/>
      <c r="AH203" s="168"/>
      <c r="AI203" s="193">
        <v>2323149</v>
      </c>
      <c r="AJ203" s="194"/>
      <c r="AK203" s="194"/>
      <c r="AL203" s="194"/>
      <c r="AM203" s="195"/>
      <c r="AN203" s="97">
        <v>0</v>
      </c>
      <c r="AO203" s="98"/>
      <c r="AP203" s="99"/>
      <c r="AQ203" s="97">
        <v>0</v>
      </c>
      <c r="AR203" s="98"/>
      <c r="AS203" s="98"/>
      <c r="AT203" s="98"/>
      <c r="AU203" s="98"/>
      <c r="AV203" s="98"/>
      <c r="AW203" s="99"/>
      <c r="AX203" s="97">
        <f t="shared" si="3"/>
        <v>2323149</v>
      </c>
      <c r="AY203" s="98"/>
      <c r="AZ203" s="98"/>
      <c r="BA203" s="98"/>
      <c r="BB203" s="98"/>
      <c r="BC203" s="98"/>
      <c r="BD203" s="98"/>
      <c r="BE203" s="99"/>
      <c r="BF203" s="80"/>
      <c r="BG203" s="81"/>
      <c r="BH203" s="81"/>
      <c r="BI203" s="81"/>
      <c r="BJ203" s="81"/>
      <c r="BK203" s="82"/>
      <c r="BM203" s="76"/>
    </row>
    <row r="204" spans="1:65" ht="15" customHeight="1" x14ac:dyDescent="0.3">
      <c r="A204" s="132"/>
      <c r="B204" s="133"/>
      <c r="C204" s="133"/>
      <c r="D204" s="133"/>
      <c r="E204" s="133"/>
      <c r="F204" s="133"/>
      <c r="G204" s="133"/>
      <c r="H204" s="133"/>
      <c r="I204" s="133"/>
      <c r="J204" s="133"/>
      <c r="K204" s="133"/>
      <c r="L204" s="133"/>
      <c r="M204" s="133"/>
      <c r="N204" s="133"/>
      <c r="O204" s="133"/>
      <c r="P204" s="134"/>
      <c r="Q204" s="1"/>
      <c r="X204" s="11"/>
      <c r="Z204" s="120"/>
      <c r="AA204" s="121"/>
      <c r="AB204" s="121"/>
      <c r="AC204" s="122"/>
      <c r="AD204" s="169"/>
      <c r="AE204" s="170"/>
      <c r="AF204" s="170"/>
      <c r="AG204" s="170"/>
      <c r="AH204" s="171"/>
      <c r="AI204" s="193"/>
      <c r="AJ204" s="194"/>
      <c r="AK204" s="194"/>
      <c r="AL204" s="194"/>
      <c r="AM204" s="195"/>
      <c r="AN204" s="100"/>
      <c r="AO204" s="101"/>
      <c r="AP204" s="102"/>
      <c r="AQ204" s="100"/>
      <c r="AR204" s="101"/>
      <c r="AS204" s="101"/>
      <c r="AT204" s="101"/>
      <c r="AU204" s="101"/>
      <c r="AV204" s="101"/>
      <c r="AW204" s="102"/>
      <c r="AX204" s="100">
        <f t="shared" si="3"/>
        <v>0</v>
      </c>
      <c r="AY204" s="101"/>
      <c r="AZ204" s="101"/>
      <c r="BA204" s="101"/>
      <c r="BB204" s="101"/>
      <c r="BC204" s="101"/>
      <c r="BD204" s="101"/>
      <c r="BE204" s="102"/>
      <c r="BF204" s="80"/>
      <c r="BG204" s="81"/>
      <c r="BH204" s="81"/>
      <c r="BI204" s="81"/>
      <c r="BJ204" s="81"/>
      <c r="BK204" s="82"/>
      <c r="BM204" s="76"/>
    </row>
    <row r="205" spans="1:65" ht="15" customHeight="1" x14ac:dyDescent="0.3">
      <c r="A205" s="135"/>
      <c r="B205" s="136"/>
      <c r="C205" s="136"/>
      <c r="D205" s="136"/>
      <c r="E205" s="136"/>
      <c r="F205" s="136"/>
      <c r="G205" s="136"/>
      <c r="H205" s="136"/>
      <c r="I205" s="136"/>
      <c r="J205" s="136"/>
      <c r="K205" s="136"/>
      <c r="L205" s="136"/>
      <c r="M205" s="136"/>
      <c r="N205" s="136"/>
      <c r="O205" s="136"/>
      <c r="P205" s="137"/>
      <c r="Q205" s="2"/>
      <c r="R205" s="12"/>
      <c r="S205" s="12"/>
      <c r="T205" s="12"/>
      <c r="U205" s="12"/>
      <c r="V205" s="12"/>
      <c r="W205" s="12"/>
      <c r="X205" s="13"/>
      <c r="Z205" s="123"/>
      <c r="AA205" s="124"/>
      <c r="AB205" s="124"/>
      <c r="AC205" s="125"/>
      <c r="AD205" s="154" t="s">
        <v>43</v>
      </c>
      <c r="AE205" s="155"/>
      <c r="AF205" s="155"/>
      <c r="AG205" s="155"/>
      <c r="AH205" s="156"/>
      <c r="AI205" s="193">
        <v>2323149</v>
      </c>
      <c r="AJ205" s="194"/>
      <c r="AK205" s="194"/>
      <c r="AL205" s="194"/>
      <c r="AM205" s="195"/>
      <c r="AN205" s="150"/>
      <c r="AO205" s="151"/>
      <c r="AP205" s="152"/>
      <c r="AQ205" s="150"/>
      <c r="AR205" s="151"/>
      <c r="AS205" s="151"/>
      <c r="AT205" s="151"/>
      <c r="AU205" s="151"/>
      <c r="AV205" s="151"/>
      <c r="AW205" s="152"/>
      <c r="AX205" s="112">
        <f t="shared" si="3"/>
        <v>2323149</v>
      </c>
      <c r="AY205" s="113"/>
      <c r="AZ205" s="113"/>
      <c r="BA205" s="113"/>
      <c r="BB205" s="113"/>
      <c r="BC205" s="113"/>
      <c r="BD205" s="113"/>
      <c r="BE205" s="114"/>
      <c r="BF205" s="83"/>
      <c r="BG205" s="84"/>
      <c r="BH205" s="84"/>
      <c r="BI205" s="84"/>
      <c r="BJ205" s="84"/>
      <c r="BK205" s="85"/>
      <c r="BM205" s="76"/>
    </row>
    <row r="206" spans="1:65" ht="15" customHeight="1" x14ac:dyDescent="0.3">
      <c r="A206" s="129" t="s">
        <v>175</v>
      </c>
      <c r="B206" s="130"/>
      <c r="C206" s="130"/>
      <c r="D206" s="130"/>
      <c r="E206" s="130"/>
      <c r="F206" s="130"/>
      <c r="G206" s="130"/>
      <c r="H206" s="130"/>
      <c r="I206" s="130"/>
      <c r="J206" s="130"/>
      <c r="K206" s="130"/>
      <c r="L206" s="130"/>
      <c r="M206" s="130"/>
      <c r="N206" s="130"/>
      <c r="O206" s="130"/>
      <c r="P206" s="131"/>
      <c r="Q206" s="138"/>
      <c r="R206" s="139"/>
      <c r="S206" s="139"/>
      <c r="T206" s="139"/>
      <c r="U206" s="139"/>
      <c r="V206" s="139"/>
      <c r="W206" s="139"/>
      <c r="X206" s="140"/>
      <c r="Z206" s="117" t="s">
        <v>166</v>
      </c>
      <c r="AA206" s="118"/>
      <c r="AB206" s="118"/>
      <c r="AC206" s="119"/>
      <c r="AD206" s="144" t="s">
        <v>41</v>
      </c>
      <c r="AE206" s="145"/>
      <c r="AF206" s="145"/>
      <c r="AG206" s="145"/>
      <c r="AH206" s="146"/>
      <c r="AI206" s="193">
        <v>122271</v>
      </c>
      <c r="AJ206" s="194"/>
      <c r="AK206" s="194"/>
      <c r="AL206" s="194"/>
      <c r="AM206" s="195"/>
      <c r="AN206" s="112">
        <v>0</v>
      </c>
      <c r="AO206" s="113"/>
      <c r="AP206" s="114"/>
      <c r="AQ206" s="112">
        <v>0</v>
      </c>
      <c r="AR206" s="113"/>
      <c r="AS206" s="113"/>
      <c r="AT206" s="113"/>
      <c r="AU206" s="113"/>
      <c r="AV206" s="113"/>
      <c r="AW206" s="114"/>
      <c r="AX206" s="112">
        <f t="shared" si="3"/>
        <v>122271</v>
      </c>
      <c r="AY206" s="113"/>
      <c r="AZ206" s="113"/>
      <c r="BA206" s="113"/>
      <c r="BB206" s="113"/>
      <c r="BC206" s="113"/>
      <c r="BD206" s="113"/>
      <c r="BE206" s="114"/>
      <c r="BF206" s="77" t="s">
        <v>167</v>
      </c>
      <c r="BG206" s="78"/>
      <c r="BH206" s="78"/>
      <c r="BI206" s="78"/>
      <c r="BJ206" s="78"/>
      <c r="BK206" s="79"/>
      <c r="BM206" s="76"/>
    </row>
    <row r="207" spans="1:65" ht="15" customHeight="1" x14ac:dyDescent="0.3">
      <c r="A207" s="132"/>
      <c r="B207" s="133"/>
      <c r="C207" s="133"/>
      <c r="D207" s="133"/>
      <c r="E207" s="133"/>
      <c r="F207" s="133"/>
      <c r="G207" s="133"/>
      <c r="H207" s="133"/>
      <c r="I207" s="133"/>
      <c r="J207" s="133"/>
      <c r="K207" s="133"/>
      <c r="L207" s="133"/>
      <c r="M207" s="133"/>
      <c r="N207" s="133"/>
      <c r="O207" s="133"/>
      <c r="P207" s="134"/>
      <c r="Q207" s="141"/>
      <c r="R207" s="142"/>
      <c r="S207" s="142"/>
      <c r="T207" s="142"/>
      <c r="U207" s="142"/>
      <c r="V207" s="142"/>
      <c r="W207" s="142"/>
      <c r="X207" s="143"/>
      <c r="Z207" s="120"/>
      <c r="AA207" s="121"/>
      <c r="AB207" s="121"/>
      <c r="AC207" s="122"/>
      <c r="AD207" s="166" t="s">
        <v>42</v>
      </c>
      <c r="AE207" s="167"/>
      <c r="AF207" s="167"/>
      <c r="AG207" s="167"/>
      <c r="AH207" s="168"/>
      <c r="AI207" s="193">
        <v>122271</v>
      </c>
      <c r="AJ207" s="194"/>
      <c r="AK207" s="194"/>
      <c r="AL207" s="194"/>
      <c r="AM207" s="195"/>
      <c r="AN207" s="97">
        <v>0</v>
      </c>
      <c r="AO207" s="98"/>
      <c r="AP207" s="99"/>
      <c r="AQ207" s="97">
        <v>0</v>
      </c>
      <c r="AR207" s="98"/>
      <c r="AS207" s="98"/>
      <c r="AT207" s="98"/>
      <c r="AU207" s="98"/>
      <c r="AV207" s="98"/>
      <c r="AW207" s="99"/>
      <c r="AX207" s="97">
        <f t="shared" si="3"/>
        <v>122271</v>
      </c>
      <c r="AY207" s="98"/>
      <c r="AZ207" s="98"/>
      <c r="BA207" s="98"/>
      <c r="BB207" s="98"/>
      <c r="BC207" s="98"/>
      <c r="BD207" s="98"/>
      <c r="BE207" s="99"/>
      <c r="BF207" s="80"/>
      <c r="BG207" s="81"/>
      <c r="BH207" s="81"/>
      <c r="BI207" s="81"/>
      <c r="BJ207" s="81"/>
      <c r="BK207" s="82"/>
      <c r="BM207" s="76"/>
    </row>
    <row r="208" spans="1:65" ht="15" customHeight="1" x14ac:dyDescent="0.3">
      <c r="A208" s="132"/>
      <c r="B208" s="133"/>
      <c r="C208" s="133"/>
      <c r="D208" s="133"/>
      <c r="E208" s="133"/>
      <c r="F208" s="133"/>
      <c r="G208" s="133"/>
      <c r="H208" s="133"/>
      <c r="I208" s="133"/>
      <c r="J208" s="133"/>
      <c r="K208" s="133"/>
      <c r="L208" s="133"/>
      <c r="M208" s="133"/>
      <c r="N208" s="133"/>
      <c r="O208" s="133"/>
      <c r="P208" s="134"/>
      <c r="Q208" s="1"/>
      <c r="X208" s="11"/>
      <c r="Z208" s="120"/>
      <c r="AA208" s="121"/>
      <c r="AB208" s="121"/>
      <c r="AC208" s="122"/>
      <c r="AD208" s="169"/>
      <c r="AE208" s="170"/>
      <c r="AF208" s="170"/>
      <c r="AG208" s="170"/>
      <c r="AH208" s="171"/>
      <c r="AI208" s="193"/>
      <c r="AJ208" s="194"/>
      <c r="AK208" s="194"/>
      <c r="AL208" s="194"/>
      <c r="AM208" s="195"/>
      <c r="AN208" s="100"/>
      <c r="AO208" s="101"/>
      <c r="AP208" s="102"/>
      <c r="AQ208" s="100"/>
      <c r="AR208" s="101"/>
      <c r="AS208" s="101"/>
      <c r="AT208" s="101"/>
      <c r="AU208" s="101"/>
      <c r="AV208" s="101"/>
      <c r="AW208" s="102"/>
      <c r="AX208" s="100">
        <f t="shared" si="3"/>
        <v>0</v>
      </c>
      <c r="AY208" s="101"/>
      <c r="AZ208" s="101"/>
      <c r="BA208" s="101"/>
      <c r="BB208" s="101"/>
      <c r="BC208" s="101"/>
      <c r="BD208" s="101"/>
      <c r="BE208" s="102"/>
      <c r="BF208" s="80"/>
      <c r="BG208" s="81"/>
      <c r="BH208" s="81"/>
      <c r="BI208" s="81"/>
      <c r="BJ208" s="81"/>
      <c r="BK208" s="82"/>
      <c r="BM208" s="76"/>
    </row>
    <row r="209" spans="1:69" ht="15" customHeight="1" x14ac:dyDescent="0.3">
      <c r="A209" s="135"/>
      <c r="B209" s="136"/>
      <c r="C209" s="136"/>
      <c r="D209" s="136"/>
      <c r="E209" s="136"/>
      <c r="F209" s="136"/>
      <c r="G209" s="136"/>
      <c r="H209" s="136"/>
      <c r="I209" s="136"/>
      <c r="J209" s="136"/>
      <c r="K209" s="136"/>
      <c r="L209" s="136"/>
      <c r="M209" s="136"/>
      <c r="N209" s="136"/>
      <c r="O209" s="136"/>
      <c r="P209" s="137"/>
      <c r="Q209" s="2"/>
      <c r="R209" s="12"/>
      <c r="S209" s="12"/>
      <c r="T209" s="12"/>
      <c r="U209" s="12"/>
      <c r="V209" s="12"/>
      <c r="W209" s="12"/>
      <c r="X209" s="13"/>
      <c r="Z209" s="123"/>
      <c r="AA209" s="124"/>
      <c r="AB209" s="124"/>
      <c r="AC209" s="125"/>
      <c r="AD209" s="154" t="s">
        <v>43</v>
      </c>
      <c r="AE209" s="155"/>
      <c r="AF209" s="155"/>
      <c r="AG209" s="155"/>
      <c r="AH209" s="156"/>
      <c r="AI209" s="193">
        <v>122271</v>
      </c>
      <c r="AJ209" s="194"/>
      <c r="AK209" s="194"/>
      <c r="AL209" s="194"/>
      <c r="AM209" s="195"/>
      <c r="AN209" s="150"/>
      <c r="AO209" s="151"/>
      <c r="AP209" s="152"/>
      <c r="AQ209" s="150"/>
      <c r="AR209" s="151"/>
      <c r="AS209" s="151"/>
      <c r="AT209" s="151"/>
      <c r="AU209" s="151"/>
      <c r="AV209" s="151"/>
      <c r="AW209" s="152"/>
      <c r="AX209" s="112">
        <f t="shared" si="3"/>
        <v>122271</v>
      </c>
      <c r="AY209" s="113"/>
      <c r="AZ209" s="113"/>
      <c r="BA209" s="113"/>
      <c r="BB209" s="113"/>
      <c r="BC209" s="113"/>
      <c r="BD209" s="113"/>
      <c r="BE209" s="114"/>
      <c r="BF209" s="83"/>
      <c r="BG209" s="84"/>
      <c r="BH209" s="84"/>
      <c r="BI209" s="84"/>
      <c r="BJ209" s="84"/>
      <c r="BK209" s="85"/>
      <c r="BM209" s="76"/>
    </row>
    <row r="210" spans="1:69" ht="15" customHeight="1" x14ac:dyDescent="0.3">
      <c r="A210" s="129" t="s">
        <v>176</v>
      </c>
      <c r="B210" s="130"/>
      <c r="C210" s="130"/>
      <c r="D210" s="130"/>
      <c r="E210" s="130"/>
      <c r="F210" s="130"/>
      <c r="G210" s="130"/>
      <c r="H210" s="130"/>
      <c r="I210" s="130"/>
      <c r="J210" s="130"/>
      <c r="K210" s="130"/>
      <c r="L210" s="130"/>
      <c r="M210" s="130"/>
      <c r="N210" s="130"/>
      <c r="O210" s="130"/>
      <c r="P210" s="131"/>
      <c r="Q210" s="138"/>
      <c r="R210" s="139"/>
      <c r="S210" s="139"/>
      <c r="T210" s="139"/>
      <c r="U210" s="139"/>
      <c r="V210" s="139"/>
      <c r="W210" s="139"/>
      <c r="X210" s="140"/>
      <c r="Z210" s="117" t="s">
        <v>166</v>
      </c>
      <c r="AA210" s="118"/>
      <c r="AB210" s="118"/>
      <c r="AC210" s="119"/>
      <c r="AD210" s="144" t="s">
        <v>41</v>
      </c>
      <c r="AE210" s="145"/>
      <c r="AF210" s="145"/>
      <c r="AG210" s="145"/>
      <c r="AH210" s="146"/>
      <c r="AI210" s="193">
        <f>AI202+AI206</f>
        <v>2445420</v>
      </c>
      <c r="AJ210" s="194"/>
      <c r="AK210" s="194"/>
      <c r="AL210" s="194"/>
      <c r="AM210" s="195"/>
      <c r="AN210" s="112">
        <f>AN202+AN206</f>
        <v>0</v>
      </c>
      <c r="AO210" s="113"/>
      <c r="AP210" s="114"/>
      <c r="AQ210" s="112">
        <f>AQ202</f>
        <v>0</v>
      </c>
      <c r="AR210" s="113"/>
      <c r="AS210" s="113"/>
      <c r="AT210" s="113"/>
      <c r="AU210" s="113"/>
      <c r="AV210" s="113"/>
      <c r="AW210" s="114"/>
      <c r="AX210" s="112">
        <f t="shared" si="3"/>
        <v>2445420</v>
      </c>
      <c r="AY210" s="113"/>
      <c r="AZ210" s="113"/>
      <c r="BA210" s="113"/>
      <c r="BB210" s="113"/>
      <c r="BC210" s="113"/>
      <c r="BD210" s="113"/>
      <c r="BE210" s="114"/>
      <c r="BF210" s="77" t="s">
        <v>167</v>
      </c>
      <c r="BG210" s="78"/>
      <c r="BH210" s="78"/>
      <c r="BI210" s="78"/>
      <c r="BJ210" s="78"/>
      <c r="BK210" s="79"/>
      <c r="BM210" s="76"/>
    </row>
    <row r="211" spans="1:69" ht="15" customHeight="1" x14ac:dyDescent="0.3">
      <c r="A211" s="132"/>
      <c r="B211" s="133"/>
      <c r="C211" s="133"/>
      <c r="D211" s="133"/>
      <c r="E211" s="133"/>
      <c r="F211" s="133"/>
      <c r="G211" s="133"/>
      <c r="H211" s="133"/>
      <c r="I211" s="133"/>
      <c r="J211" s="133"/>
      <c r="K211" s="133"/>
      <c r="L211" s="133"/>
      <c r="M211" s="133"/>
      <c r="N211" s="133"/>
      <c r="O211" s="133"/>
      <c r="P211" s="134"/>
      <c r="Q211" s="141"/>
      <c r="R211" s="142"/>
      <c r="S211" s="142"/>
      <c r="T211" s="142"/>
      <c r="U211" s="142"/>
      <c r="V211" s="142"/>
      <c r="W211" s="142"/>
      <c r="X211" s="143"/>
      <c r="Z211" s="120"/>
      <c r="AA211" s="121"/>
      <c r="AB211" s="121"/>
      <c r="AC211" s="122"/>
      <c r="AD211" s="166" t="s">
        <v>42</v>
      </c>
      <c r="AE211" s="167"/>
      <c r="AF211" s="167"/>
      <c r="AG211" s="167"/>
      <c r="AH211" s="168"/>
      <c r="AI211" s="193">
        <f>AI203+AI207</f>
        <v>2445420</v>
      </c>
      <c r="AJ211" s="194"/>
      <c r="AK211" s="194"/>
      <c r="AL211" s="194"/>
      <c r="AM211" s="195"/>
      <c r="AN211" s="97">
        <f>AN203+AN207</f>
        <v>0</v>
      </c>
      <c r="AO211" s="98"/>
      <c r="AP211" s="99"/>
      <c r="AQ211" s="97">
        <f>AQ203</f>
        <v>0</v>
      </c>
      <c r="AR211" s="98"/>
      <c r="AS211" s="98"/>
      <c r="AT211" s="98"/>
      <c r="AU211" s="98"/>
      <c r="AV211" s="98"/>
      <c r="AW211" s="99"/>
      <c r="AX211" s="97">
        <f t="shared" si="3"/>
        <v>2445420</v>
      </c>
      <c r="AY211" s="98"/>
      <c r="AZ211" s="98"/>
      <c r="BA211" s="98"/>
      <c r="BB211" s="98"/>
      <c r="BC211" s="98"/>
      <c r="BD211" s="98"/>
      <c r="BE211" s="99"/>
      <c r="BF211" s="80"/>
      <c r="BG211" s="81"/>
      <c r="BH211" s="81"/>
      <c r="BI211" s="81"/>
      <c r="BJ211" s="81"/>
      <c r="BK211" s="82"/>
      <c r="BM211" s="76"/>
    </row>
    <row r="212" spans="1:69" x14ac:dyDescent="0.3">
      <c r="A212" s="132"/>
      <c r="B212" s="133"/>
      <c r="C212" s="133"/>
      <c r="D212" s="133"/>
      <c r="E212" s="133"/>
      <c r="F212" s="133"/>
      <c r="G212" s="133"/>
      <c r="H212" s="133"/>
      <c r="I212" s="133"/>
      <c r="J212" s="133"/>
      <c r="K212" s="133"/>
      <c r="L212" s="133"/>
      <c r="M212" s="133"/>
      <c r="N212" s="133"/>
      <c r="O212" s="133"/>
      <c r="P212" s="134"/>
      <c r="Q212" s="1"/>
      <c r="X212" s="11"/>
      <c r="Z212" s="120"/>
      <c r="AA212" s="121"/>
      <c r="AB212" s="121"/>
      <c r="AC212" s="122"/>
      <c r="AD212" s="169"/>
      <c r="AE212" s="170"/>
      <c r="AF212" s="170"/>
      <c r="AG212" s="170"/>
      <c r="AH212" s="171"/>
      <c r="AI212" s="193"/>
      <c r="AJ212" s="194"/>
      <c r="AK212" s="194"/>
      <c r="AL212" s="194"/>
      <c r="AM212" s="195"/>
      <c r="AN212" s="100"/>
      <c r="AO212" s="101"/>
      <c r="AP212" s="102"/>
      <c r="AQ212" s="100"/>
      <c r="AR212" s="101"/>
      <c r="AS212" s="101"/>
      <c r="AT212" s="101"/>
      <c r="AU212" s="101"/>
      <c r="AV212" s="101"/>
      <c r="AW212" s="102"/>
      <c r="AX212" s="100">
        <f t="shared" si="3"/>
        <v>0</v>
      </c>
      <c r="AY212" s="101"/>
      <c r="AZ212" s="101"/>
      <c r="BA212" s="101"/>
      <c r="BB212" s="101"/>
      <c r="BC212" s="101"/>
      <c r="BD212" s="101"/>
      <c r="BE212" s="102"/>
      <c r="BF212" s="80"/>
      <c r="BG212" s="81"/>
      <c r="BH212" s="81"/>
      <c r="BI212" s="81"/>
      <c r="BJ212" s="81"/>
      <c r="BK212" s="82"/>
      <c r="BM212" s="76"/>
    </row>
    <row r="213" spans="1:69" x14ac:dyDescent="0.3">
      <c r="A213" s="135"/>
      <c r="B213" s="136"/>
      <c r="C213" s="136"/>
      <c r="D213" s="136"/>
      <c r="E213" s="136"/>
      <c r="F213" s="136"/>
      <c r="G213" s="136"/>
      <c r="H213" s="136"/>
      <c r="I213" s="136"/>
      <c r="J213" s="136"/>
      <c r="K213" s="136"/>
      <c r="L213" s="136"/>
      <c r="M213" s="136"/>
      <c r="N213" s="136"/>
      <c r="O213" s="136"/>
      <c r="P213" s="137"/>
      <c r="Q213" s="2"/>
      <c r="R213" s="12"/>
      <c r="S213" s="12"/>
      <c r="T213" s="12"/>
      <c r="U213" s="12"/>
      <c r="V213" s="12"/>
      <c r="W213" s="12"/>
      <c r="X213" s="13"/>
      <c r="Z213" s="123"/>
      <c r="AA213" s="124"/>
      <c r="AB213" s="124"/>
      <c r="AC213" s="125"/>
      <c r="AD213" s="154" t="s">
        <v>43</v>
      </c>
      <c r="AE213" s="155"/>
      <c r="AF213" s="155"/>
      <c r="AG213" s="155"/>
      <c r="AH213" s="156"/>
      <c r="AI213" s="193">
        <f>AI205+AI209</f>
        <v>2445420</v>
      </c>
      <c r="AJ213" s="194"/>
      <c r="AK213" s="194"/>
      <c r="AL213" s="194"/>
      <c r="AM213" s="195"/>
      <c r="AN213" s="150"/>
      <c r="AO213" s="151"/>
      <c r="AP213" s="152"/>
      <c r="AQ213" s="150"/>
      <c r="AR213" s="151"/>
      <c r="AS213" s="151"/>
      <c r="AT213" s="151"/>
      <c r="AU213" s="151"/>
      <c r="AV213" s="151"/>
      <c r="AW213" s="152"/>
      <c r="AX213" s="112">
        <f t="shared" si="3"/>
        <v>2445420</v>
      </c>
      <c r="AY213" s="113"/>
      <c r="AZ213" s="113"/>
      <c r="BA213" s="113"/>
      <c r="BB213" s="113"/>
      <c r="BC213" s="113"/>
      <c r="BD213" s="113"/>
      <c r="BE213" s="114"/>
      <c r="BF213" s="83"/>
      <c r="BG213" s="84"/>
      <c r="BH213" s="84"/>
      <c r="BI213" s="84"/>
      <c r="BJ213" s="84"/>
      <c r="BK213" s="85"/>
      <c r="BM213" s="76"/>
    </row>
    <row r="214" spans="1:69" x14ac:dyDescent="0.3">
      <c r="A214" s="202"/>
      <c r="B214" s="202"/>
      <c r="C214" s="202"/>
      <c r="D214" s="202"/>
      <c r="E214" s="202"/>
      <c r="F214" s="202"/>
      <c r="G214" s="202"/>
      <c r="H214" s="202"/>
      <c r="I214" s="202"/>
      <c r="J214" s="202"/>
      <c r="K214" s="202"/>
      <c r="L214" s="202"/>
      <c r="M214" s="202"/>
      <c r="N214" s="202"/>
      <c r="O214" s="202"/>
      <c r="P214" s="202"/>
      <c r="Q214" s="202"/>
      <c r="R214" s="202"/>
      <c r="S214" s="202"/>
      <c r="T214" s="202"/>
      <c r="U214" s="202"/>
      <c r="V214" s="202"/>
      <c r="W214" s="202"/>
      <c r="X214" s="202"/>
      <c r="Y214" s="202"/>
      <c r="Z214" s="202"/>
      <c r="AA214" s="202"/>
      <c r="AB214" s="202"/>
      <c r="AC214" s="202"/>
      <c r="AD214" s="202"/>
      <c r="AE214" s="202"/>
      <c r="AF214" s="202"/>
      <c r="AG214" s="202"/>
      <c r="AH214" s="202"/>
      <c r="AI214" s="202"/>
      <c r="AJ214" s="202"/>
      <c r="AK214" s="202"/>
      <c r="AL214" s="202"/>
      <c r="AM214" s="202"/>
      <c r="AN214" s="202"/>
      <c r="AO214" s="202"/>
      <c r="AP214" s="202"/>
      <c r="AQ214" s="202"/>
      <c r="AR214" s="202"/>
      <c r="AS214" s="202"/>
      <c r="AT214" s="202"/>
      <c r="AU214" s="202"/>
      <c r="AV214" s="202"/>
      <c r="AW214" s="202"/>
      <c r="AX214" s="202"/>
      <c r="AY214" s="202"/>
      <c r="AZ214" s="202"/>
      <c r="BA214" s="202"/>
      <c r="BB214" s="202"/>
      <c r="BC214" s="202"/>
      <c r="BD214" s="202"/>
      <c r="BE214" s="202"/>
      <c r="BF214" s="202"/>
      <c r="BG214" s="202"/>
      <c r="BH214" s="202"/>
      <c r="BI214" s="202"/>
      <c r="BJ214" s="202"/>
      <c r="BK214" s="202"/>
      <c r="BL214" s="202"/>
      <c r="BM214" s="202"/>
      <c r="BN214" s="202"/>
      <c r="BO214" s="202"/>
      <c r="BP214" s="202"/>
      <c r="BQ214" s="202"/>
    </row>
    <row r="215" spans="1:69" x14ac:dyDescent="0.3">
      <c r="A215" s="160" t="s">
        <v>177</v>
      </c>
      <c r="B215" s="161"/>
      <c r="C215" s="161"/>
      <c r="D215" s="161"/>
      <c r="E215" s="161"/>
      <c r="F215" s="161"/>
      <c r="G215" s="161"/>
      <c r="H215" s="161"/>
      <c r="I215" s="161"/>
      <c r="J215" s="161"/>
      <c r="K215" s="161"/>
      <c r="L215" s="161"/>
      <c r="M215" s="161"/>
      <c r="N215" s="161"/>
      <c r="O215" s="161"/>
      <c r="P215" s="162"/>
      <c r="Q215" s="163" t="s">
        <v>31</v>
      </c>
      <c r="R215" s="164"/>
      <c r="S215" s="164"/>
      <c r="T215" s="164"/>
      <c r="U215" s="164"/>
      <c r="V215" s="164"/>
      <c r="W215" s="164"/>
      <c r="X215" s="165"/>
      <c r="Z215" s="160" t="s">
        <v>32</v>
      </c>
      <c r="AA215" s="161"/>
      <c r="AB215" s="161"/>
      <c r="AC215" s="162"/>
      <c r="AD215" s="157" t="s">
        <v>6</v>
      </c>
      <c r="AE215" s="158"/>
      <c r="AF215" s="158"/>
      <c r="AG215" s="158"/>
      <c r="AH215" s="159"/>
      <c r="AI215" s="160">
        <v>2021</v>
      </c>
      <c r="AJ215" s="161"/>
      <c r="AK215" s="161"/>
      <c r="AL215" s="161"/>
      <c r="AM215" s="162"/>
      <c r="AN215" s="160">
        <v>2022</v>
      </c>
      <c r="AO215" s="161"/>
      <c r="AP215" s="162"/>
      <c r="AQ215" s="160">
        <v>2023</v>
      </c>
      <c r="AR215" s="161"/>
      <c r="AS215" s="161"/>
      <c r="AT215" s="161"/>
      <c r="AU215" s="161"/>
      <c r="AV215" s="161"/>
      <c r="AW215" s="162"/>
      <c r="AX215" s="160" t="s">
        <v>37</v>
      </c>
      <c r="AY215" s="161"/>
      <c r="AZ215" s="161"/>
      <c r="BA215" s="161"/>
      <c r="BB215" s="161"/>
      <c r="BC215" s="161"/>
      <c r="BD215" s="161"/>
      <c r="BE215" s="162"/>
      <c r="BF215" s="160" t="s">
        <v>35</v>
      </c>
      <c r="BG215" s="161"/>
      <c r="BH215" s="161"/>
      <c r="BI215" s="161"/>
      <c r="BJ215" s="161"/>
      <c r="BK215" s="162"/>
      <c r="BL215" s="5"/>
      <c r="BM215" s="5"/>
      <c r="BN215" s="5"/>
      <c r="BO215" s="5"/>
      <c r="BP215" s="5"/>
      <c r="BQ215" s="5"/>
    </row>
    <row r="216" spans="1:69" ht="126" customHeight="1" x14ac:dyDescent="0.3">
      <c r="A216" s="489" t="s">
        <v>173</v>
      </c>
      <c r="B216" s="490"/>
      <c r="C216" s="490"/>
      <c r="D216" s="490"/>
      <c r="E216" s="490"/>
      <c r="F216" s="490"/>
      <c r="G216" s="490"/>
      <c r="H216" s="490"/>
      <c r="I216" s="490"/>
      <c r="J216" s="490"/>
      <c r="K216" s="490"/>
      <c r="L216" s="490"/>
      <c r="M216" s="490"/>
      <c r="N216" s="490"/>
      <c r="O216" s="490"/>
      <c r="P216" s="491"/>
      <c r="Q216" s="138"/>
      <c r="R216" s="139"/>
      <c r="S216" s="139"/>
      <c r="T216" s="139"/>
      <c r="U216" s="139"/>
      <c r="V216" s="139"/>
      <c r="W216" s="139"/>
      <c r="X216" s="140"/>
      <c r="Z216" s="117" t="s">
        <v>166</v>
      </c>
      <c r="AA216" s="118"/>
      <c r="AB216" s="118"/>
      <c r="AC216" s="119"/>
      <c r="AD216" s="144" t="s">
        <v>41</v>
      </c>
      <c r="AE216" s="145"/>
      <c r="AF216" s="145"/>
      <c r="AG216" s="145"/>
      <c r="AH216" s="146"/>
      <c r="AI216" s="103">
        <v>2785819</v>
      </c>
      <c r="AJ216" s="104"/>
      <c r="AK216" s="104"/>
      <c r="AL216" s="104"/>
      <c r="AM216" s="105"/>
      <c r="AN216" s="103">
        <v>6769181</v>
      </c>
      <c r="AO216" s="104"/>
      <c r="AP216" s="105"/>
      <c r="AQ216" s="103">
        <v>0</v>
      </c>
      <c r="AR216" s="104"/>
      <c r="AS216" s="104"/>
      <c r="AT216" s="104"/>
      <c r="AU216" s="104"/>
      <c r="AV216" s="104"/>
      <c r="AW216" s="105"/>
      <c r="AX216" s="103">
        <f t="shared" ref="AX216:AX227" si="4">SUM(AI216:AW216)</f>
        <v>9555000</v>
      </c>
      <c r="AY216" s="104"/>
      <c r="AZ216" s="104"/>
      <c r="BA216" s="104"/>
      <c r="BB216" s="104"/>
      <c r="BC216" s="104"/>
      <c r="BD216" s="104"/>
      <c r="BE216" s="105"/>
      <c r="BF216" s="77" t="s">
        <v>167</v>
      </c>
      <c r="BG216" s="78"/>
      <c r="BH216" s="78"/>
      <c r="BI216" s="78"/>
      <c r="BJ216" s="78"/>
      <c r="BK216" s="79"/>
      <c r="BL216" s="5"/>
      <c r="BM216" s="153" t="s">
        <v>178</v>
      </c>
      <c r="BN216" s="5"/>
      <c r="BO216" s="5"/>
      <c r="BP216" s="5"/>
      <c r="BQ216" s="5"/>
    </row>
    <row r="217" spans="1:69" x14ac:dyDescent="0.3">
      <c r="A217" s="492"/>
      <c r="B217" s="493"/>
      <c r="C217" s="493"/>
      <c r="D217" s="493"/>
      <c r="E217" s="493"/>
      <c r="F217" s="493"/>
      <c r="G217" s="493"/>
      <c r="H217" s="493"/>
      <c r="I217" s="493"/>
      <c r="J217" s="493"/>
      <c r="K217" s="493"/>
      <c r="L217" s="493"/>
      <c r="M217" s="493"/>
      <c r="N217" s="493"/>
      <c r="O217" s="493"/>
      <c r="P217" s="494"/>
      <c r="Q217" s="141"/>
      <c r="R217" s="142"/>
      <c r="S217" s="142"/>
      <c r="T217" s="142"/>
      <c r="U217" s="142"/>
      <c r="V217" s="142"/>
      <c r="W217" s="142"/>
      <c r="X217" s="143"/>
      <c r="Z217" s="120"/>
      <c r="AA217" s="121"/>
      <c r="AB217" s="121"/>
      <c r="AC217" s="122"/>
      <c r="AD217" s="166" t="s">
        <v>42</v>
      </c>
      <c r="AE217" s="167"/>
      <c r="AF217" s="167"/>
      <c r="AG217" s="167"/>
      <c r="AH217" s="168"/>
      <c r="AI217" s="106">
        <v>2785819</v>
      </c>
      <c r="AJ217" s="107"/>
      <c r="AK217" s="107"/>
      <c r="AL217" s="107"/>
      <c r="AM217" s="108"/>
      <c r="AN217" s="106">
        <v>6769181</v>
      </c>
      <c r="AO217" s="107"/>
      <c r="AP217" s="108"/>
      <c r="AQ217" s="106">
        <v>0</v>
      </c>
      <c r="AR217" s="107"/>
      <c r="AS217" s="107"/>
      <c r="AT217" s="107"/>
      <c r="AU217" s="107"/>
      <c r="AV217" s="107"/>
      <c r="AW217" s="108"/>
      <c r="AX217" s="106">
        <f t="shared" si="4"/>
        <v>9555000</v>
      </c>
      <c r="AY217" s="107"/>
      <c r="AZ217" s="107"/>
      <c r="BA217" s="107"/>
      <c r="BB217" s="107"/>
      <c r="BC217" s="107"/>
      <c r="BD217" s="107"/>
      <c r="BE217" s="108"/>
      <c r="BF217" s="80"/>
      <c r="BG217" s="81"/>
      <c r="BH217" s="81"/>
      <c r="BI217" s="81"/>
      <c r="BJ217" s="81"/>
      <c r="BK217" s="82"/>
      <c r="BL217" s="5"/>
      <c r="BM217" s="153"/>
      <c r="BN217" s="5"/>
      <c r="BO217" s="5"/>
      <c r="BP217" s="5"/>
      <c r="BQ217" s="5"/>
    </row>
    <row r="218" spans="1:69" x14ac:dyDescent="0.3">
      <c r="A218" s="492"/>
      <c r="B218" s="493"/>
      <c r="C218" s="493"/>
      <c r="D218" s="493"/>
      <c r="E218" s="493"/>
      <c r="F218" s="493"/>
      <c r="G218" s="493"/>
      <c r="H218" s="493"/>
      <c r="I218" s="493"/>
      <c r="J218" s="493"/>
      <c r="K218" s="493"/>
      <c r="L218" s="493"/>
      <c r="M218" s="493"/>
      <c r="N218" s="493"/>
      <c r="O218" s="493"/>
      <c r="P218" s="494"/>
      <c r="Q218" s="1"/>
      <c r="X218" s="11"/>
      <c r="Z218" s="120"/>
      <c r="AA218" s="121"/>
      <c r="AB218" s="121"/>
      <c r="AC218" s="122"/>
      <c r="AD218" s="169"/>
      <c r="AE218" s="170"/>
      <c r="AF218" s="170"/>
      <c r="AG218" s="170"/>
      <c r="AH218" s="171"/>
      <c r="AI218" s="109"/>
      <c r="AJ218" s="110"/>
      <c r="AK218" s="110"/>
      <c r="AL218" s="110"/>
      <c r="AM218" s="111"/>
      <c r="AN218" s="109"/>
      <c r="AO218" s="110"/>
      <c r="AP218" s="111"/>
      <c r="AQ218" s="109"/>
      <c r="AR218" s="110"/>
      <c r="AS218" s="110"/>
      <c r="AT218" s="110"/>
      <c r="AU218" s="110"/>
      <c r="AV218" s="110"/>
      <c r="AW218" s="111"/>
      <c r="AX218" s="109">
        <f t="shared" si="4"/>
        <v>0</v>
      </c>
      <c r="AY218" s="110"/>
      <c r="AZ218" s="110"/>
      <c r="BA218" s="110"/>
      <c r="BB218" s="110"/>
      <c r="BC218" s="110"/>
      <c r="BD218" s="110"/>
      <c r="BE218" s="111"/>
      <c r="BF218" s="80"/>
      <c r="BG218" s="81"/>
      <c r="BH218" s="81"/>
      <c r="BI218" s="81"/>
      <c r="BJ218" s="81"/>
      <c r="BK218" s="82"/>
      <c r="BL218" s="5"/>
      <c r="BM218" s="153"/>
      <c r="BN218" s="5"/>
      <c r="BO218" s="5"/>
      <c r="BP218" s="5"/>
      <c r="BQ218" s="5"/>
    </row>
    <row r="219" spans="1:69" x14ac:dyDescent="0.3">
      <c r="A219" s="495"/>
      <c r="B219" s="496"/>
      <c r="C219" s="496"/>
      <c r="D219" s="496"/>
      <c r="E219" s="496"/>
      <c r="F219" s="496"/>
      <c r="G219" s="496"/>
      <c r="H219" s="496"/>
      <c r="I219" s="496"/>
      <c r="J219" s="496"/>
      <c r="K219" s="496"/>
      <c r="L219" s="496"/>
      <c r="M219" s="496"/>
      <c r="N219" s="496"/>
      <c r="O219" s="496"/>
      <c r="P219" s="497"/>
      <c r="Q219" s="2"/>
      <c r="R219" s="12"/>
      <c r="S219" s="12"/>
      <c r="T219" s="12"/>
      <c r="U219" s="12"/>
      <c r="V219" s="12"/>
      <c r="W219" s="12"/>
      <c r="X219" s="13"/>
      <c r="Z219" s="123"/>
      <c r="AA219" s="124"/>
      <c r="AB219" s="124"/>
      <c r="AC219" s="125"/>
      <c r="AD219" s="154" t="s">
        <v>43</v>
      </c>
      <c r="AE219" s="155"/>
      <c r="AF219" s="155"/>
      <c r="AG219" s="155"/>
      <c r="AH219" s="156"/>
      <c r="AI219" s="106">
        <v>2785819</v>
      </c>
      <c r="AJ219" s="107"/>
      <c r="AK219" s="107"/>
      <c r="AL219" s="107"/>
      <c r="AM219" s="108"/>
      <c r="AN219" s="190"/>
      <c r="AO219" s="191"/>
      <c r="AP219" s="192"/>
      <c r="AQ219" s="190"/>
      <c r="AR219" s="191"/>
      <c r="AS219" s="191"/>
      <c r="AT219" s="191"/>
      <c r="AU219" s="191"/>
      <c r="AV219" s="191"/>
      <c r="AW219" s="192"/>
      <c r="AX219" s="103">
        <f t="shared" si="4"/>
        <v>2785819</v>
      </c>
      <c r="AY219" s="104"/>
      <c r="AZ219" s="104"/>
      <c r="BA219" s="104"/>
      <c r="BB219" s="104"/>
      <c r="BC219" s="104"/>
      <c r="BD219" s="104"/>
      <c r="BE219" s="105"/>
      <c r="BF219" s="83"/>
      <c r="BG219" s="84"/>
      <c r="BH219" s="84"/>
      <c r="BI219" s="84"/>
      <c r="BJ219" s="84"/>
      <c r="BK219" s="85"/>
      <c r="BL219" s="5"/>
      <c r="BM219" s="153"/>
      <c r="BN219" s="5"/>
      <c r="BO219" s="5"/>
      <c r="BP219" s="5"/>
      <c r="BQ219" s="5"/>
    </row>
    <row r="220" spans="1:69" x14ac:dyDescent="0.3">
      <c r="A220" s="489" t="s">
        <v>179</v>
      </c>
      <c r="B220" s="490"/>
      <c r="C220" s="490"/>
      <c r="D220" s="490"/>
      <c r="E220" s="490"/>
      <c r="F220" s="490"/>
      <c r="G220" s="490"/>
      <c r="H220" s="490"/>
      <c r="I220" s="490"/>
      <c r="J220" s="490"/>
      <c r="K220" s="490"/>
      <c r="L220" s="490"/>
      <c r="M220" s="490"/>
      <c r="N220" s="490"/>
      <c r="O220" s="490"/>
      <c r="P220" s="491"/>
      <c r="Q220" s="138"/>
      <c r="R220" s="139"/>
      <c r="S220" s="139"/>
      <c r="T220" s="139"/>
      <c r="U220" s="139"/>
      <c r="V220" s="139"/>
      <c r="W220" s="139"/>
      <c r="X220" s="140"/>
      <c r="Z220" s="117" t="s">
        <v>166</v>
      </c>
      <c r="AA220" s="118"/>
      <c r="AB220" s="118"/>
      <c r="AC220" s="119"/>
      <c r="AD220" s="144" t="s">
        <v>41</v>
      </c>
      <c r="AE220" s="145"/>
      <c r="AF220" s="145"/>
      <c r="AG220" s="145"/>
      <c r="AH220" s="146"/>
      <c r="AI220" s="103">
        <v>35000</v>
      </c>
      <c r="AJ220" s="104"/>
      <c r="AK220" s="104"/>
      <c r="AL220" s="104"/>
      <c r="AM220" s="105"/>
      <c r="AN220" s="103">
        <v>35000</v>
      </c>
      <c r="AO220" s="104"/>
      <c r="AP220" s="105"/>
      <c r="AQ220" s="103">
        <v>0</v>
      </c>
      <c r="AR220" s="104"/>
      <c r="AS220" s="104"/>
      <c r="AT220" s="104"/>
      <c r="AU220" s="104"/>
      <c r="AV220" s="104"/>
      <c r="AW220" s="105"/>
      <c r="AX220" s="103">
        <f t="shared" si="4"/>
        <v>70000</v>
      </c>
      <c r="AY220" s="104"/>
      <c r="AZ220" s="104"/>
      <c r="BA220" s="104"/>
      <c r="BB220" s="104"/>
      <c r="BC220" s="104"/>
      <c r="BD220" s="104"/>
      <c r="BE220" s="105"/>
      <c r="BF220" s="77" t="s">
        <v>167</v>
      </c>
      <c r="BG220" s="78"/>
      <c r="BH220" s="78"/>
      <c r="BI220" s="78"/>
      <c r="BJ220" s="78"/>
      <c r="BK220" s="79"/>
      <c r="BL220" s="5"/>
      <c r="BM220" s="153"/>
      <c r="BN220" s="5"/>
      <c r="BO220" s="5"/>
      <c r="BP220" s="5"/>
      <c r="BQ220" s="5"/>
    </row>
    <row r="221" spans="1:69" x14ac:dyDescent="0.3">
      <c r="A221" s="492"/>
      <c r="B221" s="493"/>
      <c r="C221" s="493"/>
      <c r="D221" s="493"/>
      <c r="E221" s="493"/>
      <c r="F221" s="493"/>
      <c r="G221" s="493"/>
      <c r="H221" s="493"/>
      <c r="I221" s="493"/>
      <c r="J221" s="493"/>
      <c r="K221" s="493"/>
      <c r="L221" s="493"/>
      <c r="M221" s="493"/>
      <c r="N221" s="493"/>
      <c r="O221" s="493"/>
      <c r="P221" s="494"/>
      <c r="Q221" s="141"/>
      <c r="R221" s="142"/>
      <c r="S221" s="142"/>
      <c r="T221" s="142"/>
      <c r="U221" s="142"/>
      <c r="V221" s="142"/>
      <c r="W221" s="142"/>
      <c r="X221" s="143"/>
      <c r="Z221" s="120"/>
      <c r="AA221" s="121"/>
      <c r="AB221" s="121"/>
      <c r="AC221" s="122"/>
      <c r="AD221" s="166" t="s">
        <v>42</v>
      </c>
      <c r="AE221" s="167"/>
      <c r="AF221" s="167"/>
      <c r="AG221" s="167"/>
      <c r="AH221" s="168"/>
      <c r="AI221" s="106">
        <v>35000</v>
      </c>
      <c r="AJ221" s="107"/>
      <c r="AK221" s="107"/>
      <c r="AL221" s="107"/>
      <c r="AM221" s="108"/>
      <c r="AN221" s="106">
        <v>35000</v>
      </c>
      <c r="AO221" s="107"/>
      <c r="AP221" s="108"/>
      <c r="AQ221" s="106">
        <v>0</v>
      </c>
      <c r="AR221" s="107"/>
      <c r="AS221" s="107"/>
      <c r="AT221" s="107"/>
      <c r="AU221" s="107"/>
      <c r="AV221" s="107"/>
      <c r="AW221" s="108"/>
      <c r="AX221" s="106">
        <f t="shared" si="4"/>
        <v>70000</v>
      </c>
      <c r="AY221" s="107"/>
      <c r="AZ221" s="107"/>
      <c r="BA221" s="107"/>
      <c r="BB221" s="107"/>
      <c r="BC221" s="107"/>
      <c r="BD221" s="107"/>
      <c r="BE221" s="108"/>
      <c r="BF221" s="80"/>
      <c r="BG221" s="81"/>
      <c r="BH221" s="81"/>
      <c r="BI221" s="81"/>
      <c r="BJ221" s="81"/>
      <c r="BK221" s="82"/>
      <c r="BL221" s="5"/>
      <c r="BM221" s="153"/>
      <c r="BN221" s="5"/>
      <c r="BO221" s="5"/>
      <c r="BP221" s="5"/>
      <c r="BQ221" s="5"/>
    </row>
    <row r="222" spans="1:69" x14ac:dyDescent="0.3">
      <c r="A222" s="492"/>
      <c r="B222" s="493"/>
      <c r="C222" s="493"/>
      <c r="D222" s="493"/>
      <c r="E222" s="493"/>
      <c r="F222" s="493"/>
      <c r="G222" s="493"/>
      <c r="H222" s="493"/>
      <c r="I222" s="493"/>
      <c r="J222" s="493"/>
      <c r="K222" s="493"/>
      <c r="L222" s="493"/>
      <c r="M222" s="493"/>
      <c r="N222" s="493"/>
      <c r="O222" s="493"/>
      <c r="P222" s="494"/>
      <c r="Q222" s="1"/>
      <c r="X222" s="11"/>
      <c r="Z222" s="120"/>
      <c r="AA222" s="121"/>
      <c r="AB222" s="121"/>
      <c r="AC222" s="122"/>
      <c r="AD222" s="169"/>
      <c r="AE222" s="170"/>
      <c r="AF222" s="170"/>
      <c r="AG222" s="170"/>
      <c r="AH222" s="171"/>
      <c r="AI222" s="109"/>
      <c r="AJ222" s="110"/>
      <c r="AK222" s="110"/>
      <c r="AL222" s="110"/>
      <c r="AM222" s="111"/>
      <c r="AN222" s="109"/>
      <c r="AO222" s="110"/>
      <c r="AP222" s="111"/>
      <c r="AQ222" s="109"/>
      <c r="AR222" s="110"/>
      <c r="AS222" s="110"/>
      <c r="AT222" s="110"/>
      <c r="AU222" s="110"/>
      <c r="AV222" s="110"/>
      <c r="AW222" s="111"/>
      <c r="AX222" s="109">
        <f t="shared" si="4"/>
        <v>0</v>
      </c>
      <c r="AY222" s="110"/>
      <c r="AZ222" s="110"/>
      <c r="BA222" s="110"/>
      <c r="BB222" s="110"/>
      <c r="BC222" s="110"/>
      <c r="BD222" s="110"/>
      <c r="BE222" s="111"/>
      <c r="BF222" s="80"/>
      <c r="BG222" s="81"/>
      <c r="BH222" s="81"/>
      <c r="BI222" s="81"/>
      <c r="BJ222" s="81"/>
      <c r="BK222" s="82"/>
      <c r="BL222" s="5"/>
      <c r="BM222" s="153"/>
      <c r="BN222" s="5"/>
      <c r="BO222" s="5"/>
      <c r="BP222" s="5"/>
      <c r="BQ222" s="5"/>
    </row>
    <row r="223" spans="1:69" x14ac:dyDescent="0.3">
      <c r="A223" s="495"/>
      <c r="B223" s="496"/>
      <c r="C223" s="496"/>
      <c r="D223" s="496"/>
      <c r="E223" s="496"/>
      <c r="F223" s="496"/>
      <c r="G223" s="496"/>
      <c r="H223" s="496"/>
      <c r="I223" s="496"/>
      <c r="J223" s="496"/>
      <c r="K223" s="496"/>
      <c r="L223" s="496"/>
      <c r="M223" s="496"/>
      <c r="N223" s="496"/>
      <c r="O223" s="496"/>
      <c r="P223" s="497"/>
      <c r="Q223" s="2"/>
      <c r="R223" s="12"/>
      <c r="S223" s="12"/>
      <c r="T223" s="12"/>
      <c r="U223" s="12"/>
      <c r="V223" s="12"/>
      <c r="W223" s="12"/>
      <c r="X223" s="13"/>
      <c r="Z223" s="123"/>
      <c r="AA223" s="124"/>
      <c r="AB223" s="124"/>
      <c r="AC223" s="125"/>
      <c r="AD223" s="154" t="s">
        <v>43</v>
      </c>
      <c r="AE223" s="155"/>
      <c r="AF223" s="155"/>
      <c r="AG223" s="155"/>
      <c r="AH223" s="156"/>
      <c r="AI223" s="106">
        <v>35000</v>
      </c>
      <c r="AJ223" s="107"/>
      <c r="AK223" s="107"/>
      <c r="AL223" s="107"/>
      <c r="AM223" s="108"/>
      <c r="AN223" s="190"/>
      <c r="AO223" s="191"/>
      <c r="AP223" s="192"/>
      <c r="AQ223" s="190"/>
      <c r="AR223" s="191"/>
      <c r="AS223" s="191"/>
      <c r="AT223" s="191"/>
      <c r="AU223" s="191"/>
      <c r="AV223" s="191"/>
      <c r="AW223" s="192"/>
      <c r="AX223" s="103">
        <f t="shared" si="4"/>
        <v>35000</v>
      </c>
      <c r="AY223" s="104"/>
      <c r="AZ223" s="104"/>
      <c r="BA223" s="104"/>
      <c r="BB223" s="104"/>
      <c r="BC223" s="104"/>
      <c r="BD223" s="104"/>
      <c r="BE223" s="105"/>
      <c r="BF223" s="83"/>
      <c r="BG223" s="84"/>
      <c r="BH223" s="84"/>
      <c r="BI223" s="84"/>
      <c r="BJ223" s="84"/>
      <c r="BK223" s="85"/>
      <c r="BL223" s="5"/>
      <c r="BM223" s="153"/>
      <c r="BN223" s="5"/>
      <c r="BO223" s="5"/>
      <c r="BP223" s="5"/>
      <c r="BQ223" s="5"/>
    </row>
    <row r="224" spans="1:69" ht="15" customHeight="1" x14ac:dyDescent="0.3">
      <c r="A224" s="129" t="s">
        <v>180</v>
      </c>
      <c r="B224" s="130"/>
      <c r="C224" s="130"/>
      <c r="D224" s="130"/>
      <c r="E224" s="130"/>
      <c r="F224" s="130"/>
      <c r="G224" s="130"/>
      <c r="H224" s="130"/>
      <c r="I224" s="130"/>
      <c r="J224" s="130"/>
      <c r="K224" s="130"/>
      <c r="L224" s="130"/>
      <c r="M224" s="130"/>
      <c r="N224" s="130"/>
      <c r="O224" s="130"/>
      <c r="P224" s="131"/>
      <c r="Q224" s="138"/>
      <c r="R224" s="139"/>
      <c r="S224" s="139"/>
      <c r="T224" s="139"/>
      <c r="U224" s="139"/>
      <c r="V224" s="139"/>
      <c r="W224" s="139"/>
      <c r="X224" s="140"/>
      <c r="Z224" s="117" t="s">
        <v>166</v>
      </c>
      <c r="AA224" s="118"/>
      <c r="AB224" s="118"/>
      <c r="AC224" s="119"/>
      <c r="AD224" s="144" t="s">
        <v>41</v>
      </c>
      <c r="AE224" s="145"/>
      <c r="AF224" s="145"/>
      <c r="AG224" s="145"/>
      <c r="AH224" s="146"/>
      <c r="AI224" s="103">
        <f>AI216+AI220</f>
        <v>2820819</v>
      </c>
      <c r="AJ224" s="104"/>
      <c r="AK224" s="104"/>
      <c r="AL224" s="104"/>
      <c r="AM224" s="105"/>
      <c r="AN224" s="103">
        <f>AN216+AN220</f>
        <v>6804181</v>
      </c>
      <c r="AO224" s="104"/>
      <c r="AP224" s="105"/>
      <c r="AQ224" s="103">
        <v>0</v>
      </c>
      <c r="AR224" s="104"/>
      <c r="AS224" s="104"/>
      <c r="AT224" s="104"/>
      <c r="AU224" s="104"/>
      <c r="AV224" s="104"/>
      <c r="AW224" s="105"/>
      <c r="AX224" s="103">
        <f t="shared" si="4"/>
        <v>9625000</v>
      </c>
      <c r="AY224" s="104"/>
      <c r="AZ224" s="104"/>
      <c r="BA224" s="104"/>
      <c r="BB224" s="104"/>
      <c r="BC224" s="104"/>
      <c r="BD224" s="104"/>
      <c r="BE224" s="105"/>
      <c r="BF224" s="77" t="s">
        <v>167</v>
      </c>
      <c r="BG224" s="78"/>
      <c r="BH224" s="78"/>
      <c r="BI224" s="78"/>
      <c r="BJ224" s="78"/>
      <c r="BK224" s="79"/>
      <c r="BL224" s="5"/>
      <c r="BM224" s="153"/>
      <c r="BN224" s="5"/>
      <c r="BO224" s="5"/>
      <c r="BP224" s="5"/>
      <c r="BQ224" s="5"/>
    </row>
    <row r="225" spans="1:69" x14ac:dyDescent="0.3">
      <c r="A225" s="132"/>
      <c r="B225" s="133"/>
      <c r="C225" s="133"/>
      <c r="D225" s="133"/>
      <c r="E225" s="133"/>
      <c r="F225" s="133"/>
      <c r="G225" s="133"/>
      <c r="H225" s="133"/>
      <c r="I225" s="133"/>
      <c r="J225" s="133"/>
      <c r="K225" s="133"/>
      <c r="L225" s="133"/>
      <c r="M225" s="133"/>
      <c r="N225" s="133"/>
      <c r="O225" s="133"/>
      <c r="P225" s="134"/>
      <c r="Q225" s="141"/>
      <c r="R225" s="142"/>
      <c r="S225" s="142"/>
      <c r="T225" s="142"/>
      <c r="U225" s="142"/>
      <c r="V225" s="142"/>
      <c r="W225" s="142"/>
      <c r="X225" s="143"/>
      <c r="Z225" s="120"/>
      <c r="AA225" s="121"/>
      <c r="AB225" s="121"/>
      <c r="AC225" s="122"/>
      <c r="AD225" s="166" t="s">
        <v>42</v>
      </c>
      <c r="AE225" s="167"/>
      <c r="AF225" s="167"/>
      <c r="AG225" s="167"/>
      <c r="AH225" s="168"/>
      <c r="AI225" s="106">
        <f>AI217+AI221</f>
        <v>2820819</v>
      </c>
      <c r="AJ225" s="107"/>
      <c r="AK225" s="107"/>
      <c r="AL225" s="107"/>
      <c r="AM225" s="108"/>
      <c r="AN225" s="106">
        <f>AN217+AN221</f>
        <v>6804181</v>
      </c>
      <c r="AO225" s="107"/>
      <c r="AP225" s="108"/>
      <c r="AQ225" s="106">
        <v>0</v>
      </c>
      <c r="AR225" s="107"/>
      <c r="AS225" s="107"/>
      <c r="AT225" s="107"/>
      <c r="AU225" s="107"/>
      <c r="AV225" s="107"/>
      <c r="AW225" s="108"/>
      <c r="AX225" s="106">
        <f t="shared" si="4"/>
        <v>9625000</v>
      </c>
      <c r="AY225" s="107"/>
      <c r="AZ225" s="107"/>
      <c r="BA225" s="107"/>
      <c r="BB225" s="107"/>
      <c r="BC225" s="107"/>
      <c r="BD225" s="107"/>
      <c r="BE225" s="108"/>
      <c r="BF225" s="80"/>
      <c r="BG225" s="81"/>
      <c r="BH225" s="81"/>
      <c r="BI225" s="81"/>
      <c r="BJ225" s="81"/>
      <c r="BK225" s="82"/>
      <c r="BL225" s="5"/>
      <c r="BM225" s="153"/>
      <c r="BN225" s="5"/>
      <c r="BO225" s="5"/>
      <c r="BP225" s="5"/>
      <c r="BQ225" s="5"/>
    </row>
    <row r="226" spans="1:69" x14ac:dyDescent="0.3">
      <c r="A226" s="132"/>
      <c r="B226" s="133"/>
      <c r="C226" s="133"/>
      <c r="D226" s="133"/>
      <c r="E226" s="133"/>
      <c r="F226" s="133"/>
      <c r="G226" s="133"/>
      <c r="H226" s="133"/>
      <c r="I226" s="133"/>
      <c r="J226" s="133"/>
      <c r="K226" s="133"/>
      <c r="L226" s="133"/>
      <c r="M226" s="133"/>
      <c r="N226" s="133"/>
      <c r="O226" s="133"/>
      <c r="P226" s="134"/>
      <c r="Q226" s="1"/>
      <c r="X226" s="11"/>
      <c r="Z226" s="120"/>
      <c r="AA226" s="121"/>
      <c r="AB226" s="121"/>
      <c r="AC226" s="122"/>
      <c r="AD226" s="169"/>
      <c r="AE226" s="170"/>
      <c r="AF226" s="170"/>
      <c r="AG226" s="170"/>
      <c r="AH226" s="171"/>
      <c r="AI226" s="109"/>
      <c r="AJ226" s="110"/>
      <c r="AK226" s="110"/>
      <c r="AL226" s="110"/>
      <c r="AM226" s="111"/>
      <c r="AN226" s="109"/>
      <c r="AO226" s="110"/>
      <c r="AP226" s="111"/>
      <c r="AQ226" s="109"/>
      <c r="AR226" s="110"/>
      <c r="AS226" s="110"/>
      <c r="AT226" s="110"/>
      <c r="AU226" s="110"/>
      <c r="AV226" s="110"/>
      <c r="AW226" s="111"/>
      <c r="AX226" s="109">
        <f t="shared" si="4"/>
        <v>0</v>
      </c>
      <c r="AY226" s="110"/>
      <c r="AZ226" s="110"/>
      <c r="BA226" s="110"/>
      <c r="BB226" s="110"/>
      <c r="BC226" s="110"/>
      <c r="BD226" s="110"/>
      <c r="BE226" s="111"/>
      <c r="BF226" s="80"/>
      <c r="BG226" s="81"/>
      <c r="BH226" s="81"/>
      <c r="BI226" s="81"/>
      <c r="BJ226" s="81"/>
      <c r="BK226" s="82"/>
      <c r="BL226" s="5"/>
      <c r="BM226" s="153"/>
      <c r="BN226" s="5"/>
      <c r="BO226" s="5"/>
      <c r="BP226" s="5"/>
      <c r="BQ226" s="5"/>
    </row>
    <row r="227" spans="1:69" x14ac:dyDescent="0.3">
      <c r="A227" s="135"/>
      <c r="B227" s="136"/>
      <c r="C227" s="136"/>
      <c r="D227" s="136"/>
      <c r="E227" s="136"/>
      <c r="F227" s="136"/>
      <c r="G227" s="136"/>
      <c r="H227" s="136"/>
      <c r="I227" s="136"/>
      <c r="J227" s="136"/>
      <c r="K227" s="136"/>
      <c r="L227" s="136"/>
      <c r="M227" s="136"/>
      <c r="N227" s="136"/>
      <c r="O227" s="136"/>
      <c r="P227" s="137"/>
      <c r="Q227" s="2"/>
      <c r="R227" s="12"/>
      <c r="S227" s="12"/>
      <c r="T227" s="12"/>
      <c r="U227" s="12"/>
      <c r="V227" s="12"/>
      <c r="W227" s="12"/>
      <c r="X227" s="13"/>
      <c r="Z227" s="123"/>
      <c r="AA227" s="124"/>
      <c r="AB227" s="124"/>
      <c r="AC227" s="125"/>
      <c r="AD227" s="154" t="s">
        <v>43</v>
      </c>
      <c r="AE227" s="155"/>
      <c r="AF227" s="155"/>
      <c r="AG227" s="155"/>
      <c r="AH227" s="156"/>
      <c r="AI227" s="106">
        <f>AI219+AI223</f>
        <v>2820819</v>
      </c>
      <c r="AJ227" s="107"/>
      <c r="AK227" s="107"/>
      <c r="AL227" s="107"/>
      <c r="AM227" s="108"/>
      <c r="AN227" s="190"/>
      <c r="AO227" s="191"/>
      <c r="AP227" s="192"/>
      <c r="AQ227" s="190"/>
      <c r="AR227" s="191"/>
      <c r="AS227" s="191"/>
      <c r="AT227" s="191"/>
      <c r="AU227" s="191"/>
      <c r="AV227" s="191"/>
      <c r="AW227" s="192"/>
      <c r="AX227" s="103">
        <f t="shared" si="4"/>
        <v>2820819</v>
      </c>
      <c r="AY227" s="104"/>
      <c r="AZ227" s="104"/>
      <c r="BA227" s="104"/>
      <c r="BB227" s="104"/>
      <c r="BC227" s="104"/>
      <c r="BD227" s="104"/>
      <c r="BE227" s="105"/>
      <c r="BF227" s="83"/>
      <c r="BG227" s="84"/>
      <c r="BH227" s="84"/>
      <c r="BI227" s="84"/>
      <c r="BJ227" s="84"/>
      <c r="BK227" s="85"/>
      <c r="BL227" s="5"/>
      <c r="BM227" s="153"/>
      <c r="BN227" s="5"/>
      <c r="BO227" s="5"/>
      <c r="BP227" s="5"/>
      <c r="BQ227" s="5"/>
    </row>
    <row r="228" spans="1:69" x14ac:dyDescent="0.3">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c r="AA228" s="5"/>
      <c r="AB228" s="5"/>
      <c r="AC228" s="5"/>
      <c r="AD228" s="5"/>
      <c r="AE228" s="5"/>
      <c r="AF228" s="5"/>
      <c r="AG228" s="5"/>
      <c r="AH228" s="5"/>
      <c r="AI228" s="5"/>
      <c r="AJ228" s="5"/>
      <c r="AK228" s="5"/>
      <c r="AL228" s="5"/>
      <c r="AM228" s="5"/>
      <c r="AN228" s="5"/>
      <c r="AO228" s="5"/>
      <c r="AP228" s="5"/>
      <c r="AQ228" s="5"/>
      <c r="AR228" s="5"/>
      <c r="AS228" s="5"/>
      <c r="AT228" s="5"/>
      <c r="AU228" s="5"/>
      <c r="AV228" s="5"/>
      <c r="AW228" s="5"/>
      <c r="AX228" s="5"/>
      <c r="AY228" s="5"/>
      <c r="AZ228" s="5"/>
      <c r="BA228" s="5"/>
      <c r="BB228" s="5"/>
      <c r="BC228" s="5"/>
      <c r="BD228" s="5"/>
      <c r="BE228" s="5"/>
      <c r="BF228" s="5"/>
      <c r="BG228" s="5"/>
      <c r="BH228" s="5"/>
      <c r="BI228" s="5"/>
      <c r="BJ228" s="5"/>
      <c r="BK228" s="5"/>
      <c r="BL228" s="5"/>
      <c r="BM228" s="5"/>
      <c r="BN228" s="5"/>
      <c r="BO228" s="5"/>
      <c r="BP228" s="5"/>
      <c r="BQ228" s="5"/>
    </row>
    <row r="229" spans="1:69" x14ac:dyDescent="0.3">
      <c r="A229" s="160" t="s">
        <v>181</v>
      </c>
      <c r="B229" s="161"/>
      <c r="C229" s="161"/>
      <c r="D229" s="161"/>
      <c r="E229" s="161"/>
      <c r="F229" s="161"/>
      <c r="G229" s="161"/>
      <c r="H229" s="161"/>
      <c r="I229" s="161"/>
      <c r="J229" s="161"/>
      <c r="K229" s="161"/>
      <c r="L229" s="161"/>
      <c r="M229" s="161"/>
      <c r="N229" s="161"/>
      <c r="O229" s="161"/>
      <c r="P229" s="162"/>
      <c r="Q229" s="163" t="s">
        <v>31</v>
      </c>
      <c r="R229" s="164"/>
      <c r="S229" s="164"/>
      <c r="T229" s="164"/>
      <c r="U229" s="164"/>
      <c r="V229" s="164"/>
      <c r="W229" s="164"/>
      <c r="X229" s="165"/>
      <c r="Z229" s="160" t="s">
        <v>32</v>
      </c>
      <c r="AA229" s="161"/>
      <c r="AB229" s="161"/>
      <c r="AC229" s="162"/>
      <c r="AD229" s="157" t="s">
        <v>6</v>
      </c>
      <c r="AE229" s="158"/>
      <c r="AF229" s="158"/>
      <c r="AG229" s="158"/>
      <c r="AH229" s="159"/>
      <c r="AI229" s="160">
        <v>2021</v>
      </c>
      <c r="AJ229" s="161"/>
      <c r="AK229" s="161"/>
      <c r="AL229" s="161"/>
      <c r="AM229" s="162"/>
      <c r="AN229" s="160">
        <v>2022</v>
      </c>
      <c r="AO229" s="161"/>
      <c r="AP229" s="162"/>
      <c r="AQ229" s="160">
        <v>2023</v>
      </c>
      <c r="AR229" s="161"/>
      <c r="AS229" s="161"/>
      <c r="AT229" s="161"/>
      <c r="AU229" s="161"/>
      <c r="AV229" s="161"/>
      <c r="AW229" s="162"/>
      <c r="AX229" s="160" t="s">
        <v>37</v>
      </c>
      <c r="AY229" s="161"/>
      <c r="AZ229" s="161"/>
      <c r="BA229" s="161"/>
      <c r="BB229" s="161"/>
      <c r="BC229" s="161"/>
      <c r="BD229" s="161"/>
      <c r="BE229" s="162"/>
      <c r="BF229" s="160" t="s">
        <v>35</v>
      </c>
      <c r="BG229" s="161"/>
      <c r="BH229" s="161"/>
      <c r="BI229" s="161"/>
      <c r="BJ229" s="161"/>
      <c r="BK229" s="162"/>
      <c r="BL229" s="5"/>
      <c r="BM229" s="5"/>
      <c r="BN229" s="5"/>
      <c r="BO229" s="5"/>
      <c r="BP229" s="5"/>
      <c r="BQ229" s="5"/>
    </row>
    <row r="230" spans="1:69" x14ac:dyDescent="0.3">
      <c r="A230" s="129" t="s">
        <v>165</v>
      </c>
      <c r="B230" s="130"/>
      <c r="C230" s="130"/>
      <c r="D230" s="130"/>
      <c r="E230" s="130"/>
      <c r="F230" s="130"/>
      <c r="G230" s="130"/>
      <c r="H230" s="130"/>
      <c r="I230" s="130"/>
      <c r="J230" s="130"/>
      <c r="K230" s="130"/>
      <c r="L230" s="130"/>
      <c r="M230" s="130"/>
      <c r="N230" s="130"/>
      <c r="O230" s="130"/>
      <c r="P230" s="131"/>
      <c r="Q230" s="138"/>
      <c r="R230" s="139"/>
      <c r="S230" s="139"/>
      <c r="T230" s="139"/>
      <c r="U230" s="139"/>
      <c r="V230" s="139"/>
      <c r="W230" s="139"/>
      <c r="X230" s="140"/>
      <c r="Z230" s="117" t="s">
        <v>166</v>
      </c>
      <c r="AA230" s="118"/>
      <c r="AB230" s="118"/>
      <c r="AC230" s="119"/>
      <c r="AD230" s="144" t="s">
        <v>41</v>
      </c>
      <c r="AE230" s="145"/>
      <c r="AF230" s="145"/>
      <c r="AG230" s="145"/>
      <c r="AH230" s="146"/>
      <c r="AI230" s="88">
        <f>AI184</f>
        <v>35000000</v>
      </c>
      <c r="AJ230" s="89"/>
      <c r="AK230" s="89"/>
      <c r="AL230" s="89"/>
      <c r="AM230" s="90"/>
      <c r="AN230" s="88">
        <f>AN184</f>
        <v>40000000</v>
      </c>
      <c r="AO230" s="89"/>
      <c r="AP230" s="90"/>
      <c r="AQ230" s="88">
        <f>AQ184</f>
        <v>0</v>
      </c>
      <c r="AR230" s="89"/>
      <c r="AS230" s="89"/>
      <c r="AT230" s="89"/>
      <c r="AU230" s="89"/>
      <c r="AV230" s="89"/>
      <c r="AW230" s="90"/>
      <c r="AX230" s="88">
        <f t="shared" ref="AX230:AX253" si="5">SUM(AI230:AW230)</f>
        <v>75000000</v>
      </c>
      <c r="AY230" s="89"/>
      <c r="AZ230" s="89"/>
      <c r="BA230" s="89"/>
      <c r="BB230" s="89"/>
      <c r="BC230" s="89"/>
      <c r="BD230" s="89"/>
      <c r="BE230" s="90"/>
      <c r="BF230" s="77" t="s">
        <v>167</v>
      </c>
      <c r="BG230" s="78"/>
      <c r="BH230" s="78"/>
      <c r="BI230" s="78"/>
      <c r="BJ230" s="78"/>
      <c r="BK230" s="79"/>
      <c r="BL230" s="5"/>
      <c r="BM230" s="23"/>
      <c r="BN230" s="5"/>
      <c r="BO230" s="5"/>
      <c r="BP230" s="5"/>
      <c r="BQ230" s="5"/>
    </row>
    <row r="231" spans="1:69" x14ac:dyDescent="0.3">
      <c r="A231" s="132"/>
      <c r="B231" s="133"/>
      <c r="C231" s="133"/>
      <c r="D231" s="133"/>
      <c r="E231" s="133"/>
      <c r="F231" s="133"/>
      <c r="G231" s="133"/>
      <c r="H231" s="133"/>
      <c r="I231" s="133"/>
      <c r="J231" s="133"/>
      <c r="K231" s="133"/>
      <c r="L231" s="133"/>
      <c r="M231" s="133"/>
      <c r="N231" s="133"/>
      <c r="O231" s="133"/>
      <c r="P231" s="134"/>
      <c r="Q231" s="141"/>
      <c r="R231" s="142"/>
      <c r="S231" s="142"/>
      <c r="T231" s="142"/>
      <c r="U231" s="142"/>
      <c r="V231" s="142"/>
      <c r="W231" s="142"/>
      <c r="X231" s="143"/>
      <c r="Z231" s="120"/>
      <c r="AA231" s="121"/>
      <c r="AB231" s="121"/>
      <c r="AC231" s="122"/>
      <c r="AD231" s="166" t="s">
        <v>42</v>
      </c>
      <c r="AE231" s="167"/>
      <c r="AF231" s="167"/>
      <c r="AG231" s="167"/>
      <c r="AH231" s="168"/>
      <c r="AI231" s="172">
        <f>AI185</f>
        <v>35000000</v>
      </c>
      <c r="AJ231" s="173"/>
      <c r="AK231" s="173"/>
      <c r="AL231" s="173"/>
      <c r="AM231" s="174"/>
      <c r="AN231" s="172">
        <f>AN185</f>
        <v>40000000</v>
      </c>
      <c r="AO231" s="173"/>
      <c r="AP231" s="174"/>
      <c r="AQ231" s="172">
        <f>AQ185</f>
        <v>0</v>
      </c>
      <c r="AR231" s="173"/>
      <c r="AS231" s="173"/>
      <c r="AT231" s="173"/>
      <c r="AU231" s="173"/>
      <c r="AV231" s="173"/>
      <c r="AW231" s="174"/>
      <c r="AX231" s="172">
        <f t="shared" si="5"/>
        <v>75000000</v>
      </c>
      <c r="AY231" s="173"/>
      <c r="AZ231" s="173"/>
      <c r="BA231" s="173"/>
      <c r="BB231" s="173"/>
      <c r="BC231" s="173"/>
      <c r="BD231" s="173"/>
      <c r="BE231" s="174"/>
      <c r="BF231" s="80"/>
      <c r="BG231" s="81"/>
      <c r="BH231" s="81"/>
      <c r="BI231" s="81"/>
      <c r="BJ231" s="81"/>
      <c r="BK231" s="82"/>
      <c r="BL231" s="5"/>
      <c r="BM231" s="5"/>
      <c r="BN231" s="5"/>
      <c r="BO231" s="5"/>
      <c r="BP231" s="5"/>
      <c r="BQ231" s="5"/>
    </row>
    <row r="232" spans="1:69" x14ac:dyDescent="0.3">
      <c r="A232" s="132"/>
      <c r="B232" s="133"/>
      <c r="C232" s="133"/>
      <c r="D232" s="133"/>
      <c r="E232" s="133"/>
      <c r="F232" s="133"/>
      <c r="G232" s="133"/>
      <c r="H232" s="133"/>
      <c r="I232" s="133"/>
      <c r="J232" s="133"/>
      <c r="K232" s="133"/>
      <c r="L232" s="133"/>
      <c r="M232" s="133"/>
      <c r="N232" s="133"/>
      <c r="O232" s="133"/>
      <c r="P232" s="134"/>
      <c r="Q232" s="1"/>
      <c r="X232" s="11"/>
      <c r="Z232" s="120"/>
      <c r="AA232" s="121"/>
      <c r="AB232" s="121"/>
      <c r="AC232" s="122"/>
      <c r="AD232" s="169"/>
      <c r="AE232" s="170"/>
      <c r="AF232" s="170"/>
      <c r="AG232" s="170"/>
      <c r="AH232" s="171"/>
      <c r="AI232" s="175"/>
      <c r="AJ232" s="176"/>
      <c r="AK232" s="176"/>
      <c r="AL232" s="176"/>
      <c r="AM232" s="177"/>
      <c r="AN232" s="175"/>
      <c r="AO232" s="176"/>
      <c r="AP232" s="177"/>
      <c r="AQ232" s="175"/>
      <c r="AR232" s="176"/>
      <c r="AS232" s="176"/>
      <c r="AT232" s="176"/>
      <c r="AU232" s="176"/>
      <c r="AV232" s="176"/>
      <c r="AW232" s="177"/>
      <c r="AX232" s="175">
        <f t="shared" si="5"/>
        <v>0</v>
      </c>
      <c r="AY232" s="176"/>
      <c r="AZ232" s="176"/>
      <c r="BA232" s="176"/>
      <c r="BB232" s="176"/>
      <c r="BC232" s="176"/>
      <c r="BD232" s="176"/>
      <c r="BE232" s="177"/>
      <c r="BF232" s="80"/>
      <c r="BG232" s="81"/>
      <c r="BH232" s="81"/>
      <c r="BI232" s="81"/>
      <c r="BJ232" s="81"/>
      <c r="BK232" s="82"/>
      <c r="BL232" s="5"/>
      <c r="BM232" s="5"/>
      <c r="BN232" s="5"/>
      <c r="BO232" s="5"/>
      <c r="BP232" s="5"/>
      <c r="BQ232" s="5"/>
    </row>
    <row r="233" spans="1:69" x14ac:dyDescent="0.3">
      <c r="A233" s="135"/>
      <c r="B233" s="136"/>
      <c r="C233" s="136"/>
      <c r="D233" s="136"/>
      <c r="E233" s="136"/>
      <c r="F233" s="136"/>
      <c r="G233" s="136"/>
      <c r="H233" s="136"/>
      <c r="I233" s="136"/>
      <c r="J233" s="136"/>
      <c r="K233" s="136"/>
      <c r="L233" s="136"/>
      <c r="M233" s="136"/>
      <c r="N233" s="136"/>
      <c r="O233" s="136"/>
      <c r="P233" s="137"/>
      <c r="Q233" s="2"/>
      <c r="R233" s="12"/>
      <c r="S233" s="12"/>
      <c r="T233" s="12"/>
      <c r="U233" s="12"/>
      <c r="V233" s="12"/>
      <c r="W233" s="12"/>
      <c r="X233" s="13"/>
      <c r="Z233" s="123"/>
      <c r="AA233" s="124"/>
      <c r="AB233" s="124"/>
      <c r="AC233" s="125"/>
      <c r="AD233" s="147" t="s">
        <v>43</v>
      </c>
      <c r="AE233" s="148"/>
      <c r="AF233" s="148"/>
      <c r="AG233" s="148"/>
      <c r="AH233" s="149"/>
      <c r="AI233" s="126">
        <f>AI187</f>
        <v>35000000</v>
      </c>
      <c r="AJ233" s="127"/>
      <c r="AK233" s="127"/>
      <c r="AL233" s="127"/>
      <c r="AM233" s="128"/>
      <c r="AN233" s="91"/>
      <c r="AO233" s="92"/>
      <c r="AP233" s="93"/>
      <c r="AQ233" s="91"/>
      <c r="AR233" s="92"/>
      <c r="AS233" s="92"/>
      <c r="AT233" s="92"/>
      <c r="AU233" s="92"/>
      <c r="AV233" s="92"/>
      <c r="AW233" s="93"/>
      <c r="AX233" s="94">
        <f t="shared" si="5"/>
        <v>35000000</v>
      </c>
      <c r="AY233" s="95"/>
      <c r="AZ233" s="95"/>
      <c r="BA233" s="95"/>
      <c r="BB233" s="95"/>
      <c r="BC233" s="95"/>
      <c r="BD233" s="95"/>
      <c r="BE233" s="96"/>
      <c r="BF233" s="83"/>
      <c r="BG233" s="84"/>
      <c r="BH233" s="84"/>
      <c r="BI233" s="84"/>
      <c r="BJ233" s="84"/>
      <c r="BK233" s="85"/>
      <c r="BL233" s="5"/>
      <c r="BM233" s="5"/>
      <c r="BN233" s="5"/>
      <c r="BO233" s="5"/>
      <c r="BP233" s="5"/>
      <c r="BQ233" s="5"/>
    </row>
    <row r="234" spans="1:69" x14ac:dyDescent="0.3">
      <c r="A234" s="129" t="s">
        <v>169</v>
      </c>
      <c r="B234" s="130"/>
      <c r="C234" s="130"/>
      <c r="D234" s="130"/>
      <c r="E234" s="130"/>
      <c r="F234" s="130"/>
      <c r="G234" s="130"/>
      <c r="H234" s="130"/>
      <c r="I234" s="130"/>
      <c r="J234" s="130"/>
      <c r="K234" s="130"/>
      <c r="L234" s="130"/>
      <c r="M234" s="130"/>
      <c r="N234" s="130"/>
      <c r="O234" s="130"/>
      <c r="P234" s="131"/>
      <c r="Q234" s="138"/>
      <c r="R234" s="139"/>
      <c r="S234" s="139"/>
      <c r="T234" s="139"/>
      <c r="U234" s="139"/>
      <c r="V234" s="139"/>
      <c r="W234" s="139"/>
      <c r="X234" s="140"/>
      <c r="Z234" s="117" t="s">
        <v>166</v>
      </c>
      <c r="AA234" s="118"/>
      <c r="AB234" s="118"/>
      <c r="AC234" s="119"/>
      <c r="AD234" s="144" t="s">
        <v>41</v>
      </c>
      <c r="AE234" s="145"/>
      <c r="AF234" s="145"/>
      <c r="AG234" s="145"/>
      <c r="AH234" s="146"/>
      <c r="AI234" s="88">
        <f>AI188</f>
        <v>25000000</v>
      </c>
      <c r="AJ234" s="89"/>
      <c r="AK234" s="89"/>
      <c r="AL234" s="89"/>
      <c r="AM234" s="90"/>
      <c r="AN234" s="88">
        <f>AN188</f>
        <v>0</v>
      </c>
      <c r="AO234" s="89"/>
      <c r="AP234" s="90"/>
      <c r="AQ234" s="88">
        <f>AQ188</f>
        <v>0</v>
      </c>
      <c r="AR234" s="89"/>
      <c r="AS234" s="89"/>
      <c r="AT234" s="89"/>
      <c r="AU234" s="89"/>
      <c r="AV234" s="89"/>
      <c r="AW234" s="90"/>
      <c r="AX234" s="88">
        <f t="shared" si="5"/>
        <v>25000000</v>
      </c>
      <c r="AY234" s="89"/>
      <c r="AZ234" s="89"/>
      <c r="BA234" s="89"/>
      <c r="BB234" s="89"/>
      <c r="BC234" s="89"/>
      <c r="BD234" s="89"/>
      <c r="BE234" s="90"/>
      <c r="BF234" s="77" t="s">
        <v>167</v>
      </c>
      <c r="BG234" s="78"/>
      <c r="BH234" s="78"/>
      <c r="BI234" s="78"/>
      <c r="BJ234" s="78"/>
      <c r="BK234" s="79"/>
      <c r="BL234" s="5"/>
      <c r="BM234" s="5"/>
      <c r="BN234" s="5"/>
      <c r="BO234" s="5"/>
      <c r="BP234" s="5"/>
      <c r="BQ234" s="5"/>
    </row>
    <row r="235" spans="1:69" x14ac:dyDescent="0.3">
      <c r="A235" s="132"/>
      <c r="B235" s="133"/>
      <c r="C235" s="133"/>
      <c r="D235" s="133"/>
      <c r="E235" s="133"/>
      <c r="F235" s="133"/>
      <c r="G235" s="133"/>
      <c r="H235" s="133"/>
      <c r="I235" s="133"/>
      <c r="J235" s="133"/>
      <c r="K235" s="133"/>
      <c r="L235" s="133"/>
      <c r="M235" s="133"/>
      <c r="N235" s="133"/>
      <c r="O235" s="133"/>
      <c r="P235" s="134"/>
      <c r="Q235" s="141"/>
      <c r="R235" s="142"/>
      <c r="S235" s="142"/>
      <c r="T235" s="142"/>
      <c r="U235" s="142"/>
      <c r="V235" s="142"/>
      <c r="W235" s="142"/>
      <c r="X235" s="143"/>
      <c r="Z235" s="120"/>
      <c r="AA235" s="121"/>
      <c r="AB235" s="121"/>
      <c r="AC235" s="122"/>
      <c r="AD235" s="166" t="s">
        <v>42</v>
      </c>
      <c r="AE235" s="167"/>
      <c r="AF235" s="167"/>
      <c r="AG235" s="167"/>
      <c r="AH235" s="168"/>
      <c r="AI235" s="172">
        <f>AI189</f>
        <v>25000000</v>
      </c>
      <c r="AJ235" s="173"/>
      <c r="AK235" s="173"/>
      <c r="AL235" s="173"/>
      <c r="AM235" s="174"/>
      <c r="AN235" s="172">
        <f>AN189</f>
        <v>0</v>
      </c>
      <c r="AO235" s="173"/>
      <c r="AP235" s="174"/>
      <c r="AQ235" s="172">
        <f>AQ189</f>
        <v>0</v>
      </c>
      <c r="AR235" s="173"/>
      <c r="AS235" s="173"/>
      <c r="AT235" s="173"/>
      <c r="AU235" s="173"/>
      <c r="AV235" s="173"/>
      <c r="AW235" s="174"/>
      <c r="AX235" s="172">
        <f t="shared" si="5"/>
        <v>25000000</v>
      </c>
      <c r="AY235" s="173"/>
      <c r="AZ235" s="173"/>
      <c r="BA235" s="173"/>
      <c r="BB235" s="173"/>
      <c r="BC235" s="173"/>
      <c r="BD235" s="173"/>
      <c r="BE235" s="174"/>
      <c r="BF235" s="80"/>
      <c r="BG235" s="81"/>
      <c r="BH235" s="81"/>
      <c r="BI235" s="81"/>
      <c r="BJ235" s="81"/>
      <c r="BK235" s="82"/>
      <c r="BL235" s="5"/>
      <c r="BM235" s="5"/>
      <c r="BN235" s="5"/>
      <c r="BO235" s="5"/>
      <c r="BP235" s="5"/>
      <c r="BQ235" s="5"/>
    </row>
    <row r="236" spans="1:69" x14ac:dyDescent="0.3">
      <c r="A236" s="132"/>
      <c r="B236" s="133"/>
      <c r="C236" s="133"/>
      <c r="D236" s="133"/>
      <c r="E236" s="133"/>
      <c r="F236" s="133"/>
      <c r="G236" s="133"/>
      <c r="H236" s="133"/>
      <c r="I236" s="133"/>
      <c r="J236" s="133"/>
      <c r="K236" s="133"/>
      <c r="L236" s="133"/>
      <c r="M236" s="133"/>
      <c r="N236" s="133"/>
      <c r="O236" s="133"/>
      <c r="P236" s="134"/>
      <c r="Q236" s="1"/>
      <c r="X236" s="11"/>
      <c r="Z236" s="120"/>
      <c r="AA236" s="121"/>
      <c r="AB236" s="121"/>
      <c r="AC236" s="122"/>
      <c r="AD236" s="169"/>
      <c r="AE236" s="170"/>
      <c r="AF236" s="170"/>
      <c r="AG236" s="170"/>
      <c r="AH236" s="171"/>
      <c r="AI236" s="175"/>
      <c r="AJ236" s="176"/>
      <c r="AK236" s="176"/>
      <c r="AL236" s="176"/>
      <c r="AM236" s="177"/>
      <c r="AN236" s="175"/>
      <c r="AO236" s="176"/>
      <c r="AP236" s="177"/>
      <c r="AQ236" s="175"/>
      <c r="AR236" s="176"/>
      <c r="AS236" s="176"/>
      <c r="AT236" s="176"/>
      <c r="AU236" s="176"/>
      <c r="AV236" s="176"/>
      <c r="AW236" s="177"/>
      <c r="AX236" s="175">
        <f t="shared" si="5"/>
        <v>0</v>
      </c>
      <c r="AY236" s="176"/>
      <c r="AZ236" s="176"/>
      <c r="BA236" s="176"/>
      <c r="BB236" s="176"/>
      <c r="BC236" s="176"/>
      <c r="BD236" s="176"/>
      <c r="BE236" s="177"/>
      <c r="BF236" s="80"/>
      <c r="BG236" s="81"/>
      <c r="BH236" s="81"/>
      <c r="BI236" s="81"/>
      <c r="BJ236" s="81"/>
      <c r="BK236" s="82"/>
      <c r="BL236" s="5"/>
      <c r="BM236" s="5"/>
      <c r="BN236" s="5"/>
      <c r="BO236" s="5"/>
      <c r="BP236" s="5"/>
      <c r="BQ236" s="5"/>
    </row>
    <row r="237" spans="1:69" x14ac:dyDescent="0.3">
      <c r="A237" s="135"/>
      <c r="B237" s="136"/>
      <c r="C237" s="136"/>
      <c r="D237" s="136"/>
      <c r="E237" s="136"/>
      <c r="F237" s="136"/>
      <c r="G237" s="136"/>
      <c r="H237" s="136"/>
      <c r="I237" s="136"/>
      <c r="J237" s="136"/>
      <c r="K237" s="136"/>
      <c r="L237" s="136"/>
      <c r="M237" s="136"/>
      <c r="N237" s="136"/>
      <c r="O237" s="136"/>
      <c r="P237" s="137"/>
      <c r="Q237" s="2"/>
      <c r="R237" s="12"/>
      <c r="S237" s="12"/>
      <c r="T237" s="12"/>
      <c r="U237" s="12"/>
      <c r="V237" s="12"/>
      <c r="W237" s="12"/>
      <c r="X237" s="13"/>
      <c r="Z237" s="123"/>
      <c r="AA237" s="124"/>
      <c r="AB237" s="124"/>
      <c r="AC237" s="125"/>
      <c r="AD237" s="147" t="s">
        <v>43</v>
      </c>
      <c r="AE237" s="148"/>
      <c r="AF237" s="148"/>
      <c r="AG237" s="148"/>
      <c r="AH237" s="149"/>
      <c r="AI237" s="126">
        <f>AI191</f>
        <v>25000000</v>
      </c>
      <c r="AJ237" s="127"/>
      <c r="AK237" s="127"/>
      <c r="AL237" s="127"/>
      <c r="AM237" s="128"/>
      <c r="AN237" s="91"/>
      <c r="AO237" s="92"/>
      <c r="AP237" s="93"/>
      <c r="AQ237" s="91"/>
      <c r="AR237" s="92"/>
      <c r="AS237" s="92"/>
      <c r="AT237" s="92"/>
      <c r="AU237" s="92"/>
      <c r="AV237" s="92"/>
      <c r="AW237" s="93"/>
      <c r="AX237" s="94">
        <f t="shared" si="5"/>
        <v>25000000</v>
      </c>
      <c r="AY237" s="95"/>
      <c r="AZ237" s="95"/>
      <c r="BA237" s="95"/>
      <c r="BB237" s="95"/>
      <c r="BC237" s="95"/>
      <c r="BD237" s="95"/>
      <c r="BE237" s="96"/>
      <c r="BF237" s="83"/>
      <c r="BG237" s="84"/>
      <c r="BH237" s="84"/>
      <c r="BI237" s="84"/>
      <c r="BJ237" s="84"/>
      <c r="BK237" s="85"/>
      <c r="BL237" s="5"/>
      <c r="BM237" s="5"/>
      <c r="BN237" s="5"/>
      <c r="BO237" s="5"/>
      <c r="BP237" s="5"/>
      <c r="BQ237" s="5"/>
    </row>
    <row r="238" spans="1:69" x14ac:dyDescent="0.3">
      <c r="A238" s="129" t="s">
        <v>182</v>
      </c>
      <c r="B238" s="130"/>
      <c r="C238" s="130"/>
      <c r="D238" s="130"/>
      <c r="E238" s="130"/>
      <c r="F238" s="130"/>
      <c r="G238" s="130"/>
      <c r="H238" s="130"/>
      <c r="I238" s="130"/>
      <c r="J238" s="130"/>
      <c r="K238" s="130"/>
      <c r="L238" s="130"/>
      <c r="M238" s="130"/>
      <c r="N238" s="130"/>
      <c r="O238" s="130"/>
      <c r="P238" s="131"/>
      <c r="Q238" s="138"/>
      <c r="R238" s="139"/>
      <c r="S238" s="139"/>
      <c r="T238" s="139"/>
      <c r="U238" s="139"/>
      <c r="V238" s="139"/>
      <c r="W238" s="139"/>
      <c r="X238" s="140"/>
      <c r="Z238" s="117" t="s">
        <v>166</v>
      </c>
      <c r="AA238" s="118"/>
      <c r="AB238" s="118"/>
      <c r="AC238" s="119"/>
      <c r="AD238" s="144" t="s">
        <v>41</v>
      </c>
      <c r="AE238" s="145"/>
      <c r="AF238" s="145"/>
      <c r="AG238" s="145"/>
      <c r="AH238" s="146"/>
      <c r="AI238" s="88">
        <f>AI192+AI202+AI216+AI220</f>
        <v>30143968</v>
      </c>
      <c r="AJ238" s="89"/>
      <c r="AK238" s="89"/>
      <c r="AL238" s="89"/>
      <c r="AM238" s="90"/>
      <c r="AN238" s="88">
        <f>AN192+AN202+AN216+AN220</f>
        <v>31804181</v>
      </c>
      <c r="AO238" s="89"/>
      <c r="AP238" s="90"/>
      <c r="AQ238" s="88">
        <f>AQ192+AQ202+AQ216+AQ220</f>
        <v>0</v>
      </c>
      <c r="AR238" s="89"/>
      <c r="AS238" s="89"/>
      <c r="AT238" s="89"/>
      <c r="AU238" s="89"/>
      <c r="AV238" s="89"/>
      <c r="AW238" s="90"/>
      <c r="AX238" s="88">
        <f t="shared" si="5"/>
        <v>61948149</v>
      </c>
      <c r="AY238" s="89"/>
      <c r="AZ238" s="89"/>
      <c r="BA238" s="89"/>
      <c r="BB238" s="89"/>
      <c r="BC238" s="89"/>
      <c r="BD238" s="89"/>
      <c r="BE238" s="90"/>
      <c r="BF238" s="77" t="s">
        <v>167</v>
      </c>
      <c r="BG238" s="78"/>
      <c r="BH238" s="78"/>
      <c r="BI238" s="78"/>
      <c r="BJ238" s="78"/>
      <c r="BK238" s="79"/>
      <c r="BL238" s="5"/>
      <c r="BM238" s="5"/>
      <c r="BN238" s="5"/>
      <c r="BO238" s="5"/>
      <c r="BP238" s="5"/>
      <c r="BQ238" s="5"/>
    </row>
    <row r="239" spans="1:69" x14ac:dyDescent="0.3">
      <c r="A239" s="132"/>
      <c r="B239" s="133"/>
      <c r="C239" s="133"/>
      <c r="D239" s="133"/>
      <c r="E239" s="133"/>
      <c r="F239" s="133"/>
      <c r="G239" s="133"/>
      <c r="H239" s="133"/>
      <c r="I239" s="133"/>
      <c r="J239" s="133"/>
      <c r="K239" s="133"/>
      <c r="L239" s="133"/>
      <c r="M239" s="133"/>
      <c r="N239" s="133"/>
      <c r="O239" s="133"/>
      <c r="P239" s="134"/>
      <c r="Q239" s="141"/>
      <c r="R239" s="142"/>
      <c r="S239" s="142"/>
      <c r="T239" s="142"/>
      <c r="U239" s="142"/>
      <c r="V239" s="142"/>
      <c r="W239" s="142"/>
      <c r="X239" s="143"/>
      <c r="Z239" s="120"/>
      <c r="AA239" s="121"/>
      <c r="AB239" s="121"/>
      <c r="AC239" s="122"/>
      <c r="AD239" s="166" t="s">
        <v>42</v>
      </c>
      <c r="AE239" s="167"/>
      <c r="AF239" s="167"/>
      <c r="AG239" s="167"/>
      <c r="AH239" s="168"/>
      <c r="AI239" s="172">
        <f>AI193+AI203+AI217+AI221</f>
        <v>30143968</v>
      </c>
      <c r="AJ239" s="173"/>
      <c r="AK239" s="173"/>
      <c r="AL239" s="173"/>
      <c r="AM239" s="174"/>
      <c r="AN239" s="172">
        <f>AN193+AN203+AN217+AN221</f>
        <v>31804181</v>
      </c>
      <c r="AO239" s="173"/>
      <c r="AP239" s="174"/>
      <c r="AQ239" s="172">
        <f>AQ193+AQ203+AQ217+AQ221</f>
        <v>0</v>
      </c>
      <c r="AR239" s="173"/>
      <c r="AS239" s="173"/>
      <c r="AT239" s="173"/>
      <c r="AU239" s="173"/>
      <c r="AV239" s="173"/>
      <c r="AW239" s="174"/>
      <c r="AX239" s="172">
        <f t="shared" si="5"/>
        <v>61948149</v>
      </c>
      <c r="AY239" s="173"/>
      <c r="AZ239" s="173"/>
      <c r="BA239" s="173"/>
      <c r="BB239" s="173"/>
      <c r="BC239" s="173"/>
      <c r="BD239" s="173"/>
      <c r="BE239" s="174"/>
      <c r="BF239" s="80"/>
      <c r="BG239" s="81"/>
      <c r="BH239" s="81"/>
      <c r="BI239" s="81"/>
      <c r="BJ239" s="81"/>
      <c r="BK239" s="82"/>
      <c r="BL239" s="5"/>
      <c r="BM239" s="5"/>
      <c r="BN239" s="5"/>
      <c r="BO239" s="5"/>
      <c r="BP239" s="5"/>
      <c r="BQ239" s="5"/>
    </row>
    <row r="240" spans="1:69" x14ac:dyDescent="0.3">
      <c r="A240" s="132"/>
      <c r="B240" s="133"/>
      <c r="C240" s="133"/>
      <c r="D240" s="133"/>
      <c r="E240" s="133"/>
      <c r="F240" s="133"/>
      <c r="G240" s="133"/>
      <c r="H240" s="133"/>
      <c r="I240" s="133"/>
      <c r="J240" s="133"/>
      <c r="K240" s="133"/>
      <c r="L240" s="133"/>
      <c r="M240" s="133"/>
      <c r="N240" s="133"/>
      <c r="O240" s="133"/>
      <c r="P240" s="134"/>
      <c r="Q240" s="1"/>
      <c r="X240" s="11"/>
      <c r="Z240" s="120"/>
      <c r="AA240" s="121"/>
      <c r="AB240" s="121"/>
      <c r="AC240" s="122"/>
      <c r="AD240" s="169"/>
      <c r="AE240" s="170"/>
      <c r="AF240" s="170"/>
      <c r="AG240" s="170"/>
      <c r="AH240" s="171"/>
      <c r="AI240" s="175"/>
      <c r="AJ240" s="176"/>
      <c r="AK240" s="176"/>
      <c r="AL240" s="176"/>
      <c r="AM240" s="177"/>
      <c r="AN240" s="175"/>
      <c r="AO240" s="176"/>
      <c r="AP240" s="177"/>
      <c r="AQ240" s="175"/>
      <c r="AR240" s="176"/>
      <c r="AS240" s="176"/>
      <c r="AT240" s="176"/>
      <c r="AU240" s="176"/>
      <c r="AV240" s="176"/>
      <c r="AW240" s="177"/>
      <c r="AX240" s="175">
        <f t="shared" si="5"/>
        <v>0</v>
      </c>
      <c r="AY240" s="176"/>
      <c r="AZ240" s="176"/>
      <c r="BA240" s="176"/>
      <c r="BB240" s="176"/>
      <c r="BC240" s="176"/>
      <c r="BD240" s="176"/>
      <c r="BE240" s="177"/>
      <c r="BF240" s="80"/>
      <c r="BG240" s="81"/>
      <c r="BH240" s="81"/>
      <c r="BI240" s="81"/>
      <c r="BJ240" s="81"/>
      <c r="BK240" s="82"/>
      <c r="BL240" s="5"/>
      <c r="BM240" s="5"/>
      <c r="BN240" s="5"/>
      <c r="BO240" s="5"/>
      <c r="BP240" s="5"/>
      <c r="BQ240" s="25"/>
    </row>
    <row r="241" spans="1:69" x14ac:dyDescent="0.3">
      <c r="A241" s="135"/>
      <c r="B241" s="136"/>
      <c r="C241" s="136"/>
      <c r="D241" s="136"/>
      <c r="E241" s="136"/>
      <c r="F241" s="136"/>
      <c r="G241" s="136"/>
      <c r="H241" s="136"/>
      <c r="I241" s="136"/>
      <c r="J241" s="136"/>
      <c r="K241" s="136"/>
      <c r="L241" s="136"/>
      <c r="M241" s="136"/>
      <c r="N241" s="136"/>
      <c r="O241" s="136"/>
      <c r="P241" s="137"/>
      <c r="Q241" s="2"/>
      <c r="R241" s="12"/>
      <c r="S241" s="12"/>
      <c r="T241" s="12"/>
      <c r="U241" s="12"/>
      <c r="V241" s="12"/>
      <c r="W241" s="12"/>
      <c r="X241" s="13"/>
      <c r="Z241" s="123"/>
      <c r="AA241" s="124"/>
      <c r="AB241" s="124"/>
      <c r="AC241" s="125"/>
      <c r="AD241" s="147" t="s">
        <v>43</v>
      </c>
      <c r="AE241" s="148"/>
      <c r="AF241" s="148"/>
      <c r="AG241" s="148"/>
      <c r="AH241" s="149"/>
      <c r="AI241" s="178">
        <f>AI195+AI205+AI219+AI223</f>
        <v>30143968</v>
      </c>
      <c r="AJ241" s="188"/>
      <c r="AK241" s="188"/>
      <c r="AL241" s="188"/>
      <c r="AM241" s="189"/>
      <c r="AN241" s="91"/>
      <c r="AO241" s="92"/>
      <c r="AP241" s="93"/>
      <c r="AQ241" s="91"/>
      <c r="AR241" s="92"/>
      <c r="AS241" s="92"/>
      <c r="AT241" s="92"/>
      <c r="AU241" s="92"/>
      <c r="AV241" s="92"/>
      <c r="AW241" s="93"/>
      <c r="AX241" s="94">
        <f t="shared" si="5"/>
        <v>30143968</v>
      </c>
      <c r="AY241" s="95"/>
      <c r="AZ241" s="95"/>
      <c r="BA241" s="95"/>
      <c r="BB241" s="95"/>
      <c r="BC241" s="95"/>
      <c r="BD241" s="95"/>
      <c r="BE241" s="96"/>
      <c r="BF241" s="83"/>
      <c r="BG241" s="84"/>
      <c r="BH241" s="84"/>
      <c r="BI241" s="84"/>
      <c r="BJ241" s="84"/>
      <c r="BK241" s="85"/>
      <c r="BL241" s="5"/>
      <c r="BM241" s="5"/>
      <c r="BN241" s="5"/>
      <c r="BO241" s="5"/>
      <c r="BP241" s="5"/>
      <c r="BQ241" s="5"/>
    </row>
    <row r="242" spans="1:69" x14ac:dyDescent="0.3">
      <c r="A242" s="179" t="s">
        <v>183</v>
      </c>
      <c r="B242" s="180"/>
      <c r="C242" s="180"/>
      <c r="D242" s="180"/>
      <c r="E242" s="180"/>
      <c r="F242" s="180"/>
      <c r="G242" s="180"/>
      <c r="H242" s="180"/>
      <c r="I242" s="180"/>
      <c r="J242" s="180"/>
      <c r="K242" s="180"/>
      <c r="L242" s="180"/>
      <c r="M242" s="180"/>
      <c r="N242" s="180"/>
      <c r="O242" s="180"/>
      <c r="P242" s="181"/>
      <c r="Q242" s="138"/>
      <c r="R242" s="139"/>
      <c r="S242" s="139"/>
      <c r="T242" s="139"/>
      <c r="U242" s="139"/>
      <c r="V242" s="139"/>
      <c r="W242" s="139"/>
      <c r="X242" s="140"/>
      <c r="Z242" s="117" t="s">
        <v>166</v>
      </c>
      <c r="AA242" s="118"/>
      <c r="AB242" s="118"/>
      <c r="AC242" s="119"/>
      <c r="AD242" s="144" t="s">
        <v>41</v>
      </c>
      <c r="AE242" s="145"/>
      <c r="AF242" s="145"/>
      <c r="AG242" s="145"/>
      <c r="AH242" s="146"/>
      <c r="AI242" s="88">
        <f>AI230+AI234+AI238</f>
        <v>90143968</v>
      </c>
      <c r="AJ242" s="89"/>
      <c r="AK242" s="89"/>
      <c r="AL242" s="89"/>
      <c r="AM242" s="90"/>
      <c r="AN242" s="88">
        <f>AN230+AN234+AN238</f>
        <v>71804181</v>
      </c>
      <c r="AO242" s="89"/>
      <c r="AP242" s="90"/>
      <c r="AQ242" s="88">
        <f>AQ230+AQ234+AQ238</f>
        <v>0</v>
      </c>
      <c r="AR242" s="89"/>
      <c r="AS242" s="89"/>
      <c r="AT242" s="89"/>
      <c r="AU242" s="89"/>
      <c r="AV242" s="89"/>
      <c r="AW242" s="90"/>
      <c r="AX242" s="88">
        <f>SUM(AI242:AW242)</f>
        <v>161948149</v>
      </c>
      <c r="AY242" s="89"/>
      <c r="AZ242" s="89"/>
      <c r="BA242" s="89"/>
      <c r="BB242" s="89"/>
      <c r="BC242" s="89"/>
      <c r="BD242" s="89"/>
      <c r="BE242" s="90"/>
      <c r="BF242" s="77" t="s">
        <v>167</v>
      </c>
      <c r="BG242" s="78"/>
      <c r="BH242" s="78"/>
      <c r="BI242" s="78"/>
      <c r="BJ242" s="78"/>
      <c r="BK242" s="79"/>
      <c r="BL242" s="5"/>
      <c r="BM242" s="5"/>
      <c r="BN242" s="5"/>
      <c r="BO242" s="5"/>
      <c r="BP242" s="5"/>
      <c r="BQ242" s="5"/>
    </row>
    <row r="243" spans="1:69" x14ac:dyDescent="0.3">
      <c r="A243" s="182"/>
      <c r="B243" s="183"/>
      <c r="C243" s="183"/>
      <c r="D243" s="183"/>
      <c r="E243" s="183"/>
      <c r="F243" s="183"/>
      <c r="G243" s="183"/>
      <c r="H243" s="183"/>
      <c r="I243" s="183"/>
      <c r="J243" s="183"/>
      <c r="K243" s="183"/>
      <c r="L243" s="183"/>
      <c r="M243" s="183"/>
      <c r="N243" s="183"/>
      <c r="O243" s="183"/>
      <c r="P243" s="184"/>
      <c r="Q243" s="141"/>
      <c r="R243" s="142"/>
      <c r="S243" s="142"/>
      <c r="T243" s="142"/>
      <c r="U243" s="142"/>
      <c r="V243" s="142"/>
      <c r="W243" s="142"/>
      <c r="X243" s="143"/>
      <c r="Z243" s="120"/>
      <c r="AA243" s="121"/>
      <c r="AB243" s="121"/>
      <c r="AC243" s="122"/>
      <c r="AD243" s="166" t="s">
        <v>42</v>
      </c>
      <c r="AE243" s="167"/>
      <c r="AF243" s="167"/>
      <c r="AG243" s="167"/>
      <c r="AH243" s="168"/>
      <c r="AI243" s="172">
        <f>AI231+AI235+AI239</f>
        <v>90143968</v>
      </c>
      <c r="AJ243" s="173"/>
      <c r="AK243" s="173"/>
      <c r="AL243" s="173"/>
      <c r="AM243" s="174"/>
      <c r="AN243" s="172">
        <f>AN231+AN235+AN239</f>
        <v>71804181</v>
      </c>
      <c r="AO243" s="173"/>
      <c r="AP243" s="174"/>
      <c r="AQ243" s="172">
        <f>AQ231+AQ235+AQ239</f>
        <v>0</v>
      </c>
      <c r="AR243" s="173"/>
      <c r="AS243" s="173"/>
      <c r="AT243" s="173"/>
      <c r="AU243" s="173"/>
      <c r="AV243" s="173"/>
      <c r="AW243" s="174"/>
      <c r="AX243" s="172">
        <f t="shared" ref="AX243:AX245" si="6">SUM(AI243:AW243)</f>
        <v>161948149</v>
      </c>
      <c r="AY243" s="173"/>
      <c r="AZ243" s="173"/>
      <c r="BA243" s="173"/>
      <c r="BB243" s="173"/>
      <c r="BC243" s="173"/>
      <c r="BD243" s="173"/>
      <c r="BE243" s="174"/>
      <c r="BF243" s="80"/>
      <c r="BG243" s="81"/>
      <c r="BH243" s="81"/>
      <c r="BI243" s="81"/>
      <c r="BJ243" s="81"/>
      <c r="BK243" s="82"/>
      <c r="BL243" s="5"/>
      <c r="BM243" s="5"/>
      <c r="BN243" s="5"/>
      <c r="BO243" s="5"/>
      <c r="BP243" s="5"/>
      <c r="BQ243" s="5"/>
    </row>
    <row r="244" spans="1:69" x14ac:dyDescent="0.3">
      <c r="A244" s="182"/>
      <c r="B244" s="183"/>
      <c r="C244" s="183"/>
      <c r="D244" s="183"/>
      <c r="E244" s="183"/>
      <c r="F244" s="183"/>
      <c r="G244" s="183"/>
      <c r="H244" s="183"/>
      <c r="I244" s="183"/>
      <c r="J244" s="183"/>
      <c r="K244" s="183"/>
      <c r="L244" s="183"/>
      <c r="M244" s="183"/>
      <c r="N244" s="183"/>
      <c r="O244" s="183"/>
      <c r="P244" s="184"/>
      <c r="Q244" s="1"/>
      <c r="X244" s="11"/>
      <c r="Z244" s="120"/>
      <c r="AA244" s="121"/>
      <c r="AB244" s="121"/>
      <c r="AC244" s="122"/>
      <c r="AD244" s="169"/>
      <c r="AE244" s="170"/>
      <c r="AF244" s="170"/>
      <c r="AG244" s="170"/>
      <c r="AH244" s="171"/>
      <c r="AI244" s="175"/>
      <c r="AJ244" s="176"/>
      <c r="AK244" s="176"/>
      <c r="AL244" s="176"/>
      <c r="AM244" s="177"/>
      <c r="AN244" s="175"/>
      <c r="AO244" s="176"/>
      <c r="AP244" s="177"/>
      <c r="AQ244" s="175"/>
      <c r="AR244" s="176"/>
      <c r="AS244" s="176"/>
      <c r="AT244" s="176"/>
      <c r="AU244" s="176"/>
      <c r="AV244" s="176"/>
      <c r="AW244" s="177"/>
      <c r="AX244" s="175">
        <f t="shared" si="6"/>
        <v>0</v>
      </c>
      <c r="AY244" s="176"/>
      <c r="AZ244" s="176"/>
      <c r="BA244" s="176"/>
      <c r="BB244" s="176"/>
      <c r="BC244" s="176"/>
      <c r="BD244" s="176"/>
      <c r="BE244" s="177"/>
      <c r="BF244" s="80"/>
      <c r="BG244" s="81"/>
      <c r="BH244" s="81"/>
      <c r="BI244" s="81"/>
      <c r="BJ244" s="81"/>
      <c r="BK244" s="82"/>
      <c r="BL244" s="5"/>
      <c r="BM244" s="5"/>
      <c r="BN244" s="5"/>
      <c r="BO244" s="5"/>
      <c r="BP244" s="5"/>
      <c r="BQ244" s="5"/>
    </row>
    <row r="245" spans="1:69" x14ac:dyDescent="0.3">
      <c r="A245" s="185"/>
      <c r="B245" s="186"/>
      <c r="C245" s="186"/>
      <c r="D245" s="186"/>
      <c r="E245" s="186"/>
      <c r="F245" s="186"/>
      <c r="G245" s="186"/>
      <c r="H245" s="186"/>
      <c r="I245" s="186"/>
      <c r="J245" s="186"/>
      <c r="K245" s="186"/>
      <c r="L245" s="186"/>
      <c r="M245" s="186"/>
      <c r="N245" s="186"/>
      <c r="O245" s="186"/>
      <c r="P245" s="187"/>
      <c r="Q245" s="2"/>
      <c r="R245" s="12"/>
      <c r="S245" s="12"/>
      <c r="T245" s="12"/>
      <c r="U245" s="12"/>
      <c r="V245" s="12"/>
      <c r="W245" s="12"/>
      <c r="X245" s="13"/>
      <c r="Z245" s="123"/>
      <c r="AA245" s="124"/>
      <c r="AB245" s="124"/>
      <c r="AC245" s="125"/>
      <c r="AD245" s="147" t="s">
        <v>43</v>
      </c>
      <c r="AE245" s="148"/>
      <c r="AF245" s="148"/>
      <c r="AG245" s="148"/>
      <c r="AH245" s="149"/>
      <c r="AI245" s="178">
        <f>AI233+AI237+AI241</f>
        <v>90143968</v>
      </c>
      <c r="AJ245" s="92"/>
      <c r="AK245" s="92"/>
      <c r="AL245" s="92"/>
      <c r="AM245" s="93"/>
      <c r="AN245" s="91"/>
      <c r="AO245" s="92"/>
      <c r="AP245" s="93"/>
      <c r="AQ245" s="91"/>
      <c r="AR245" s="92"/>
      <c r="AS245" s="92"/>
      <c r="AT245" s="92"/>
      <c r="AU245" s="92"/>
      <c r="AV245" s="92"/>
      <c r="AW245" s="93"/>
      <c r="AX245" s="94">
        <f t="shared" si="6"/>
        <v>90143968</v>
      </c>
      <c r="AY245" s="95"/>
      <c r="AZ245" s="95"/>
      <c r="BA245" s="95"/>
      <c r="BB245" s="95"/>
      <c r="BC245" s="95"/>
      <c r="BD245" s="95"/>
      <c r="BE245" s="96"/>
      <c r="BF245" s="83"/>
      <c r="BG245" s="84"/>
      <c r="BH245" s="84"/>
      <c r="BI245" s="84"/>
      <c r="BJ245" s="84"/>
      <c r="BK245" s="85"/>
      <c r="BL245" s="5"/>
      <c r="BM245" s="5"/>
      <c r="BN245" s="5"/>
      <c r="BO245" s="5"/>
      <c r="BP245" s="5"/>
      <c r="BQ245" s="5"/>
    </row>
    <row r="246" spans="1:69" x14ac:dyDescent="0.3">
      <c r="A246" s="129" t="s">
        <v>175</v>
      </c>
      <c r="B246" s="130"/>
      <c r="C246" s="130"/>
      <c r="D246" s="130"/>
      <c r="E246" s="130"/>
      <c r="F246" s="130"/>
      <c r="G246" s="130"/>
      <c r="H246" s="130"/>
      <c r="I246" s="130"/>
      <c r="J246" s="130"/>
      <c r="K246" s="130"/>
      <c r="L246" s="130"/>
      <c r="M246" s="130"/>
      <c r="N246" s="130"/>
      <c r="O246" s="130"/>
      <c r="P246" s="131"/>
      <c r="Q246" s="138"/>
      <c r="R246" s="139"/>
      <c r="S246" s="139"/>
      <c r="T246" s="139"/>
      <c r="U246" s="139"/>
      <c r="V246" s="139"/>
      <c r="W246" s="139"/>
      <c r="X246" s="140"/>
      <c r="Z246" s="117" t="s">
        <v>166</v>
      </c>
      <c r="AA246" s="118"/>
      <c r="AB246" s="118"/>
      <c r="AC246" s="119"/>
      <c r="AD246" s="144" t="s">
        <v>41</v>
      </c>
      <c r="AE246" s="145"/>
      <c r="AF246" s="145"/>
      <c r="AG246" s="145"/>
      <c r="AH246" s="146"/>
      <c r="AI246" s="88">
        <f>AI206</f>
        <v>122271</v>
      </c>
      <c r="AJ246" s="89"/>
      <c r="AK246" s="89"/>
      <c r="AL246" s="89"/>
      <c r="AM246" s="90"/>
      <c r="AN246" s="88">
        <f>AN206</f>
        <v>0</v>
      </c>
      <c r="AO246" s="89"/>
      <c r="AP246" s="90"/>
      <c r="AQ246" s="88">
        <f>AQ210</f>
        <v>0</v>
      </c>
      <c r="AR246" s="89"/>
      <c r="AS246" s="89"/>
      <c r="AT246" s="89"/>
      <c r="AU246" s="89"/>
      <c r="AV246" s="89"/>
      <c r="AW246" s="90"/>
      <c r="AX246" s="88">
        <f t="shared" si="5"/>
        <v>122271</v>
      </c>
      <c r="AY246" s="89"/>
      <c r="AZ246" s="89"/>
      <c r="BA246" s="89"/>
      <c r="BB246" s="89"/>
      <c r="BC246" s="89"/>
      <c r="BD246" s="89"/>
      <c r="BE246" s="90"/>
      <c r="BF246" s="77" t="s">
        <v>167</v>
      </c>
      <c r="BG246" s="78"/>
      <c r="BH246" s="78"/>
      <c r="BI246" s="78"/>
      <c r="BJ246" s="78"/>
      <c r="BK246" s="79"/>
      <c r="BL246" s="5"/>
      <c r="BM246" s="5"/>
      <c r="BN246" s="5"/>
      <c r="BO246" s="5"/>
      <c r="BP246" s="5"/>
      <c r="BQ246" s="5"/>
    </row>
    <row r="247" spans="1:69" x14ac:dyDescent="0.3">
      <c r="A247" s="132"/>
      <c r="B247" s="133"/>
      <c r="C247" s="133"/>
      <c r="D247" s="133"/>
      <c r="E247" s="133"/>
      <c r="F247" s="133"/>
      <c r="G247" s="133"/>
      <c r="H247" s="133"/>
      <c r="I247" s="133"/>
      <c r="J247" s="133"/>
      <c r="K247" s="133"/>
      <c r="L247" s="133"/>
      <c r="M247" s="133"/>
      <c r="N247" s="133"/>
      <c r="O247" s="133"/>
      <c r="P247" s="134"/>
      <c r="Q247" s="141"/>
      <c r="R247" s="142"/>
      <c r="S247" s="142"/>
      <c r="T247" s="142"/>
      <c r="U247" s="142"/>
      <c r="V247" s="142"/>
      <c r="W247" s="142"/>
      <c r="X247" s="143"/>
      <c r="Z247" s="120"/>
      <c r="AA247" s="121"/>
      <c r="AB247" s="121"/>
      <c r="AC247" s="122"/>
      <c r="AD247" s="166" t="s">
        <v>42</v>
      </c>
      <c r="AE247" s="167"/>
      <c r="AF247" s="167"/>
      <c r="AG247" s="167"/>
      <c r="AH247" s="168"/>
      <c r="AI247" s="172">
        <f>AI207</f>
        <v>122271</v>
      </c>
      <c r="AJ247" s="173"/>
      <c r="AK247" s="173"/>
      <c r="AL247" s="173"/>
      <c r="AM247" s="174"/>
      <c r="AN247" s="172">
        <f>AN207</f>
        <v>0</v>
      </c>
      <c r="AO247" s="173"/>
      <c r="AP247" s="174"/>
      <c r="AQ247" s="172">
        <f>AQ207</f>
        <v>0</v>
      </c>
      <c r="AR247" s="173"/>
      <c r="AS247" s="173"/>
      <c r="AT247" s="173"/>
      <c r="AU247" s="173"/>
      <c r="AV247" s="173"/>
      <c r="AW247" s="174"/>
      <c r="AX247" s="172">
        <f t="shared" si="5"/>
        <v>122271</v>
      </c>
      <c r="AY247" s="173"/>
      <c r="AZ247" s="173"/>
      <c r="BA247" s="173"/>
      <c r="BB247" s="173"/>
      <c r="BC247" s="173"/>
      <c r="BD247" s="173"/>
      <c r="BE247" s="174"/>
      <c r="BF247" s="80"/>
      <c r="BG247" s="81"/>
      <c r="BH247" s="81"/>
      <c r="BI247" s="81"/>
      <c r="BJ247" s="81"/>
      <c r="BK247" s="82"/>
      <c r="BL247" s="5"/>
      <c r="BM247" s="5"/>
      <c r="BN247" s="5"/>
      <c r="BO247" s="5"/>
      <c r="BP247" s="5"/>
      <c r="BQ247" s="5"/>
    </row>
    <row r="248" spans="1:69" x14ac:dyDescent="0.3">
      <c r="A248" s="132"/>
      <c r="B248" s="133"/>
      <c r="C248" s="133"/>
      <c r="D248" s="133"/>
      <c r="E248" s="133"/>
      <c r="F248" s="133"/>
      <c r="G248" s="133"/>
      <c r="H248" s="133"/>
      <c r="I248" s="133"/>
      <c r="J248" s="133"/>
      <c r="K248" s="133"/>
      <c r="L248" s="133"/>
      <c r="M248" s="133"/>
      <c r="N248" s="133"/>
      <c r="O248" s="133"/>
      <c r="P248" s="134"/>
      <c r="Q248" s="1"/>
      <c r="X248" s="11"/>
      <c r="Z248" s="120"/>
      <c r="AA248" s="121"/>
      <c r="AB248" s="121"/>
      <c r="AC248" s="122"/>
      <c r="AD248" s="169"/>
      <c r="AE248" s="170"/>
      <c r="AF248" s="170"/>
      <c r="AG248" s="170"/>
      <c r="AH248" s="171"/>
      <c r="AI248" s="175"/>
      <c r="AJ248" s="176"/>
      <c r="AK248" s="176"/>
      <c r="AL248" s="176"/>
      <c r="AM248" s="177"/>
      <c r="AN248" s="175"/>
      <c r="AO248" s="176"/>
      <c r="AP248" s="177"/>
      <c r="AQ248" s="175"/>
      <c r="AR248" s="176"/>
      <c r="AS248" s="176"/>
      <c r="AT248" s="176"/>
      <c r="AU248" s="176"/>
      <c r="AV248" s="176"/>
      <c r="AW248" s="177"/>
      <c r="AX248" s="175">
        <f t="shared" si="5"/>
        <v>0</v>
      </c>
      <c r="AY248" s="176"/>
      <c r="AZ248" s="176"/>
      <c r="BA248" s="176"/>
      <c r="BB248" s="176"/>
      <c r="BC248" s="176"/>
      <c r="BD248" s="176"/>
      <c r="BE248" s="177"/>
      <c r="BF248" s="80"/>
      <c r="BG248" s="81"/>
      <c r="BH248" s="81"/>
      <c r="BI248" s="81"/>
      <c r="BJ248" s="81"/>
      <c r="BK248" s="82"/>
      <c r="BL248" s="5"/>
      <c r="BM248" s="5"/>
      <c r="BN248" s="5"/>
      <c r="BO248" s="5"/>
      <c r="BP248" s="5"/>
      <c r="BQ248" s="5"/>
    </row>
    <row r="249" spans="1:69" x14ac:dyDescent="0.3">
      <c r="A249" s="135"/>
      <c r="B249" s="136"/>
      <c r="C249" s="136"/>
      <c r="D249" s="136"/>
      <c r="E249" s="136"/>
      <c r="F249" s="136"/>
      <c r="G249" s="136"/>
      <c r="H249" s="136"/>
      <c r="I249" s="136"/>
      <c r="J249" s="136"/>
      <c r="K249" s="136"/>
      <c r="L249" s="136"/>
      <c r="M249" s="136"/>
      <c r="N249" s="136"/>
      <c r="O249" s="136"/>
      <c r="P249" s="137"/>
      <c r="Q249" s="2"/>
      <c r="R249" s="12"/>
      <c r="S249" s="12"/>
      <c r="T249" s="12"/>
      <c r="U249" s="12"/>
      <c r="V249" s="12"/>
      <c r="W249" s="12"/>
      <c r="X249" s="13"/>
      <c r="Z249" s="123"/>
      <c r="AA249" s="124"/>
      <c r="AB249" s="124"/>
      <c r="AC249" s="125"/>
      <c r="AD249" s="147" t="s">
        <v>43</v>
      </c>
      <c r="AE249" s="148"/>
      <c r="AF249" s="148"/>
      <c r="AG249" s="148"/>
      <c r="AH249" s="149"/>
      <c r="AI249" s="178">
        <f>AI209</f>
        <v>122271</v>
      </c>
      <c r="AJ249" s="92"/>
      <c r="AK249" s="92"/>
      <c r="AL249" s="92"/>
      <c r="AM249" s="93"/>
      <c r="AN249" s="91"/>
      <c r="AO249" s="92"/>
      <c r="AP249" s="93"/>
      <c r="AQ249" s="91"/>
      <c r="AR249" s="92"/>
      <c r="AS249" s="92"/>
      <c r="AT249" s="92"/>
      <c r="AU249" s="92"/>
      <c r="AV249" s="92"/>
      <c r="AW249" s="93"/>
      <c r="AX249" s="94">
        <f t="shared" si="5"/>
        <v>122271</v>
      </c>
      <c r="AY249" s="95"/>
      <c r="AZ249" s="95"/>
      <c r="BA249" s="95"/>
      <c r="BB249" s="95"/>
      <c r="BC249" s="95"/>
      <c r="BD249" s="95"/>
      <c r="BE249" s="96"/>
      <c r="BF249" s="83"/>
      <c r="BG249" s="84"/>
      <c r="BH249" s="84"/>
      <c r="BI249" s="84"/>
      <c r="BJ249" s="84"/>
      <c r="BK249" s="85"/>
      <c r="BL249" s="5"/>
      <c r="BM249" s="5"/>
      <c r="BN249" s="5"/>
      <c r="BO249" s="5"/>
      <c r="BP249" s="5"/>
      <c r="BQ249" s="5"/>
    </row>
    <row r="250" spans="1:69" x14ac:dyDescent="0.3">
      <c r="A250" s="179" t="s">
        <v>181</v>
      </c>
      <c r="B250" s="180"/>
      <c r="C250" s="180"/>
      <c r="D250" s="180"/>
      <c r="E250" s="180"/>
      <c r="F250" s="180"/>
      <c r="G250" s="180"/>
      <c r="H250" s="180"/>
      <c r="I250" s="180"/>
      <c r="J250" s="180"/>
      <c r="K250" s="180"/>
      <c r="L250" s="180"/>
      <c r="M250" s="180"/>
      <c r="N250" s="180"/>
      <c r="O250" s="180"/>
      <c r="P250" s="181"/>
      <c r="Q250" s="138"/>
      <c r="R250" s="139"/>
      <c r="S250" s="139"/>
      <c r="T250" s="139"/>
      <c r="U250" s="139"/>
      <c r="V250" s="139"/>
      <c r="W250" s="139"/>
      <c r="X250" s="140"/>
      <c r="Z250" s="117" t="s">
        <v>166</v>
      </c>
      <c r="AA250" s="118"/>
      <c r="AB250" s="118"/>
      <c r="AC250" s="119"/>
      <c r="AD250" s="144" t="s">
        <v>41</v>
      </c>
      <c r="AE250" s="145"/>
      <c r="AF250" s="145"/>
      <c r="AG250" s="145"/>
      <c r="AH250" s="146"/>
      <c r="AI250" s="88">
        <f>AI242+AI246</f>
        <v>90266239</v>
      </c>
      <c r="AJ250" s="89"/>
      <c r="AK250" s="89"/>
      <c r="AL250" s="89"/>
      <c r="AM250" s="90"/>
      <c r="AN250" s="88">
        <f>AN242+AN246</f>
        <v>71804181</v>
      </c>
      <c r="AO250" s="89"/>
      <c r="AP250" s="90"/>
      <c r="AQ250" s="88">
        <f>AQ242+AQ246</f>
        <v>0</v>
      </c>
      <c r="AR250" s="89"/>
      <c r="AS250" s="89"/>
      <c r="AT250" s="89"/>
      <c r="AU250" s="89"/>
      <c r="AV250" s="89"/>
      <c r="AW250" s="90"/>
      <c r="AX250" s="88">
        <f>SUM(AI250:AW250)</f>
        <v>162070420</v>
      </c>
      <c r="AY250" s="89"/>
      <c r="AZ250" s="89"/>
      <c r="BA250" s="89"/>
      <c r="BB250" s="89"/>
      <c r="BC250" s="89"/>
      <c r="BD250" s="89"/>
      <c r="BE250" s="90"/>
      <c r="BF250" s="77" t="s">
        <v>167</v>
      </c>
      <c r="BG250" s="78"/>
      <c r="BH250" s="78"/>
      <c r="BI250" s="78"/>
      <c r="BJ250" s="78"/>
      <c r="BK250" s="79"/>
      <c r="BL250" s="5"/>
      <c r="BM250" s="5"/>
      <c r="BN250" s="5"/>
      <c r="BO250" s="5"/>
      <c r="BP250" s="5"/>
      <c r="BQ250" s="5"/>
    </row>
    <row r="251" spans="1:69" x14ac:dyDescent="0.3">
      <c r="A251" s="182"/>
      <c r="B251" s="183"/>
      <c r="C251" s="183"/>
      <c r="D251" s="183"/>
      <c r="E251" s="183"/>
      <c r="F251" s="183"/>
      <c r="G251" s="183"/>
      <c r="H251" s="183"/>
      <c r="I251" s="183"/>
      <c r="J251" s="183"/>
      <c r="K251" s="183"/>
      <c r="L251" s="183"/>
      <c r="M251" s="183"/>
      <c r="N251" s="183"/>
      <c r="O251" s="183"/>
      <c r="P251" s="184"/>
      <c r="Q251" s="141"/>
      <c r="R251" s="142"/>
      <c r="S251" s="142"/>
      <c r="T251" s="142"/>
      <c r="U251" s="142"/>
      <c r="V251" s="142"/>
      <c r="W251" s="142"/>
      <c r="X251" s="143"/>
      <c r="Z251" s="120"/>
      <c r="AA251" s="121"/>
      <c r="AB251" s="121"/>
      <c r="AC251" s="122"/>
      <c r="AD251" s="166" t="s">
        <v>42</v>
      </c>
      <c r="AE251" s="167"/>
      <c r="AF251" s="167"/>
      <c r="AG251" s="167"/>
      <c r="AH251" s="168"/>
      <c r="AI251" s="172">
        <f>AI243+AI247</f>
        <v>90266239</v>
      </c>
      <c r="AJ251" s="173"/>
      <c r="AK251" s="173"/>
      <c r="AL251" s="173"/>
      <c r="AM251" s="174"/>
      <c r="AN251" s="172">
        <f>AN243+AN247</f>
        <v>71804181</v>
      </c>
      <c r="AO251" s="173"/>
      <c r="AP251" s="174"/>
      <c r="AQ251" s="172">
        <f>AQ243+AQ247</f>
        <v>0</v>
      </c>
      <c r="AR251" s="173"/>
      <c r="AS251" s="173"/>
      <c r="AT251" s="173"/>
      <c r="AU251" s="173"/>
      <c r="AV251" s="173"/>
      <c r="AW251" s="174"/>
      <c r="AX251" s="172">
        <f>SUM(AI251:AW251)</f>
        <v>162070420</v>
      </c>
      <c r="AY251" s="173"/>
      <c r="AZ251" s="173"/>
      <c r="BA251" s="173"/>
      <c r="BB251" s="173"/>
      <c r="BC251" s="173"/>
      <c r="BD251" s="173"/>
      <c r="BE251" s="174"/>
      <c r="BF251" s="80"/>
      <c r="BG251" s="81"/>
      <c r="BH251" s="81"/>
      <c r="BI251" s="81"/>
      <c r="BJ251" s="81"/>
      <c r="BK251" s="82"/>
      <c r="BL251" s="5"/>
      <c r="BM251" s="5"/>
      <c r="BN251" s="5"/>
      <c r="BO251" s="5"/>
      <c r="BP251" s="5"/>
      <c r="BQ251" s="5"/>
    </row>
    <row r="252" spans="1:69" x14ac:dyDescent="0.3">
      <c r="A252" s="182"/>
      <c r="B252" s="183"/>
      <c r="C252" s="183"/>
      <c r="D252" s="183"/>
      <c r="E252" s="183"/>
      <c r="F252" s="183"/>
      <c r="G252" s="183"/>
      <c r="H252" s="183"/>
      <c r="I252" s="183"/>
      <c r="J252" s="183"/>
      <c r="K252" s="183"/>
      <c r="L252" s="183"/>
      <c r="M252" s="183"/>
      <c r="N252" s="183"/>
      <c r="O252" s="183"/>
      <c r="P252" s="184"/>
      <c r="Q252" s="1"/>
      <c r="X252" s="11"/>
      <c r="Z252" s="120"/>
      <c r="AA252" s="121"/>
      <c r="AB252" s="121"/>
      <c r="AC252" s="122"/>
      <c r="AD252" s="169"/>
      <c r="AE252" s="170"/>
      <c r="AF252" s="170"/>
      <c r="AG252" s="170"/>
      <c r="AH252" s="171"/>
      <c r="AI252" s="175"/>
      <c r="AJ252" s="176"/>
      <c r="AK252" s="176"/>
      <c r="AL252" s="176"/>
      <c r="AM252" s="177"/>
      <c r="AN252" s="175"/>
      <c r="AO252" s="176"/>
      <c r="AP252" s="177"/>
      <c r="AQ252" s="175"/>
      <c r="AR252" s="176"/>
      <c r="AS252" s="176"/>
      <c r="AT252" s="176"/>
      <c r="AU252" s="176"/>
      <c r="AV252" s="176"/>
      <c r="AW252" s="177"/>
      <c r="AX252" s="175">
        <f t="shared" si="5"/>
        <v>0</v>
      </c>
      <c r="AY252" s="176"/>
      <c r="AZ252" s="176"/>
      <c r="BA252" s="176"/>
      <c r="BB252" s="176"/>
      <c r="BC252" s="176"/>
      <c r="BD252" s="176"/>
      <c r="BE252" s="177"/>
      <c r="BF252" s="80"/>
      <c r="BG252" s="81"/>
      <c r="BH252" s="81"/>
      <c r="BI252" s="81"/>
      <c r="BJ252" s="81"/>
      <c r="BK252" s="82"/>
      <c r="BL252" s="5"/>
      <c r="BM252" s="5"/>
      <c r="BN252" s="5"/>
      <c r="BO252" s="5"/>
      <c r="BP252" s="5"/>
      <c r="BQ252" s="24"/>
    </row>
    <row r="253" spans="1:69" x14ac:dyDescent="0.3">
      <c r="A253" s="185"/>
      <c r="B253" s="186"/>
      <c r="C253" s="186"/>
      <c r="D253" s="186"/>
      <c r="E253" s="186"/>
      <c r="F253" s="186"/>
      <c r="G253" s="186"/>
      <c r="H253" s="186"/>
      <c r="I253" s="186"/>
      <c r="J253" s="186"/>
      <c r="K253" s="186"/>
      <c r="L253" s="186"/>
      <c r="M253" s="186"/>
      <c r="N253" s="186"/>
      <c r="O253" s="186"/>
      <c r="P253" s="187"/>
      <c r="Q253" s="2"/>
      <c r="R253" s="12"/>
      <c r="S253" s="12"/>
      <c r="T253" s="12"/>
      <c r="U253" s="12"/>
      <c r="V253" s="12"/>
      <c r="W253" s="12"/>
      <c r="X253" s="13"/>
      <c r="Z253" s="123"/>
      <c r="AA253" s="124"/>
      <c r="AB253" s="124"/>
      <c r="AC253" s="125"/>
      <c r="AD253" s="147" t="s">
        <v>43</v>
      </c>
      <c r="AE253" s="148"/>
      <c r="AF253" s="148"/>
      <c r="AG253" s="148"/>
      <c r="AH253" s="149"/>
      <c r="AI253" s="178">
        <f>AI245+AI249</f>
        <v>90266239</v>
      </c>
      <c r="AJ253" s="92"/>
      <c r="AK253" s="92"/>
      <c r="AL253" s="92"/>
      <c r="AM253" s="93"/>
      <c r="AN253" s="91"/>
      <c r="AO253" s="92"/>
      <c r="AP253" s="93"/>
      <c r="AQ253" s="91"/>
      <c r="AR253" s="92"/>
      <c r="AS253" s="92"/>
      <c r="AT253" s="92"/>
      <c r="AU253" s="92"/>
      <c r="AV253" s="92"/>
      <c r="AW253" s="93"/>
      <c r="AX253" s="94">
        <f t="shared" si="5"/>
        <v>90266239</v>
      </c>
      <c r="AY253" s="95"/>
      <c r="AZ253" s="95"/>
      <c r="BA253" s="95"/>
      <c r="BB253" s="95"/>
      <c r="BC253" s="95"/>
      <c r="BD253" s="95"/>
      <c r="BE253" s="96"/>
      <c r="BF253" s="83"/>
      <c r="BG253" s="84"/>
      <c r="BH253" s="84"/>
      <c r="BI253" s="84"/>
      <c r="BJ253" s="84"/>
      <c r="BK253" s="85"/>
      <c r="BL253" s="5"/>
      <c r="BM253" s="4"/>
      <c r="BN253" s="5"/>
      <c r="BO253" s="5"/>
      <c r="BP253" s="5"/>
      <c r="BQ253" s="24"/>
    </row>
    <row r="254" spans="1:69" x14ac:dyDescent="0.3">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c r="AA254" s="5"/>
      <c r="AB254" s="5"/>
      <c r="AC254" s="5"/>
      <c r="AD254" s="5"/>
      <c r="AE254" s="5"/>
      <c r="AF254" s="5"/>
      <c r="AG254" s="5"/>
      <c r="AH254" s="5"/>
      <c r="AI254" s="5"/>
      <c r="AJ254" s="5"/>
      <c r="AK254" s="5"/>
      <c r="AL254" s="5"/>
      <c r="AM254" s="5"/>
      <c r="AN254" s="5"/>
      <c r="AO254" s="5"/>
      <c r="AP254" s="5"/>
      <c r="AQ254" s="5"/>
      <c r="AR254" s="5"/>
      <c r="AS254" s="5"/>
      <c r="AT254" s="5"/>
      <c r="AU254" s="5"/>
      <c r="AV254" s="5"/>
      <c r="AW254" s="5"/>
      <c r="AX254" s="5"/>
      <c r="AY254" s="5"/>
      <c r="AZ254" s="5"/>
      <c r="BA254" s="5"/>
      <c r="BB254" s="5"/>
      <c r="BC254" s="5"/>
      <c r="BD254" s="5"/>
      <c r="BE254" s="5"/>
      <c r="BF254" s="5"/>
      <c r="BG254" s="5"/>
      <c r="BH254" s="5"/>
      <c r="BI254" s="5"/>
      <c r="BJ254" s="5"/>
      <c r="BK254" s="5"/>
      <c r="BL254" s="5"/>
      <c r="BM254" s="5"/>
      <c r="BN254" s="5"/>
      <c r="BO254" s="5"/>
      <c r="BP254" s="5"/>
      <c r="BQ254" s="24"/>
    </row>
    <row r="255" spans="1:69" x14ac:dyDescent="0.3">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c r="AA255" s="5"/>
      <c r="AB255" s="5"/>
      <c r="AC255" s="5"/>
      <c r="AD255" s="5"/>
      <c r="AE255" s="5"/>
      <c r="AF255" s="5"/>
      <c r="AG255" s="5"/>
      <c r="AH255" s="5"/>
      <c r="AI255" s="5"/>
      <c r="AJ255" s="5"/>
      <c r="AK255" s="5"/>
      <c r="AL255" s="5"/>
      <c r="AM255" s="5"/>
      <c r="AN255" s="5"/>
      <c r="AO255" s="5"/>
      <c r="AP255" s="5"/>
      <c r="AQ255" s="5"/>
      <c r="AR255" s="5"/>
      <c r="AS255" s="5"/>
      <c r="AT255" s="5"/>
      <c r="AU255" s="5"/>
      <c r="AV255" s="5"/>
      <c r="AW255" s="5"/>
      <c r="AX255" s="5"/>
      <c r="AY255" s="5"/>
      <c r="AZ255" s="5"/>
      <c r="BA255" s="5"/>
      <c r="BB255" s="5"/>
      <c r="BC255" s="5"/>
      <c r="BD255" s="5"/>
      <c r="BE255" s="5"/>
      <c r="BF255" s="5"/>
      <c r="BG255" s="5"/>
      <c r="BH255" s="5"/>
      <c r="BI255" s="5"/>
      <c r="BJ255" s="5"/>
      <c r="BK255" s="5"/>
      <c r="BL255" s="5"/>
      <c r="BM255" s="5"/>
      <c r="BN255" s="5"/>
      <c r="BO255" s="5"/>
      <c r="BP255" s="5"/>
      <c r="BQ255" s="5"/>
    </row>
    <row r="256" spans="1:69" x14ac:dyDescent="0.3">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c r="AA256" s="5"/>
      <c r="AB256" s="5"/>
      <c r="AC256" s="5"/>
      <c r="AD256" s="5"/>
      <c r="AE256" s="5"/>
      <c r="AF256" s="5"/>
      <c r="AG256" s="5"/>
      <c r="AH256" s="5"/>
      <c r="AI256" s="5"/>
      <c r="AJ256" s="5"/>
      <c r="AK256" s="5"/>
      <c r="AL256" s="5"/>
      <c r="AM256" s="5"/>
      <c r="AN256" s="5"/>
      <c r="AO256" s="5"/>
      <c r="AP256" s="5"/>
      <c r="AQ256" s="5"/>
      <c r="AR256" s="5"/>
      <c r="AS256" s="5"/>
      <c r="AT256" s="5"/>
      <c r="AU256" s="5"/>
      <c r="AV256" s="5"/>
      <c r="AW256" s="5"/>
      <c r="AX256" s="5"/>
      <c r="AY256" s="5"/>
      <c r="AZ256" s="5"/>
      <c r="BA256" s="5"/>
      <c r="BB256" s="5"/>
      <c r="BC256" s="5"/>
      <c r="BD256" s="5"/>
      <c r="BE256" s="5"/>
      <c r="BF256" s="5"/>
      <c r="BG256" s="5"/>
      <c r="BH256" s="5"/>
      <c r="BI256" s="5"/>
      <c r="BJ256" s="5"/>
      <c r="BK256" s="5"/>
      <c r="BL256" s="5"/>
      <c r="BM256" s="5"/>
      <c r="BN256" s="5"/>
      <c r="BO256" s="5"/>
      <c r="BP256" s="5"/>
      <c r="BQ256" s="5"/>
    </row>
    <row r="257" spans="1:69" ht="15" customHeight="1" x14ac:dyDescent="0.3">
      <c r="A257" s="206" t="s">
        <v>184</v>
      </c>
      <c r="B257" s="206"/>
      <c r="C257" s="206"/>
      <c r="D257" s="206"/>
      <c r="E257" s="206"/>
      <c r="F257" s="206"/>
      <c r="G257" s="206"/>
      <c r="H257" s="206"/>
      <c r="I257" s="206"/>
      <c r="J257" s="206"/>
      <c r="K257" s="206"/>
      <c r="L257" s="206"/>
      <c r="M257" s="206"/>
      <c r="N257" s="206"/>
      <c r="O257" s="206"/>
      <c r="P257" s="206"/>
      <c r="Q257" s="206"/>
      <c r="R257" s="206"/>
      <c r="S257" s="206"/>
      <c r="T257" s="206"/>
      <c r="U257" s="206"/>
      <c r="V257" s="206"/>
      <c r="W257" s="206"/>
      <c r="X257" s="206"/>
      <c r="Y257" s="206"/>
      <c r="Z257" s="206"/>
      <c r="AA257" s="206"/>
      <c r="AB257" s="206"/>
      <c r="AC257" s="206"/>
      <c r="AD257" s="206"/>
      <c r="AE257" s="206"/>
      <c r="AF257" s="206"/>
      <c r="AG257" s="206"/>
      <c r="AH257" s="206"/>
      <c r="AI257" s="206"/>
      <c r="AJ257" s="206"/>
      <c r="AK257" s="206"/>
      <c r="AL257" s="206"/>
      <c r="AM257" s="206"/>
      <c r="AN257" s="206"/>
      <c r="AO257" s="206"/>
      <c r="AP257" s="206"/>
      <c r="AQ257" s="206"/>
      <c r="AR257" s="206"/>
      <c r="AS257" s="206"/>
      <c r="AT257" s="206"/>
      <c r="AU257" s="206"/>
      <c r="AV257" s="206"/>
      <c r="AW257" s="206"/>
      <c r="AX257" s="206"/>
      <c r="AY257" s="206"/>
      <c r="AZ257" s="206"/>
      <c r="BA257" s="206"/>
      <c r="BB257" s="206"/>
      <c r="BC257" s="206"/>
      <c r="BD257" s="206"/>
      <c r="BE257" s="206"/>
      <c r="BF257" s="206"/>
      <c r="BG257" s="206"/>
      <c r="BH257" s="206"/>
      <c r="BI257" s="206"/>
      <c r="BJ257" s="206"/>
      <c r="BK257" s="206"/>
      <c r="BL257" s="206"/>
      <c r="BM257" s="206"/>
      <c r="BN257" s="206"/>
      <c r="BO257" s="206"/>
      <c r="BP257" s="206"/>
      <c r="BQ257" s="206"/>
    </row>
    <row r="258" spans="1:69" ht="15" customHeight="1" x14ac:dyDescent="0.3">
      <c r="A258" s="207" t="s">
        <v>185</v>
      </c>
      <c r="B258" s="207"/>
      <c r="C258" s="207"/>
      <c r="D258" s="207"/>
      <c r="E258" s="207"/>
      <c r="F258" s="207"/>
      <c r="G258" s="207"/>
      <c r="H258" s="207"/>
      <c r="I258" s="207"/>
      <c r="J258" s="207"/>
      <c r="K258" s="207"/>
      <c r="L258" s="207"/>
      <c r="M258" s="207"/>
      <c r="N258" s="207"/>
      <c r="O258" s="207"/>
      <c r="P258" s="207"/>
      <c r="Q258" s="207"/>
      <c r="R258" s="207"/>
      <c r="S258" s="207"/>
      <c r="T258" s="207"/>
      <c r="U258" s="207"/>
      <c r="V258" s="207"/>
      <c r="W258" s="207"/>
      <c r="X258" s="207"/>
      <c r="Y258" s="207"/>
      <c r="Z258" s="207"/>
      <c r="AA258" s="207"/>
      <c r="AB258" s="207"/>
      <c r="AC258" s="207"/>
      <c r="AD258" s="207"/>
      <c r="AE258" s="207"/>
      <c r="AF258" s="207"/>
      <c r="AG258" s="207"/>
      <c r="AH258" s="207"/>
      <c r="AI258" s="207"/>
      <c r="AJ258" s="207"/>
      <c r="AK258" s="207"/>
      <c r="AL258" s="207"/>
      <c r="AM258" s="207"/>
      <c r="AN258" s="207"/>
      <c r="AO258" s="207"/>
      <c r="AP258" s="207"/>
      <c r="AQ258" s="207"/>
      <c r="AR258" s="207"/>
      <c r="AS258" s="207"/>
      <c r="AT258" s="207"/>
      <c r="AU258" s="207"/>
      <c r="AV258" s="207"/>
      <c r="AW258" s="207"/>
      <c r="AX258" s="207"/>
      <c r="AY258" s="207"/>
      <c r="AZ258" s="207"/>
      <c r="BA258" s="207"/>
      <c r="BB258" s="207"/>
      <c r="BC258" s="207"/>
      <c r="BD258" s="207"/>
      <c r="BE258" s="207"/>
      <c r="BF258" s="207"/>
      <c r="BG258" s="207"/>
      <c r="BH258" s="207"/>
      <c r="BI258" s="207"/>
      <c r="BJ258" s="207"/>
      <c r="BK258" s="207"/>
      <c r="BL258" s="207"/>
      <c r="BM258" s="207"/>
      <c r="BN258" s="207"/>
      <c r="BO258" s="207"/>
      <c r="BP258" s="207"/>
      <c r="BQ258" s="207"/>
    </row>
    <row r="259" spans="1:69" ht="15" customHeight="1" x14ac:dyDescent="0.3">
      <c r="A259" s="115" t="s">
        <v>186</v>
      </c>
      <c r="B259" s="115"/>
      <c r="C259" s="115"/>
      <c r="D259" s="115"/>
      <c r="E259" s="115"/>
      <c r="F259" s="115"/>
      <c r="G259" s="115"/>
      <c r="H259" s="115"/>
      <c r="I259" s="115"/>
      <c r="J259" s="115"/>
      <c r="K259" s="115"/>
      <c r="L259" s="115"/>
      <c r="M259" s="115"/>
      <c r="N259" s="115"/>
      <c r="O259" s="115"/>
      <c r="P259" s="115"/>
      <c r="Q259" s="115"/>
      <c r="R259" s="115"/>
      <c r="S259" s="115"/>
      <c r="T259" s="115"/>
      <c r="U259" s="115"/>
      <c r="V259" s="115"/>
      <c r="W259" s="115"/>
      <c r="X259" s="115"/>
      <c r="Y259" s="115"/>
      <c r="Z259" s="115"/>
      <c r="AA259" s="115"/>
      <c r="AB259" s="115"/>
      <c r="AC259" s="115"/>
      <c r="AD259" s="115"/>
      <c r="AE259" s="115"/>
      <c r="AF259" s="115"/>
      <c r="AG259" s="115"/>
      <c r="AH259" s="115"/>
      <c r="AI259" s="115"/>
      <c r="AJ259" s="115"/>
      <c r="AK259" s="115"/>
      <c r="AL259" s="115"/>
      <c r="AM259" s="115"/>
      <c r="AN259" s="115"/>
      <c r="AO259" s="115"/>
      <c r="AP259" s="115"/>
      <c r="AQ259" s="115"/>
      <c r="AR259" s="115"/>
      <c r="AS259" s="115"/>
      <c r="AT259" s="115"/>
      <c r="AU259" s="115"/>
      <c r="AV259" s="115"/>
      <c r="AW259" s="115"/>
      <c r="AX259" s="115"/>
      <c r="AY259" s="115"/>
      <c r="AZ259" s="115"/>
      <c r="BA259" s="115"/>
      <c r="BB259" s="115"/>
      <c r="BC259" s="115"/>
      <c r="BD259" s="115"/>
      <c r="BE259" s="115"/>
      <c r="BF259" s="115"/>
      <c r="BG259" s="115"/>
      <c r="BH259" s="115"/>
      <c r="BI259" s="115"/>
      <c r="BJ259" s="115"/>
      <c r="BK259" s="115"/>
      <c r="BL259" s="115"/>
      <c r="BM259" s="115"/>
      <c r="BN259" s="115"/>
      <c r="BO259" s="115"/>
      <c r="BP259" s="115"/>
      <c r="BQ259" s="115"/>
    </row>
    <row r="260" spans="1:69" ht="15" customHeight="1" x14ac:dyDescent="0.3">
      <c r="A260" s="207" t="s">
        <v>185</v>
      </c>
      <c r="B260" s="207"/>
      <c r="C260" s="207"/>
      <c r="D260" s="207"/>
      <c r="E260" s="207"/>
      <c r="F260" s="207"/>
      <c r="G260" s="207"/>
      <c r="H260" s="207"/>
      <c r="I260" s="207"/>
      <c r="J260" s="207"/>
      <c r="K260" s="207"/>
      <c r="L260" s="207"/>
      <c r="M260" s="207"/>
      <c r="N260" s="207"/>
      <c r="O260" s="207"/>
      <c r="P260" s="207"/>
      <c r="Q260" s="207"/>
      <c r="R260" s="207"/>
      <c r="S260" s="207"/>
      <c r="T260" s="207"/>
      <c r="U260" s="207"/>
      <c r="V260" s="207"/>
      <c r="W260" s="207"/>
      <c r="X260" s="207"/>
      <c r="Y260" s="207"/>
      <c r="Z260" s="207"/>
      <c r="AA260" s="207"/>
      <c r="AB260" s="207"/>
      <c r="AC260" s="207"/>
      <c r="AD260" s="207"/>
      <c r="AE260" s="207"/>
      <c r="AF260" s="207"/>
      <c r="AG260" s="207"/>
      <c r="AH260" s="207"/>
      <c r="AI260" s="207"/>
      <c r="AJ260" s="207"/>
      <c r="AK260" s="207"/>
      <c r="AL260" s="207"/>
      <c r="AM260" s="207"/>
      <c r="AN260" s="207"/>
      <c r="AO260" s="207"/>
      <c r="AP260" s="207"/>
      <c r="AQ260" s="207"/>
      <c r="AR260" s="207"/>
      <c r="AS260" s="207"/>
      <c r="AT260" s="207"/>
      <c r="AU260" s="207"/>
      <c r="AV260" s="207"/>
      <c r="AW260" s="207"/>
      <c r="AX260" s="207"/>
      <c r="AY260" s="207"/>
      <c r="AZ260" s="207"/>
      <c r="BA260" s="207"/>
      <c r="BB260" s="207"/>
      <c r="BC260" s="207"/>
      <c r="BD260" s="207"/>
      <c r="BE260" s="207"/>
      <c r="BF260" s="207"/>
      <c r="BG260" s="207"/>
      <c r="BH260" s="207"/>
      <c r="BI260" s="207"/>
      <c r="BJ260" s="207"/>
      <c r="BK260" s="207"/>
      <c r="BL260" s="207"/>
      <c r="BM260" s="207"/>
      <c r="BN260" s="207"/>
      <c r="BO260" s="207"/>
      <c r="BP260" s="207"/>
      <c r="BQ260" s="207"/>
    </row>
    <row r="261" spans="1:69" ht="7.35" customHeight="1" x14ac:dyDescent="0.3">
      <c r="A261" s="205" t="s">
        <v>6</v>
      </c>
      <c r="B261" s="67"/>
      <c r="C261" s="67"/>
      <c r="D261" s="67"/>
      <c r="E261" s="67"/>
      <c r="F261" s="67"/>
      <c r="G261" s="67"/>
      <c r="H261" s="67"/>
      <c r="I261" s="67"/>
      <c r="J261" s="67"/>
      <c r="K261" s="67"/>
      <c r="L261" s="67"/>
      <c r="M261" s="67"/>
      <c r="N261" s="67"/>
      <c r="O261" s="67"/>
      <c r="P261" s="67"/>
      <c r="Q261" s="67"/>
      <c r="R261" s="67"/>
      <c r="S261" s="67"/>
      <c r="T261" s="67"/>
      <c r="U261" s="67"/>
      <c r="V261" s="67"/>
      <c r="W261" s="67"/>
      <c r="X261" s="67"/>
      <c r="Y261" s="67"/>
      <c r="Z261" s="67"/>
      <c r="AA261" s="67"/>
      <c r="AB261" s="67"/>
      <c r="AC261" s="67"/>
      <c r="AD261" s="67"/>
      <c r="AE261" s="67"/>
      <c r="AF261" s="67"/>
      <c r="AG261" s="67"/>
      <c r="AH261" s="67"/>
      <c r="AI261" s="67"/>
      <c r="AJ261" s="67"/>
      <c r="AK261" s="67"/>
      <c r="AL261" s="67"/>
      <c r="AM261" s="67"/>
      <c r="AN261" s="67"/>
      <c r="AO261" s="67"/>
      <c r="AP261" s="67"/>
      <c r="AQ261" s="67"/>
      <c r="AR261" s="67"/>
      <c r="AS261" s="67"/>
      <c r="AT261" s="67"/>
      <c r="AU261" s="67"/>
      <c r="AV261" s="67"/>
      <c r="AW261" s="67"/>
      <c r="AX261" s="67"/>
      <c r="AY261" s="67"/>
      <c r="AZ261" s="67"/>
      <c r="BA261" s="67"/>
      <c r="BB261" s="67"/>
      <c r="BC261" s="67"/>
      <c r="BD261" s="67"/>
      <c r="BE261" s="67"/>
      <c r="BF261" s="67"/>
      <c r="BG261" s="67"/>
      <c r="BH261" s="67"/>
      <c r="BI261" s="67"/>
      <c r="BJ261" s="67"/>
      <c r="BK261" s="67"/>
      <c r="BL261" s="67"/>
      <c r="BM261" s="67"/>
      <c r="BN261" s="67"/>
      <c r="BO261" s="67"/>
      <c r="BP261" s="67"/>
      <c r="BQ261" s="67"/>
    </row>
    <row r="262" spans="1:69" ht="18" customHeight="1" x14ac:dyDescent="0.3">
      <c r="A262" s="203" t="s">
        <v>187</v>
      </c>
      <c r="B262" s="67"/>
      <c r="C262" s="67"/>
      <c r="D262" s="67"/>
      <c r="E262" s="67"/>
      <c r="F262" s="67"/>
      <c r="G262" s="67"/>
      <c r="H262" s="67"/>
      <c r="I262" s="67"/>
      <c r="J262" s="67"/>
      <c r="K262" s="67"/>
      <c r="L262" s="67"/>
      <c r="M262" s="67"/>
      <c r="N262" s="67"/>
      <c r="O262" s="67"/>
      <c r="P262" s="67"/>
      <c r="Q262" s="67"/>
      <c r="R262" s="67"/>
      <c r="S262" s="67"/>
      <c r="T262" s="67"/>
      <c r="U262" s="67"/>
      <c r="V262" s="67"/>
      <c r="W262" s="67"/>
      <c r="X262" s="67"/>
      <c r="Y262" s="67"/>
      <c r="Z262" s="67"/>
      <c r="AA262" s="67"/>
      <c r="AB262" s="67"/>
      <c r="AC262" s="67"/>
      <c r="AD262" s="67"/>
      <c r="AE262" s="67"/>
      <c r="AF262" s="67"/>
      <c r="AG262" s="67"/>
      <c r="AH262" s="67"/>
      <c r="AI262" s="67"/>
      <c r="AJ262" s="67"/>
      <c r="AK262" s="67"/>
      <c r="AL262" s="67"/>
      <c r="AM262" s="67"/>
      <c r="AN262" s="67"/>
      <c r="AO262" s="67"/>
      <c r="AP262" s="67"/>
      <c r="AQ262" s="67"/>
      <c r="AR262" s="67"/>
      <c r="AS262" s="67"/>
      <c r="AT262" s="67"/>
      <c r="AU262" s="67"/>
      <c r="AV262" s="67"/>
      <c r="AW262" s="67"/>
      <c r="AX262" s="67"/>
      <c r="AY262" s="67"/>
      <c r="AZ262" s="67"/>
      <c r="BA262" s="67"/>
      <c r="BB262" s="67"/>
      <c r="BC262" s="67"/>
      <c r="BD262" s="67"/>
      <c r="BE262" s="67"/>
      <c r="BF262" s="67"/>
      <c r="BG262" s="67"/>
      <c r="BH262" s="67"/>
      <c r="BI262" s="67"/>
      <c r="BJ262" s="67"/>
      <c r="BK262" s="67"/>
      <c r="BL262" s="67"/>
      <c r="BM262" s="67"/>
      <c r="BN262" s="67"/>
      <c r="BO262" s="67"/>
      <c r="BP262" s="67"/>
      <c r="BQ262" s="67"/>
    </row>
    <row r="263" spans="1:69" ht="18" customHeight="1" x14ac:dyDescent="0.3">
      <c r="A263" s="115" t="s">
        <v>188</v>
      </c>
      <c r="B263" s="116"/>
      <c r="C263" s="116"/>
      <c r="D263" s="116"/>
      <c r="E263" s="116"/>
      <c r="F263" s="116"/>
      <c r="G263" s="116"/>
      <c r="H263" s="116"/>
      <c r="I263" s="116"/>
      <c r="J263" s="116"/>
      <c r="K263" s="116"/>
      <c r="L263" s="116"/>
      <c r="M263" s="116"/>
      <c r="N263" s="116"/>
      <c r="O263" s="116"/>
      <c r="P263" s="116"/>
      <c r="Q263" s="116"/>
      <c r="R263" s="116"/>
      <c r="S263" s="116"/>
      <c r="T263" s="116"/>
      <c r="U263" s="116"/>
      <c r="V263" s="116"/>
      <c r="W263" s="116"/>
      <c r="X263" s="116"/>
      <c r="Y263" s="116"/>
      <c r="Z263" s="116"/>
      <c r="AA263" s="116"/>
      <c r="AB263" s="116"/>
      <c r="AC263" s="116"/>
      <c r="AD263" s="116"/>
      <c r="AE263" s="116"/>
      <c r="AF263" s="116"/>
      <c r="AG263" s="116"/>
      <c r="AH263" s="116"/>
      <c r="AI263" s="116"/>
      <c r="AJ263" s="116"/>
      <c r="AK263" s="116"/>
      <c r="AL263" s="116"/>
      <c r="AM263" s="116"/>
      <c r="AN263" s="116"/>
      <c r="AO263" s="116"/>
      <c r="AP263" s="116"/>
      <c r="AQ263" s="116"/>
      <c r="AR263" s="116"/>
      <c r="AS263" s="116"/>
      <c r="AT263" s="116"/>
      <c r="AU263" s="116"/>
      <c r="AV263" s="116"/>
      <c r="AW263" s="116"/>
      <c r="AX263" s="116"/>
      <c r="AY263" s="116"/>
      <c r="AZ263" s="116"/>
      <c r="BA263" s="116"/>
      <c r="BB263" s="116"/>
      <c r="BC263" s="116"/>
      <c r="BD263" s="116"/>
      <c r="BE263" s="116"/>
      <c r="BF263" s="116"/>
      <c r="BG263" s="116"/>
      <c r="BH263" s="116"/>
      <c r="BI263" s="116"/>
      <c r="BJ263" s="116"/>
      <c r="BK263" s="116"/>
      <c r="BL263" s="116"/>
      <c r="BM263" s="116"/>
      <c r="BN263" s="116"/>
      <c r="BO263" s="116"/>
      <c r="BP263" s="116"/>
      <c r="BQ263" s="116"/>
    </row>
    <row r="264" spans="1:69" ht="29.1" customHeight="1" x14ac:dyDescent="0.3">
      <c r="A264" s="204" t="s">
        <v>185</v>
      </c>
      <c r="B264" s="67"/>
      <c r="C264" s="67"/>
      <c r="D264" s="67"/>
      <c r="E264" s="67"/>
      <c r="F264" s="67"/>
      <c r="G264" s="67"/>
      <c r="H264" s="67"/>
      <c r="I264" s="67"/>
      <c r="J264" s="67"/>
      <c r="K264" s="67"/>
      <c r="L264" s="67"/>
      <c r="M264" s="67"/>
      <c r="N264" s="67"/>
      <c r="O264" s="67"/>
      <c r="P264" s="67"/>
      <c r="Q264" s="67"/>
      <c r="R264" s="67"/>
      <c r="S264" s="67"/>
      <c r="T264" s="67"/>
      <c r="U264" s="67"/>
      <c r="V264" s="67"/>
      <c r="W264" s="67"/>
      <c r="X264" s="67"/>
      <c r="Y264" s="67"/>
      <c r="Z264" s="67"/>
      <c r="AA264" s="67"/>
      <c r="AB264" s="67"/>
      <c r="AC264" s="67"/>
      <c r="AD264" s="67"/>
      <c r="AE264" s="67"/>
      <c r="AF264" s="67"/>
      <c r="AG264" s="67"/>
      <c r="AH264" s="67"/>
      <c r="AI264" s="67"/>
      <c r="AJ264" s="67"/>
      <c r="AK264" s="67"/>
      <c r="AL264" s="67"/>
      <c r="AM264" s="67"/>
      <c r="AN264" s="67"/>
      <c r="AO264" s="67"/>
      <c r="AP264" s="67"/>
      <c r="AQ264" s="67"/>
      <c r="AR264" s="67"/>
      <c r="AS264" s="67"/>
      <c r="AT264" s="67"/>
      <c r="AU264" s="67"/>
      <c r="AV264" s="67"/>
      <c r="AW264" s="67"/>
      <c r="AX264" s="67"/>
      <c r="AY264" s="67"/>
      <c r="AZ264" s="67"/>
      <c r="BA264" s="67"/>
      <c r="BB264" s="67"/>
      <c r="BC264" s="67"/>
      <c r="BD264" s="67"/>
      <c r="BE264" s="67"/>
      <c r="BF264" s="67"/>
      <c r="BG264" s="67"/>
      <c r="BH264" s="67"/>
      <c r="BI264" s="67"/>
      <c r="BJ264" s="67"/>
      <c r="BK264" s="67"/>
      <c r="BL264" s="67"/>
      <c r="BM264" s="67"/>
      <c r="BN264" s="67"/>
      <c r="BO264" s="67"/>
      <c r="BP264" s="67"/>
      <c r="BQ264" s="67"/>
    </row>
    <row r="265" spans="1:69" ht="7.35" customHeight="1" x14ac:dyDescent="0.3">
      <c r="A265" s="205" t="s">
        <v>6</v>
      </c>
      <c r="B265" s="67"/>
      <c r="C265" s="67"/>
      <c r="D265" s="67"/>
      <c r="E265" s="67"/>
      <c r="F265" s="67"/>
      <c r="G265" s="67"/>
      <c r="H265" s="67"/>
      <c r="I265" s="67"/>
      <c r="J265" s="67"/>
      <c r="K265" s="67"/>
      <c r="L265" s="67"/>
      <c r="M265" s="67"/>
      <c r="N265" s="67"/>
      <c r="O265" s="67"/>
      <c r="P265" s="67"/>
      <c r="Q265" s="67"/>
      <c r="R265" s="67"/>
      <c r="S265" s="67"/>
      <c r="T265" s="67"/>
      <c r="U265" s="67"/>
      <c r="V265" s="67"/>
      <c r="W265" s="67"/>
      <c r="X265" s="67"/>
      <c r="Y265" s="67"/>
      <c r="Z265" s="67"/>
      <c r="AA265" s="67"/>
      <c r="AB265" s="67"/>
      <c r="AC265" s="67"/>
      <c r="AD265" s="67"/>
      <c r="AE265" s="67"/>
      <c r="AF265" s="67"/>
      <c r="AG265" s="67"/>
      <c r="AH265" s="67"/>
      <c r="AI265" s="67"/>
      <c r="AJ265" s="67"/>
      <c r="AK265" s="67"/>
      <c r="AL265" s="67"/>
      <c r="AM265" s="67"/>
      <c r="AN265" s="67"/>
      <c r="AO265" s="67"/>
      <c r="AP265" s="67"/>
      <c r="AQ265" s="67"/>
      <c r="AR265" s="67"/>
      <c r="AS265" s="67"/>
      <c r="AT265" s="67"/>
      <c r="AU265" s="67"/>
      <c r="AV265" s="67"/>
      <c r="AW265" s="67"/>
      <c r="AX265" s="67"/>
      <c r="AY265" s="67"/>
      <c r="AZ265" s="67"/>
      <c r="BA265" s="67"/>
      <c r="BB265" s="67"/>
      <c r="BC265" s="67"/>
      <c r="BD265" s="67"/>
      <c r="BE265" s="67"/>
      <c r="BF265" s="67"/>
      <c r="BG265" s="67"/>
      <c r="BH265" s="67"/>
      <c r="BI265" s="67"/>
      <c r="BJ265" s="67"/>
      <c r="BK265" s="67"/>
      <c r="BL265" s="67"/>
      <c r="BM265" s="67"/>
      <c r="BN265" s="67"/>
      <c r="BO265" s="67"/>
      <c r="BP265" s="67"/>
      <c r="BQ265" s="67"/>
    </row>
    <row r="266" spans="1:69" ht="18" customHeight="1" x14ac:dyDescent="0.3">
      <c r="A266" s="203" t="s">
        <v>189</v>
      </c>
      <c r="B266" s="67"/>
      <c r="C266" s="67"/>
      <c r="D266" s="67"/>
      <c r="E266" s="67"/>
      <c r="F266" s="67"/>
      <c r="G266" s="67"/>
      <c r="H266" s="67"/>
      <c r="I266" s="67"/>
      <c r="J266" s="67"/>
      <c r="K266" s="67"/>
      <c r="L266" s="67"/>
      <c r="M266" s="67"/>
      <c r="N266" s="67"/>
      <c r="O266" s="67"/>
      <c r="P266" s="67"/>
      <c r="Q266" s="67"/>
      <c r="R266" s="67"/>
      <c r="S266" s="67"/>
      <c r="T266" s="67"/>
      <c r="U266" s="67"/>
      <c r="V266" s="67"/>
      <c r="W266" s="67"/>
      <c r="X266" s="67"/>
      <c r="Y266" s="67"/>
      <c r="Z266" s="67"/>
      <c r="AA266" s="67"/>
      <c r="AB266" s="67"/>
      <c r="AC266" s="67"/>
      <c r="AD266" s="67"/>
      <c r="AE266" s="67"/>
      <c r="AF266" s="67"/>
      <c r="AG266" s="67"/>
      <c r="AH266" s="67"/>
      <c r="AI266" s="67"/>
      <c r="AJ266" s="67"/>
      <c r="AK266" s="67"/>
      <c r="AL266" s="67"/>
      <c r="AM266" s="67"/>
      <c r="AN266" s="67"/>
      <c r="AO266" s="67"/>
      <c r="AP266" s="67"/>
      <c r="AQ266" s="67"/>
      <c r="AR266" s="67"/>
      <c r="AS266" s="67"/>
      <c r="AT266" s="67"/>
      <c r="AU266" s="67"/>
      <c r="AV266" s="67"/>
      <c r="AW266" s="67"/>
      <c r="AX266" s="67"/>
      <c r="AY266" s="67"/>
      <c r="AZ266" s="67"/>
      <c r="BA266" s="67"/>
      <c r="BB266" s="67"/>
      <c r="BC266" s="67"/>
      <c r="BD266" s="67"/>
      <c r="BE266" s="67"/>
      <c r="BF266" s="67"/>
      <c r="BG266" s="67"/>
      <c r="BH266" s="67"/>
      <c r="BI266" s="67"/>
      <c r="BJ266" s="67"/>
      <c r="BK266" s="67"/>
      <c r="BL266" s="67"/>
      <c r="BM266" s="67"/>
      <c r="BN266" s="67"/>
      <c r="BO266" s="67"/>
      <c r="BP266" s="67"/>
      <c r="BQ266" s="67"/>
    </row>
    <row r="267" spans="1:69" ht="18" customHeight="1" x14ac:dyDescent="0.3">
      <c r="A267" s="202" t="s">
        <v>190</v>
      </c>
      <c r="B267" s="67"/>
      <c r="C267" s="67"/>
      <c r="D267" s="67"/>
      <c r="E267" s="67"/>
      <c r="F267" s="67"/>
      <c r="G267" s="67"/>
      <c r="H267" s="67"/>
      <c r="I267" s="67"/>
      <c r="J267" s="67"/>
      <c r="K267" s="67"/>
      <c r="L267" s="67"/>
      <c r="M267" s="67"/>
      <c r="N267" s="67"/>
      <c r="O267" s="67"/>
      <c r="P267" s="67"/>
      <c r="Q267" s="67"/>
      <c r="R267" s="67"/>
      <c r="S267" s="67"/>
      <c r="T267" s="67"/>
      <c r="U267" s="67"/>
      <c r="V267" s="67"/>
      <c r="W267" s="67"/>
      <c r="X267" s="67"/>
      <c r="Y267" s="67"/>
      <c r="Z267" s="67"/>
      <c r="AA267" s="67"/>
      <c r="AB267" s="67"/>
      <c r="AC267" s="67"/>
      <c r="AD267" s="67"/>
      <c r="AE267" s="67"/>
      <c r="AF267" s="67"/>
      <c r="AG267" s="67"/>
      <c r="AH267" s="67"/>
      <c r="AI267" s="67"/>
      <c r="AJ267" s="67"/>
      <c r="AK267" s="67"/>
      <c r="AL267" s="67"/>
      <c r="AM267" s="67"/>
      <c r="AN267" s="67"/>
      <c r="AO267" s="67"/>
      <c r="AP267" s="67"/>
      <c r="AQ267" s="67"/>
      <c r="AR267" s="67"/>
      <c r="AS267" s="67"/>
      <c r="AT267" s="67"/>
      <c r="AU267" s="67"/>
      <c r="AV267" s="67"/>
      <c r="AW267" s="67"/>
      <c r="AX267" s="67"/>
      <c r="AY267" s="67"/>
      <c r="AZ267" s="67"/>
      <c r="BA267" s="67"/>
      <c r="BB267" s="67"/>
      <c r="BC267" s="67"/>
      <c r="BD267" s="67"/>
      <c r="BE267" s="67"/>
      <c r="BF267" s="67"/>
      <c r="BG267" s="67"/>
      <c r="BH267" s="67"/>
      <c r="BI267" s="67"/>
      <c r="BJ267" s="67"/>
      <c r="BK267" s="67"/>
      <c r="BL267" s="67"/>
      <c r="BM267" s="67"/>
      <c r="BN267" s="67"/>
      <c r="BO267" s="67"/>
      <c r="BP267" s="67"/>
      <c r="BQ267" s="67"/>
    </row>
    <row r="268" spans="1:69" ht="7.35" customHeight="1" x14ac:dyDescent="0.3">
      <c r="A268" s="202" t="s">
        <v>6</v>
      </c>
      <c r="B268" s="67"/>
      <c r="C268" s="67"/>
      <c r="D268" s="67"/>
      <c r="E268" s="67"/>
      <c r="F268" s="67"/>
      <c r="G268" s="67"/>
      <c r="H268" s="67"/>
      <c r="I268" s="67"/>
      <c r="J268" s="67"/>
      <c r="K268" s="67"/>
      <c r="L268" s="67"/>
      <c r="M268" s="67"/>
      <c r="N268" s="67"/>
      <c r="O268" s="67"/>
      <c r="P268" s="67"/>
      <c r="Q268" s="67"/>
      <c r="R268" s="67"/>
      <c r="S268" s="67"/>
      <c r="T268" s="67"/>
      <c r="U268" s="67"/>
      <c r="V268" s="67"/>
      <c r="W268" s="67"/>
      <c r="X268" s="67"/>
      <c r="Y268" s="67"/>
      <c r="Z268" s="67"/>
      <c r="AA268" s="67"/>
      <c r="AB268" s="67"/>
      <c r="AC268" s="67"/>
      <c r="AD268" s="67"/>
      <c r="AE268" s="67"/>
      <c r="AF268" s="67"/>
      <c r="AG268" s="67"/>
      <c r="AH268" s="67"/>
      <c r="AI268" s="67"/>
      <c r="AJ268" s="67"/>
      <c r="AK268" s="67"/>
      <c r="AL268" s="67"/>
      <c r="AM268" s="67"/>
      <c r="AN268" s="67"/>
      <c r="AO268" s="67"/>
      <c r="AP268" s="67"/>
      <c r="AQ268" s="67"/>
      <c r="AR268" s="67"/>
      <c r="AS268" s="67"/>
      <c r="AT268" s="67"/>
      <c r="AU268" s="67"/>
      <c r="AV268" s="67"/>
      <c r="AW268" s="67"/>
      <c r="AX268" s="67"/>
      <c r="AY268" s="67"/>
      <c r="AZ268" s="67"/>
      <c r="BA268" s="67"/>
      <c r="BB268" s="67"/>
      <c r="BC268" s="67"/>
      <c r="BD268" s="67"/>
      <c r="BE268" s="67"/>
      <c r="BF268" s="67"/>
      <c r="BG268" s="67"/>
      <c r="BH268" s="67"/>
      <c r="BI268" s="67"/>
      <c r="BJ268" s="67"/>
      <c r="BK268" s="67"/>
      <c r="BL268" s="67"/>
      <c r="BM268" s="67"/>
      <c r="BN268" s="67"/>
      <c r="BO268" s="67"/>
      <c r="BP268" s="67"/>
      <c r="BQ268" s="67"/>
    </row>
    <row r="269" spans="1:69" ht="18" customHeight="1" x14ac:dyDescent="0.3">
      <c r="A269" s="203" t="s">
        <v>191</v>
      </c>
      <c r="B269" s="67"/>
      <c r="C269" s="67"/>
      <c r="D269" s="67"/>
      <c r="E269" s="67"/>
      <c r="F269" s="67"/>
      <c r="G269" s="67"/>
      <c r="H269" s="67"/>
      <c r="I269" s="67"/>
      <c r="J269" s="67"/>
      <c r="K269" s="67"/>
      <c r="L269" s="67"/>
      <c r="M269" s="67"/>
      <c r="N269" s="67"/>
      <c r="O269" s="67"/>
      <c r="P269" s="67"/>
      <c r="Q269" s="67"/>
      <c r="R269" s="67"/>
      <c r="S269" s="67"/>
      <c r="T269" s="67"/>
      <c r="U269" s="67"/>
      <c r="V269" s="67"/>
      <c r="W269" s="67"/>
      <c r="X269" s="67"/>
      <c r="Y269" s="67"/>
      <c r="Z269" s="67"/>
      <c r="AA269" s="67"/>
      <c r="AB269" s="67"/>
      <c r="AC269" s="67"/>
      <c r="AD269" s="67"/>
      <c r="AE269" s="67"/>
      <c r="AF269" s="67"/>
      <c r="AG269" s="67"/>
      <c r="AH269" s="67"/>
      <c r="AI269" s="67"/>
      <c r="AJ269" s="67"/>
      <c r="AK269" s="67"/>
      <c r="AL269" s="67"/>
      <c r="AM269" s="67"/>
      <c r="AN269" s="67"/>
      <c r="AO269" s="67"/>
      <c r="AP269" s="67"/>
      <c r="AQ269" s="67"/>
      <c r="AR269" s="67"/>
      <c r="AS269" s="67"/>
      <c r="AT269" s="67"/>
      <c r="AU269" s="67"/>
      <c r="AV269" s="67"/>
      <c r="AW269" s="67"/>
      <c r="AX269" s="67"/>
      <c r="AY269" s="67"/>
      <c r="AZ269" s="67"/>
      <c r="BA269" s="67"/>
      <c r="BB269" s="67"/>
      <c r="BC269" s="67"/>
      <c r="BD269" s="67"/>
      <c r="BE269" s="67"/>
      <c r="BF269" s="67"/>
      <c r="BG269" s="67"/>
      <c r="BH269" s="67"/>
      <c r="BI269" s="67"/>
      <c r="BJ269" s="67"/>
      <c r="BK269" s="67"/>
      <c r="BL269" s="67"/>
      <c r="BM269" s="67"/>
      <c r="BN269" s="67"/>
      <c r="BO269" s="67"/>
      <c r="BP269" s="67"/>
      <c r="BQ269" s="67"/>
    </row>
    <row r="270" spans="1:69" ht="37.35" customHeight="1" x14ac:dyDescent="0.3">
      <c r="A270" s="204" t="s">
        <v>185</v>
      </c>
      <c r="B270" s="67"/>
      <c r="C270" s="67"/>
      <c r="D270" s="67"/>
      <c r="E270" s="67"/>
      <c r="F270" s="67"/>
      <c r="G270" s="67"/>
      <c r="H270" s="67"/>
      <c r="I270" s="67"/>
      <c r="J270" s="67"/>
      <c r="K270" s="67"/>
      <c r="L270" s="67"/>
      <c r="M270" s="67"/>
      <c r="N270" s="67"/>
      <c r="O270" s="67"/>
      <c r="P270" s="67"/>
      <c r="Q270" s="67"/>
      <c r="R270" s="67"/>
      <c r="S270" s="67"/>
      <c r="T270" s="67"/>
      <c r="U270" s="67"/>
      <c r="V270" s="67"/>
      <c r="W270" s="67"/>
      <c r="X270" s="67"/>
      <c r="Y270" s="67"/>
      <c r="Z270" s="67"/>
      <c r="AA270" s="67"/>
      <c r="AB270" s="67"/>
      <c r="AC270" s="67"/>
      <c r="AD270" s="67"/>
      <c r="AE270" s="67"/>
      <c r="AF270" s="67"/>
      <c r="AG270" s="67"/>
      <c r="AH270" s="67"/>
      <c r="AI270" s="67"/>
      <c r="AJ270" s="67"/>
      <c r="AK270" s="67"/>
      <c r="AL270" s="67"/>
      <c r="AM270" s="67"/>
      <c r="AN270" s="67"/>
      <c r="AO270" s="67"/>
      <c r="AP270" s="67"/>
      <c r="AQ270" s="67"/>
      <c r="AR270" s="67"/>
      <c r="AS270" s="67"/>
      <c r="AT270" s="67"/>
      <c r="AU270" s="67"/>
      <c r="AV270" s="67"/>
      <c r="AW270" s="67"/>
      <c r="AX270" s="67"/>
      <c r="AY270" s="67"/>
      <c r="AZ270" s="67"/>
      <c r="BA270" s="67"/>
      <c r="BB270" s="67"/>
      <c r="BC270" s="67"/>
      <c r="BD270" s="67"/>
      <c r="BE270" s="67"/>
      <c r="BF270" s="67"/>
      <c r="BG270" s="67"/>
      <c r="BH270" s="67"/>
      <c r="BI270" s="67"/>
      <c r="BJ270" s="67"/>
      <c r="BK270" s="67"/>
      <c r="BL270" s="67"/>
      <c r="BM270" s="67"/>
      <c r="BN270" s="67"/>
      <c r="BO270" s="67"/>
      <c r="BP270" s="67"/>
      <c r="BQ270" s="67"/>
    </row>
  </sheetData>
  <mergeCells count="1161">
    <mergeCell ref="A269:BQ269"/>
    <mergeCell ref="A270:BQ270"/>
    <mergeCell ref="A263:BQ263"/>
    <mergeCell ref="A264:BQ264"/>
    <mergeCell ref="A265:BQ265"/>
    <mergeCell ref="A266:BQ266"/>
    <mergeCell ref="A267:BQ267"/>
    <mergeCell ref="A268:BQ268"/>
    <mergeCell ref="A257:BQ257"/>
    <mergeCell ref="A258:BQ258"/>
    <mergeCell ref="A259:BQ259"/>
    <mergeCell ref="A260:BQ260"/>
    <mergeCell ref="A261:BQ261"/>
    <mergeCell ref="A262:BQ262"/>
    <mergeCell ref="BF250:BK253"/>
    <mergeCell ref="AD251:AH252"/>
    <mergeCell ref="AI251:AM252"/>
    <mergeCell ref="AN251:AP252"/>
    <mergeCell ref="AQ251:AW252"/>
    <mergeCell ref="AX251:BE252"/>
    <mergeCell ref="AD253:AH253"/>
    <mergeCell ref="AI253:AM253"/>
    <mergeCell ref="AN253:AP253"/>
    <mergeCell ref="AQ253:AW253"/>
    <mergeCell ref="A250:P253"/>
    <mergeCell ref="Q250:X251"/>
    <mergeCell ref="Z250:AC253"/>
    <mergeCell ref="AD250:AH250"/>
    <mergeCell ref="AI250:AM250"/>
    <mergeCell ref="AN250:AP250"/>
    <mergeCell ref="AQ250:AW250"/>
    <mergeCell ref="AX250:BE250"/>
    <mergeCell ref="AX253:BE253"/>
    <mergeCell ref="BF246:BK249"/>
    <mergeCell ref="AD247:AH248"/>
    <mergeCell ref="AI247:AM248"/>
    <mergeCell ref="AN247:AP248"/>
    <mergeCell ref="AQ247:AW248"/>
    <mergeCell ref="AX247:BE248"/>
    <mergeCell ref="AD249:AH249"/>
    <mergeCell ref="AI249:AM249"/>
    <mergeCell ref="AN249:AP249"/>
    <mergeCell ref="AQ249:AW249"/>
    <mergeCell ref="AQ245:AW245"/>
    <mergeCell ref="AX245:BE245"/>
    <mergeCell ref="A246:P249"/>
    <mergeCell ref="Q246:X247"/>
    <mergeCell ref="Z246:AC249"/>
    <mergeCell ref="AD246:AH246"/>
    <mergeCell ref="AI246:AM246"/>
    <mergeCell ref="AN246:AP246"/>
    <mergeCell ref="AQ246:AW246"/>
    <mergeCell ref="AX246:BE246"/>
    <mergeCell ref="AX249:BE249"/>
    <mergeCell ref="AQ242:AW242"/>
    <mergeCell ref="AX242:BE242"/>
    <mergeCell ref="BF242:BK245"/>
    <mergeCell ref="AD243:AH244"/>
    <mergeCell ref="AI243:AM244"/>
    <mergeCell ref="AN243:AP244"/>
    <mergeCell ref="AQ243:AW244"/>
    <mergeCell ref="AX243:BE244"/>
    <mergeCell ref="AD245:AH245"/>
    <mergeCell ref="AI245:AM245"/>
    <mergeCell ref="A242:P245"/>
    <mergeCell ref="Q242:X243"/>
    <mergeCell ref="Z242:AC245"/>
    <mergeCell ref="AD242:AH242"/>
    <mergeCell ref="AI242:AM242"/>
    <mergeCell ref="AN242:AP242"/>
    <mergeCell ref="AN245:AP245"/>
    <mergeCell ref="A238:P241"/>
    <mergeCell ref="Q238:X239"/>
    <mergeCell ref="Z238:AC241"/>
    <mergeCell ref="AD238:AH238"/>
    <mergeCell ref="AI238:AM238"/>
    <mergeCell ref="AN238:AP238"/>
    <mergeCell ref="AQ238:AW238"/>
    <mergeCell ref="AX238:BE238"/>
    <mergeCell ref="AX241:BE241"/>
    <mergeCell ref="BF234:BK237"/>
    <mergeCell ref="AD235:AH236"/>
    <mergeCell ref="AI235:AM236"/>
    <mergeCell ref="AN235:AP236"/>
    <mergeCell ref="AQ235:AW236"/>
    <mergeCell ref="AX235:BE236"/>
    <mergeCell ref="AD237:AH237"/>
    <mergeCell ref="AI237:AM237"/>
    <mergeCell ref="AN237:AP237"/>
    <mergeCell ref="AQ237:AW237"/>
    <mergeCell ref="BF230:BK233"/>
    <mergeCell ref="AD231:AH232"/>
    <mergeCell ref="AI231:AM232"/>
    <mergeCell ref="AN231:AP232"/>
    <mergeCell ref="AQ231:AW232"/>
    <mergeCell ref="AX231:BE232"/>
    <mergeCell ref="AD233:AH233"/>
    <mergeCell ref="AI233:AM233"/>
    <mergeCell ref="AN233:AP233"/>
    <mergeCell ref="BF238:BK241"/>
    <mergeCell ref="AD239:AH240"/>
    <mergeCell ref="AI239:AM240"/>
    <mergeCell ref="AN239:AP240"/>
    <mergeCell ref="AQ239:AW240"/>
    <mergeCell ref="AX239:BE240"/>
    <mergeCell ref="AD241:AH241"/>
    <mergeCell ref="AI241:AM241"/>
    <mergeCell ref="AN241:AP241"/>
    <mergeCell ref="AQ241:AW241"/>
    <mergeCell ref="AX237:BE237"/>
    <mergeCell ref="AQ225:AW226"/>
    <mergeCell ref="AX225:BE226"/>
    <mergeCell ref="AD227:AH227"/>
    <mergeCell ref="AI227:AM227"/>
    <mergeCell ref="AN227:AP227"/>
    <mergeCell ref="AQ227:AW227"/>
    <mergeCell ref="AQ233:AW233"/>
    <mergeCell ref="AX233:BE233"/>
    <mergeCell ref="A234:P237"/>
    <mergeCell ref="Q234:X235"/>
    <mergeCell ref="Z234:AC237"/>
    <mergeCell ref="AD234:AH234"/>
    <mergeCell ref="AI234:AM234"/>
    <mergeCell ref="AN234:AP234"/>
    <mergeCell ref="AQ234:AW234"/>
    <mergeCell ref="AX234:BE234"/>
    <mergeCell ref="AX230:BE230"/>
    <mergeCell ref="AX224:BE224"/>
    <mergeCell ref="AX227:BE227"/>
    <mergeCell ref="BF220:BK223"/>
    <mergeCell ref="AD221:AH222"/>
    <mergeCell ref="AI221:AM222"/>
    <mergeCell ref="AN221:AP222"/>
    <mergeCell ref="AQ221:AW222"/>
    <mergeCell ref="AX221:BE222"/>
    <mergeCell ref="AD223:AH223"/>
    <mergeCell ref="AI223:AM223"/>
    <mergeCell ref="AN223:AP223"/>
    <mergeCell ref="AQ223:AW223"/>
    <mergeCell ref="AQ229:AW229"/>
    <mergeCell ref="AX229:BE229"/>
    <mergeCell ref="BF229:BK229"/>
    <mergeCell ref="A230:P233"/>
    <mergeCell ref="Q230:X231"/>
    <mergeCell ref="Z230:AC233"/>
    <mergeCell ref="AD230:AH230"/>
    <mergeCell ref="AI230:AM230"/>
    <mergeCell ref="AN230:AP230"/>
    <mergeCell ref="AQ230:AW230"/>
    <mergeCell ref="A229:P229"/>
    <mergeCell ref="Q229:X229"/>
    <mergeCell ref="Z229:AC229"/>
    <mergeCell ref="AD229:AH229"/>
    <mergeCell ref="AI229:AM229"/>
    <mergeCell ref="AN229:AP229"/>
    <mergeCell ref="BF224:BK227"/>
    <mergeCell ref="AD225:AH226"/>
    <mergeCell ref="AI225:AM226"/>
    <mergeCell ref="AN225:AP226"/>
    <mergeCell ref="AI212:AM212"/>
    <mergeCell ref="AD213:AH213"/>
    <mergeCell ref="AI213:AM213"/>
    <mergeCell ref="AN213:AP213"/>
    <mergeCell ref="AQ219:AW219"/>
    <mergeCell ref="AX219:BE219"/>
    <mergeCell ref="A220:P223"/>
    <mergeCell ref="Q220:X221"/>
    <mergeCell ref="Z220:AC223"/>
    <mergeCell ref="AD220:AH220"/>
    <mergeCell ref="AI220:AM220"/>
    <mergeCell ref="AN220:AP220"/>
    <mergeCell ref="AQ220:AW220"/>
    <mergeCell ref="AX220:BE220"/>
    <mergeCell ref="BF216:BK219"/>
    <mergeCell ref="BM216:BM227"/>
    <mergeCell ref="AD217:AH218"/>
    <mergeCell ref="AI217:AM218"/>
    <mergeCell ref="AN217:AP218"/>
    <mergeCell ref="AQ217:AW218"/>
    <mergeCell ref="AX217:BE218"/>
    <mergeCell ref="AD219:AH219"/>
    <mergeCell ref="AI219:AM219"/>
    <mergeCell ref="AN219:AP219"/>
    <mergeCell ref="AX223:BE223"/>
    <mergeCell ref="A224:P227"/>
    <mergeCell ref="Q224:X225"/>
    <mergeCell ref="Z224:AC227"/>
    <mergeCell ref="AD224:AH224"/>
    <mergeCell ref="AI224:AM224"/>
    <mergeCell ref="AN224:AP224"/>
    <mergeCell ref="AQ224:AW224"/>
    <mergeCell ref="AQ207:AW208"/>
    <mergeCell ref="AX207:BE208"/>
    <mergeCell ref="AI208:AM208"/>
    <mergeCell ref="AD209:AH209"/>
    <mergeCell ref="AI209:AM209"/>
    <mergeCell ref="AN209:AP209"/>
    <mergeCell ref="AX215:BE215"/>
    <mergeCell ref="BF215:BK215"/>
    <mergeCell ref="A216:P219"/>
    <mergeCell ref="Q216:X217"/>
    <mergeCell ref="Z216:AC219"/>
    <mergeCell ref="AD216:AH216"/>
    <mergeCell ref="AI216:AM216"/>
    <mergeCell ref="AN216:AP216"/>
    <mergeCell ref="AQ216:AW216"/>
    <mergeCell ref="AX216:BE216"/>
    <mergeCell ref="AQ213:AW213"/>
    <mergeCell ref="AX213:BE213"/>
    <mergeCell ref="A214:BQ214"/>
    <mergeCell ref="A215:P215"/>
    <mergeCell ref="Q215:X215"/>
    <mergeCell ref="Z215:AC215"/>
    <mergeCell ref="AD215:AH215"/>
    <mergeCell ref="AI215:AM215"/>
    <mergeCell ref="AN215:AP215"/>
    <mergeCell ref="AQ215:AW215"/>
    <mergeCell ref="BF210:BK213"/>
    <mergeCell ref="AD211:AH212"/>
    <mergeCell ref="AI211:AM211"/>
    <mergeCell ref="AN211:AP212"/>
    <mergeCell ref="AQ211:AW212"/>
    <mergeCell ref="AX211:BE212"/>
    <mergeCell ref="A206:P209"/>
    <mergeCell ref="Q206:X207"/>
    <mergeCell ref="Z206:AC209"/>
    <mergeCell ref="AD206:AH206"/>
    <mergeCell ref="AI206:AM206"/>
    <mergeCell ref="AN206:AP206"/>
    <mergeCell ref="AQ206:AW206"/>
    <mergeCell ref="AX206:BE206"/>
    <mergeCell ref="BM202:BM213"/>
    <mergeCell ref="AD203:AH204"/>
    <mergeCell ref="AI203:AM203"/>
    <mergeCell ref="AN203:AP204"/>
    <mergeCell ref="AQ203:AW204"/>
    <mergeCell ref="AX203:BE204"/>
    <mergeCell ref="AI204:AM204"/>
    <mergeCell ref="AD205:AH205"/>
    <mergeCell ref="AI205:AM205"/>
    <mergeCell ref="AN205:AP205"/>
    <mergeCell ref="AQ209:AW209"/>
    <mergeCell ref="AX209:BE209"/>
    <mergeCell ref="A210:P213"/>
    <mergeCell ref="Q210:X211"/>
    <mergeCell ref="Z210:AC213"/>
    <mergeCell ref="AD210:AH210"/>
    <mergeCell ref="AI210:AM210"/>
    <mergeCell ref="AN210:AP210"/>
    <mergeCell ref="AQ210:AW210"/>
    <mergeCell ref="AX210:BE210"/>
    <mergeCell ref="BF206:BK209"/>
    <mergeCell ref="AD207:AH208"/>
    <mergeCell ref="AI207:AM207"/>
    <mergeCell ref="AN207:AP208"/>
    <mergeCell ref="BF201:BK201"/>
    <mergeCell ref="A202:P205"/>
    <mergeCell ref="Q202:X203"/>
    <mergeCell ref="Z202:AC205"/>
    <mergeCell ref="AD202:AH202"/>
    <mergeCell ref="AI202:AM202"/>
    <mergeCell ref="AN202:AP202"/>
    <mergeCell ref="AQ202:AW202"/>
    <mergeCell ref="AX202:BE202"/>
    <mergeCell ref="BF202:BK205"/>
    <mergeCell ref="AQ199:AW199"/>
    <mergeCell ref="AX199:BE199"/>
    <mergeCell ref="A201:P201"/>
    <mergeCell ref="Q201:X201"/>
    <mergeCell ref="Z201:AC201"/>
    <mergeCell ref="AD201:AH201"/>
    <mergeCell ref="AI201:AM201"/>
    <mergeCell ref="AN201:AP201"/>
    <mergeCell ref="AQ201:AW201"/>
    <mergeCell ref="AX201:BE201"/>
    <mergeCell ref="AQ205:AW205"/>
    <mergeCell ref="AX205:BE205"/>
    <mergeCell ref="AQ196:AW196"/>
    <mergeCell ref="AX196:BE196"/>
    <mergeCell ref="BF196:BK199"/>
    <mergeCell ref="AD197:AH198"/>
    <mergeCell ref="AI197:AM198"/>
    <mergeCell ref="AN197:AP198"/>
    <mergeCell ref="AQ197:AW198"/>
    <mergeCell ref="AX197:BE198"/>
    <mergeCell ref="AD199:AH199"/>
    <mergeCell ref="AI199:AM199"/>
    <mergeCell ref="A196:P199"/>
    <mergeCell ref="Q196:X197"/>
    <mergeCell ref="Z196:AC199"/>
    <mergeCell ref="AD196:AH196"/>
    <mergeCell ref="AI196:AM196"/>
    <mergeCell ref="AN196:AP196"/>
    <mergeCell ref="AN199:AP199"/>
    <mergeCell ref="AQ193:AW194"/>
    <mergeCell ref="AX193:BE194"/>
    <mergeCell ref="AD195:AH195"/>
    <mergeCell ref="AI195:AM195"/>
    <mergeCell ref="AN195:AP195"/>
    <mergeCell ref="AQ195:AW195"/>
    <mergeCell ref="AX191:BE191"/>
    <mergeCell ref="A192:P195"/>
    <mergeCell ref="Q192:X193"/>
    <mergeCell ref="Z192:AC195"/>
    <mergeCell ref="AD192:AH192"/>
    <mergeCell ref="AI192:AM192"/>
    <mergeCell ref="AN192:AP192"/>
    <mergeCell ref="AQ192:AW192"/>
    <mergeCell ref="AX192:BE192"/>
    <mergeCell ref="AX195:BE195"/>
    <mergeCell ref="BF188:BK191"/>
    <mergeCell ref="AD189:AH190"/>
    <mergeCell ref="AI189:AM190"/>
    <mergeCell ref="AN189:AP190"/>
    <mergeCell ref="AQ189:AW190"/>
    <mergeCell ref="AX189:BE190"/>
    <mergeCell ref="AD191:AH191"/>
    <mergeCell ref="AI191:AM191"/>
    <mergeCell ref="AN191:AP191"/>
    <mergeCell ref="AQ191:AW191"/>
    <mergeCell ref="AQ187:AW187"/>
    <mergeCell ref="AX187:BE187"/>
    <mergeCell ref="A188:P191"/>
    <mergeCell ref="Q188:X189"/>
    <mergeCell ref="Z188:AC191"/>
    <mergeCell ref="AD188:AH188"/>
    <mergeCell ref="AI188:AM188"/>
    <mergeCell ref="AN188:AP188"/>
    <mergeCell ref="AQ188:AW188"/>
    <mergeCell ref="AX188:BE188"/>
    <mergeCell ref="AQ184:AW184"/>
    <mergeCell ref="AX184:BE184"/>
    <mergeCell ref="BF184:BK187"/>
    <mergeCell ref="BM184:BM199"/>
    <mergeCell ref="AD185:AH186"/>
    <mergeCell ref="AI185:AM186"/>
    <mergeCell ref="AN185:AP186"/>
    <mergeCell ref="AQ185:AW186"/>
    <mergeCell ref="AX185:BE186"/>
    <mergeCell ref="AD187:AH187"/>
    <mergeCell ref="A184:P187"/>
    <mergeCell ref="Q184:X185"/>
    <mergeCell ref="Z184:AC187"/>
    <mergeCell ref="AD184:AH184"/>
    <mergeCell ref="AI184:AM184"/>
    <mergeCell ref="AN184:AP184"/>
    <mergeCell ref="AI187:AM187"/>
    <mergeCell ref="AN187:AP187"/>
    <mergeCell ref="BF192:BK195"/>
    <mergeCell ref="AD193:AH194"/>
    <mergeCell ref="AI193:AM194"/>
    <mergeCell ref="AN193:AP194"/>
    <mergeCell ref="A182:BQ182"/>
    <mergeCell ref="A183:P183"/>
    <mergeCell ref="Q183:X183"/>
    <mergeCell ref="Z183:AC183"/>
    <mergeCell ref="AD183:AH183"/>
    <mergeCell ref="AI183:AM183"/>
    <mergeCell ref="AN183:AP183"/>
    <mergeCell ref="AQ183:AW183"/>
    <mergeCell ref="AX183:BE183"/>
    <mergeCell ref="BF183:BK183"/>
    <mergeCell ref="A177:G177"/>
    <mergeCell ref="H177:T177"/>
    <mergeCell ref="U177:AB177"/>
    <mergeCell ref="AC177:AQ177"/>
    <mergeCell ref="A178:G178"/>
    <mergeCell ref="H178:T178"/>
    <mergeCell ref="U178:AB178"/>
    <mergeCell ref="AC178:AQ178"/>
    <mergeCell ref="AQ175:AW175"/>
    <mergeCell ref="AX175:BE175"/>
    <mergeCell ref="A176:G176"/>
    <mergeCell ref="H176:T176"/>
    <mergeCell ref="U176:AB176"/>
    <mergeCell ref="AC176:AQ176"/>
    <mergeCell ref="BF172:BK175"/>
    <mergeCell ref="BM172:BM175"/>
    <mergeCell ref="AD173:AH174"/>
    <mergeCell ref="AI173:AM174"/>
    <mergeCell ref="AN173:AP174"/>
    <mergeCell ref="AQ173:AW174"/>
    <mergeCell ref="AX173:BE174"/>
    <mergeCell ref="AD175:AH175"/>
    <mergeCell ref="AI175:AM175"/>
    <mergeCell ref="AN175:AP175"/>
    <mergeCell ref="AQ171:AW171"/>
    <mergeCell ref="AX171:BE171"/>
    <mergeCell ref="A172:P175"/>
    <mergeCell ref="Q172:X173"/>
    <mergeCell ref="Z172:AC175"/>
    <mergeCell ref="AD172:AH172"/>
    <mergeCell ref="AI172:AM172"/>
    <mergeCell ref="AN172:AP172"/>
    <mergeCell ref="AQ172:AW172"/>
    <mergeCell ref="AX172:BE172"/>
    <mergeCell ref="AQ168:AW168"/>
    <mergeCell ref="AX168:BE168"/>
    <mergeCell ref="BF168:BK171"/>
    <mergeCell ref="AD169:AH170"/>
    <mergeCell ref="AI169:AM170"/>
    <mergeCell ref="AN169:AP170"/>
    <mergeCell ref="AQ169:AW170"/>
    <mergeCell ref="AX169:BE170"/>
    <mergeCell ref="AD171:AH171"/>
    <mergeCell ref="AI171:AM171"/>
    <mergeCell ref="A168:P171"/>
    <mergeCell ref="Q168:X169"/>
    <mergeCell ref="Z168:AC171"/>
    <mergeCell ref="AD168:AH168"/>
    <mergeCell ref="AI168:AM168"/>
    <mergeCell ref="AN168:AP168"/>
    <mergeCell ref="AN171:AP171"/>
    <mergeCell ref="BM165:BM167"/>
    <mergeCell ref="AD167:AH167"/>
    <mergeCell ref="AI167:AM167"/>
    <mergeCell ref="AN167:AP167"/>
    <mergeCell ref="AQ167:AW167"/>
    <mergeCell ref="AX167:BE167"/>
    <mergeCell ref="BF164:BK167"/>
    <mergeCell ref="AD165:AH166"/>
    <mergeCell ref="AI165:AM166"/>
    <mergeCell ref="AN165:AP166"/>
    <mergeCell ref="AQ165:AW166"/>
    <mergeCell ref="AX165:BE166"/>
    <mergeCell ref="AX163:BE163"/>
    <mergeCell ref="A164:P167"/>
    <mergeCell ref="Q164:X165"/>
    <mergeCell ref="Z164:AC167"/>
    <mergeCell ref="AD164:AH164"/>
    <mergeCell ref="AI164:AM164"/>
    <mergeCell ref="AN164:AP164"/>
    <mergeCell ref="AQ164:AW164"/>
    <mergeCell ref="AX164:BE164"/>
    <mergeCell ref="BF160:BK163"/>
    <mergeCell ref="BM160:BM163"/>
    <mergeCell ref="AD161:AH162"/>
    <mergeCell ref="AI161:AM162"/>
    <mergeCell ref="AN161:AP162"/>
    <mergeCell ref="AQ161:AW162"/>
    <mergeCell ref="AX161:BE162"/>
    <mergeCell ref="AD163:AH163"/>
    <mergeCell ref="AI163:AM163"/>
    <mergeCell ref="AN163:AP163"/>
    <mergeCell ref="A160:P163"/>
    <mergeCell ref="Q160:X161"/>
    <mergeCell ref="Z160:AC163"/>
    <mergeCell ref="AD160:AH160"/>
    <mergeCell ref="AI160:AM160"/>
    <mergeCell ref="AN160:AP160"/>
    <mergeCell ref="AQ160:AW160"/>
    <mergeCell ref="AX160:BE160"/>
    <mergeCell ref="AQ163:AW163"/>
    <mergeCell ref="BF156:BK159"/>
    <mergeCell ref="BM156:BM159"/>
    <mergeCell ref="AD157:AH158"/>
    <mergeCell ref="AI157:AM158"/>
    <mergeCell ref="AN157:AP158"/>
    <mergeCell ref="AQ157:AW158"/>
    <mergeCell ref="AX157:BE158"/>
    <mergeCell ref="AD159:AH159"/>
    <mergeCell ref="AI159:AM159"/>
    <mergeCell ref="AN159:AP159"/>
    <mergeCell ref="A156:P159"/>
    <mergeCell ref="Q156:X157"/>
    <mergeCell ref="Z156:AC159"/>
    <mergeCell ref="AD156:AH156"/>
    <mergeCell ref="AI156:AM156"/>
    <mergeCell ref="AN156:AP156"/>
    <mergeCell ref="AQ156:AW156"/>
    <mergeCell ref="AX156:BE156"/>
    <mergeCell ref="AQ159:AW159"/>
    <mergeCell ref="BM152:BM155"/>
    <mergeCell ref="AD153:AH154"/>
    <mergeCell ref="AI153:AM154"/>
    <mergeCell ref="AN153:AP154"/>
    <mergeCell ref="AQ153:AW154"/>
    <mergeCell ref="AX153:BE154"/>
    <mergeCell ref="AD155:AH155"/>
    <mergeCell ref="AI155:AM155"/>
    <mergeCell ref="AN155:AP155"/>
    <mergeCell ref="AQ155:AW155"/>
    <mergeCell ref="AX159:BE159"/>
    <mergeCell ref="BF151:BK151"/>
    <mergeCell ref="A152:P155"/>
    <mergeCell ref="Q152:X153"/>
    <mergeCell ref="Z152:AC155"/>
    <mergeCell ref="AD152:AH152"/>
    <mergeCell ref="AI152:AM152"/>
    <mergeCell ref="AN152:AP152"/>
    <mergeCell ref="AQ152:AW152"/>
    <mergeCell ref="AX152:BE152"/>
    <mergeCell ref="BF152:BK155"/>
    <mergeCell ref="AX149:BE149"/>
    <mergeCell ref="A150:BK150"/>
    <mergeCell ref="A151:P151"/>
    <mergeCell ref="Q151:X151"/>
    <mergeCell ref="Z151:AC151"/>
    <mergeCell ref="AD151:AH151"/>
    <mergeCell ref="AI151:AM151"/>
    <mergeCell ref="AN151:AP151"/>
    <mergeCell ref="AQ151:AW151"/>
    <mergeCell ref="AX151:BE151"/>
    <mergeCell ref="BF146:BK149"/>
    <mergeCell ref="AX155:BE155"/>
    <mergeCell ref="BM146:BM149"/>
    <mergeCell ref="AD147:AH148"/>
    <mergeCell ref="AI147:AM148"/>
    <mergeCell ref="AN147:AP148"/>
    <mergeCell ref="AQ147:AW148"/>
    <mergeCell ref="AX147:BE148"/>
    <mergeCell ref="AD149:AH149"/>
    <mergeCell ref="AI149:AM149"/>
    <mergeCell ref="AN149:AP149"/>
    <mergeCell ref="AX145:BE145"/>
    <mergeCell ref="A146:P149"/>
    <mergeCell ref="Q146:X147"/>
    <mergeCell ref="Z146:AC149"/>
    <mergeCell ref="AD146:AH146"/>
    <mergeCell ref="AI146:AM146"/>
    <mergeCell ref="AN146:AP146"/>
    <mergeCell ref="AQ146:AW146"/>
    <mergeCell ref="AX146:BE146"/>
    <mergeCell ref="AQ149:AW149"/>
    <mergeCell ref="BF142:BK145"/>
    <mergeCell ref="AD143:AH144"/>
    <mergeCell ref="AI143:AM144"/>
    <mergeCell ref="AN143:AP144"/>
    <mergeCell ref="AQ143:AW144"/>
    <mergeCell ref="AX143:BE144"/>
    <mergeCell ref="AD145:AH145"/>
    <mergeCell ref="AI145:AM145"/>
    <mergeCell ref="AN145:AP145"/>
    <mergeCell ref="AQ145:AW145"/>
    <mergeCell ref="A142:P145"/>
    <mergeCell ref="Q142:X143"/>
    <mergeCell ref="Z142:AC145"/>
    <mergeCell ref="AD142:AH142"/>
    <mergeCell ref="AI142:AM142"/>
    <mergeCell ref="AN142:AP142"/>
    <mergeCell ref="AQ142:AW142"/>
    <mergeCell ref="AX142:BE142"/>
    <mergeCell ref="BF138:BK141"/>
    <mergeCell ref="BM138:BM141"/>
    <mergeCell ref="AD139:AH140"/>
    <mergeCell ref="AI139:AM140"/>
    <mergeCell ref="AN139:AP140"/>
    <mergeCell ref="AQ139:AW140"/>
    <mergeCell ref="AX139:BE140"/>
    <mergeCell ref="AD141:AH141"/>
    <mergeCell ref="AI141:AM141"/>
    <mergeCell ref="AN141:AP141"/>
    <mergeCell ref="A138:P141"/>
    <mergeCell ref="Q138:X139"/>
    <mergeCell ref="Z138:AC141"/>
    <mergeCell ref="AD138:AH138"/>
    <mergeCell ref="AI138:AM138"/>
    <mergeCell ref="AN138:AP138"/>
    <mergeCell ref="AQ138:AW138"/>
    <mergeCell ref="AX138:BE138"/>
    <mergeCell ref="BF134:BK137"/>
    <mergeCell ref="BM134:BM137"/>
    <mergeCell ref="AD135:AH136"/>
    <mergeCell ref="AI135:AM136"/>
    <mergeCell ref="AN135:AP136"/>
    <mergeCell ref="AQ135:AW136"/>
    <mergeCell ref="AX135:BE136"/>
    <mergeCell ref="AD137:AH137"/>
    <mergeCell ref="AI137:AM137"/>
    <mergeCell ref="AN137:AP137"/>
    <mergeCell ref="AQ141:AW141"/>
    <mergeCell ref="AX141:BE141"/>
    <mergeCell ref="AQ133:AW133"/>
    <mergeCell ref="AX133:BE133"/>
    <mergeCell ref="A134:P137"/>
    <mergeCell ref="Q134:X135"/>
    <mergeCell ref="Z134:AC137"/>
    <mergeCell ref="AD134:AH134"/>
    <mergeCell ref="AI134:AM134"/>
    <mergeCell ref="AN134:AP134"/>
    <mergeCell ref="AQ134:AW134"/>
    <mergeCell ref="AX134:BE134"/>
    <mergeCell ref="AQ137:AW137"/>
    <mergeCell ref="AX137:BE137"/>
    <mergeCell ref="AQ130:AW130"/>
    <mergeCell ref="AX130:BE130"/>
    <mergeCell ref="BF130:BK133"/>
    <mergeCell ref="BM130:BM133"/>
    <mergeCell ref="AD131:AH132"/>
    <mergeCell ref="AI131:AM132"/>
    <mergeCell ref="AN131:AP132"/>
    <mergeCell ref="AQ131:AW132"/>
    <mergeCell ref="AX131:BE132"/>
    <mergeCell ref="AD133:AH133"/>
    <mergeCell ref="A130:P133"/>
    <mergeCell ref="Q130:X131"/>
    <mergeCell ref="Z130:AC133"/>
    <mergeCell ref="AD130:AH130"/>
    <mergeCell ref="AI130:AM130"/>
    <mergeCell ref="AN130:AP130"/>
    <mergeCell ref="AI133:AM133"/>
    <mergeCell ref="AN133:AP133"/>
    <mergeCell ref="A128:BK128"/>
    <mergeCell ref="A129:P129"/>
    <mergeCell ref="Q129:X129"/>
    <mergeCell ref="Z129:AC129"/>
    <mergeCell ref="AD129:AH129"/>
    <mergeCell ref="AI129:AM129"/>
    <mergeCell ref="AN129:AP129"/>
    <mergeCell ref="AQ129:AW129"/>
    <mergeCell ref="AX129:BE129"/>
    <mergeCell ref="BF129:BK129"/>
    <mergeCell ref="BF124:BK127"/>
    <mergeCell ref="AD125:AH126"/>
    <mergeCell ref="AI125:AM126"/>
    <mergeCell ref="AN125:AP126"/>
    <mergeCell ref="AQ125:AW126"/>
    <mergeCell ref="AX125:BE126"/>
    <mergeCell ref="AD127:AH127"/>
    <mergeCell ref="AI127:AM127"/>
    <mergeCell ref="AN127:AP127"/>
    <mergeCell ref="AQ127:AW127"/>
    <mergeCell ref="A124:P127"/>
    <mergeCell ref="Q124:X125"/>
    <mergeCell ref="Z124:AC127"/>
    <mergeCell ref="AD124:AH124"/>
    <mergeCell ref="AI124:AM124"/>
    <mergeCell ref="AN124:AP124"/>
    <mergeCell ref="AQ124:AW124"/>
    <mergeCell ref="AX124:BE124"/>
    <mergeCell ref="AX127:BE127"/>
    <mergeCell ref="BM120:BM123"/>
    <mergeCell ref="AD121:AH122"/>
    <mergeCell ref="AI121:AM122"/>
    <mergeCell ref="AN121:AP122"/>
    <mergeCell ref="AQ121:AW122"/>
    <mergeCell ref="AX121:BE122"/>
    <mergeCell ref="AD123:AH123"/>
    <mergeCell ref="AI123:AM123"/>
    <mergeCell ref="AN123:AP123"/>
    <mergeCell ref="A120:P123"/>
    <mergeCell ref="Q120:X121"/>
    <mergeCell ref="Z120:AC123"/>
    <mergeCell ref="AD120:AH120"/>
    <mergeCell ref="AI120:AM120"/>
    <mergeCell ref="AN120:AP120"/>
    <mergeCell ref="AQ120:AW120"/>
    <mergeCell ref="AX120:BE120"/>
    <mergeCell ref="AQ123:AW123"/>
    <mergeCell ref="BF116:BK119"/>
    <mergeCell ref="AD117:AH118"/>
    <mergeCell ref="AI117:AM118"/>
    <mergeCell ref="AN117:AP118"/>
    <mergeCell ref="AQ117:AW118"/>
    <mergeCell ref="AX117:BE118"/>
    <mergeCell ref="AD119:AH119"/>
    <mergeCell ref="AI119:AM119"/>
    <mergeCell ref="AN119:AP119"/>
    <mergeCell ref="AQ119:AW119"/>
    <mergeCell ref="AX123:BE123"/>
    <mergeCell ref="AQ115:AW115"/>
    <mergeCell ref="AX115:BE115"/>
    <mergeCell ref="A116:P119"/>
    <mergeCell ref="Q116:X117"/>
    <mergeCell ref="Z116:AC119"/>
    <mergeCell ref="AD116:AH116"/>
    <mergeCell ref="AI116:AM116"/>
    <mergeCell ref="AN116:AP116"/>
    <mergeCell ref="AQ116:AW116"/>
    <mergeCell ref="AX116:BE116"/>
    <mergeCell ref="AX119:BE119"/>
    <mergeCell ref="BF120:BK123"/>
    <mergeCell ref="AQ112:AW112"/>
    <mergeCell ref="AX112:BE112"/>
    <mergeCell ref="BF112:BK115"/>
    <mergeCell ref="BM112:BM115"/>
    <mergeCell ref="AD113:AH114"/>
    <mergeCell ref="AI113:AM114"/>
    <mergeCell ref="AN113:AP114"/>
    <mergeCell ref="AQ113:AW114"/>
    <mergeCell ref="AX113:BE114"/>
    <mergeCell ref="AD115:AH115"/>
    <mergeCell ref="A112:P115"/>
    <mergeCell ref="Q112:X113"/>
    <mergeCell ref="Z112:AC115"/>
    <mergeCell ref="AD112:AH112"/>
    <mergeCell ref="AI112:AM112"/>
    <mergeCell ref="AN112:AP112"/>
    <mergeCell ref="AI115:AM115"/>
    <mergeCell ref="AN115:AP115"/>
    <mergeCell ref="BM109:BM111"/>
    <mergeCell ref="AD111:AH111"/>
    <mergeCell ref="AI111:AM111"/>
    <mergeCell ref="AN111:AP111"/>
    <mergeCell ref="AQ111:AW111"/>
    <mergeCell ref="AX111:BE111"/>
    <mergeCell ref="AQ108:AW108"/>
    <mergeCell ref="AX108:BE108"/>
    <mergeCell ref="BF108:BK111"/>
    <mergeCell ref="AD109:AH110"/>
    <mergeCell ref="AI109:AM110"/>
    <mergeCell ref="AN109:AP110"/>
    <mergeCell ref="AQ109:AW110"/>
    <mergeCell ref="AX109:BE110"/>
    <mergeCell ref="A108:P111"/>
    <mergeCell ref="Q108:X109"/>
    <mergeCell ref="Z108:AC111"/>
    <mergeCell ref="AD108:AH108"/>
    <mergeCell ref="AI108:AM108"/>
    <mergeCell ref="AN108:AP108"/>
    <mergeCell ref="BF104:BK107"/>
    <mergeCell ref="AD105:AH106"/>
    <mergeCell ref="AI105:AM106"/>
    <mergeCell ref="AN105:AP106"/>
    <mergeCell ref="AQ105:AW106"/>
    <mergeCell ref="AX105:BE106"/>
    <mergeCell ref="AD107:AH107"/>
    <mergeCell ref="AI107:AM107"/>
    <mergeCell ref="AN107:AP107"/>
    <mergeCell ref="AQ107:AW107"/>
    <mergeCell ref="AX103:BE103"/>
    <mergeCell ref="A104:P107"/>
    <mergeCell ref="Q104:X105"/>
    <mergeCell ref="Z104:AC107"/>
    <mergeCell ref="AD104:AH104"/>
    <mergeCell ref="AI104:AM104"/>
    <mergeCell ref="AN104:AP104"/>
    <mergeCell ref="AQ104:AW104"/>
    <mergeCell ref="AX104:BE104"/>
    <mergeCell ref="AX107:BE107"/>
    <mergeCell ref="BF100:BK103"/>
    <mergeCell ref="AD101:AH102"/>
    <mergeCell ref="AI101:AM102"/>
    <mergeCell ref="AN101:AP102"/>
    <mergeCell ref="AQ101:AW102"/>
    <mergeCell ref="AX101:BE102"/>
    <mergeCell ref="AD103:AH103"/>
    <mergeCell ref="AI103:AM103"/>
    <mergeCell ref="AN103:AP103"/>
    <mergeCell ref="AQ103:AW103"/>
    <mergeCell ref="AQ99:AW99"/>
    <mergeCell ref="AX99:BE99"/>
    <mergeCell ref="A100:P103"/>
    <mergeCell ref="Q100:X101"/>
    <mergeCell ref="Z100:AC103"/>
    <mergeCell ref="AD100:AH100"/>
    <mergeCell ref="AI100:AM100"/>
    <mergeCell ref="AN100:AP100"/>
    <mergeCell ref="AQ100:AW100"/>
    <mergeCell ref="AX100:BE100"/>
    <mergeCell ref="AQ96:AW96"/>
    <mergeCell ref="AX96:BE96"/>
    <mergeCell ref="BF96:BK99"/>
    <mergeCell ref="AD97:AH98"/>
    <mergeCell ref="AI97:AM98"/>
    <mergeCell ref="AN97:AP98"/>
    <mergeCell ref="AQ97:AW98"/>
    <mergeCell ref="AX97:BE98"/>
    <mergeCell ref="AD99:AH99"/>
    <mergeCell ref="AI99:AM99"/>
    <mergeCell ref="A96:P99"/>
    <mergeCell ref="Q96:X97"/>
    <mergeCell ref="Z96:AC99"/>
    <mergeCell ref="AD96:AH96"/>
    <mergeCell ref="AI96:AM96"/>
    <mergeCell ref="AN96:AP96"/>
    <mergeCell ref="AN99:AP99"/>
    <mergeCell ref="A94:BK94"/>
    <mergeCell ref="A95:P95"/>
    <mergeCell ref="Q95:X95"/>
    <mergeCell ref="Z95:AC95"/>
    <mergeCell ref="AD95:AH95"/>
    <mergeCell ref="AI95:AM95"/>
    <mergeCell ref="AN95:AP95"/>
    <mergeCell ref="AQ95:AW95"/>
    <mergeCell ref="AX95:BE95"/>
    <mergeCell ref="BF95:BK95"/>
    <mergeCell ref="BQ90:BZ92"/>
    <mergeCell ref="A91:F91"/>
    <mergeCell ref="G91:S91"/>
    <mergeCell ref="T91:AF91"/>
    <mergeCell ref="AG91:AT91"/>
    <mergeCell ref="A93:BQ93"/>
    <mergeCell ref="A89:AT89"/>
    <mergeCell ref="A90:F90"/>
    <mergeCell ref="G90:S90"/>
    <mergeCell ref="T90:AF90"/>
    <mergeCell ref="AG90:AT90"/>
    <mergeCell ref="BM90:BM92"/>
    <mergeCell ref="BN87:BO87"/>
    <mergeCell ref="AW88:BA88"/>
    <mergeCell ref="BB88:BD88"/>
    <mergeCell ref="BE88:BI88"/>
    <mergeCell ref="BK88:BM88"/>
    <mergeCell ref="BN88:BO88"/>
    <mergeCell ref="AP86:AV88"/>
    <mergeCell ref="AW86:BA86"/>
    <mergeCell ref="BB86:BD86"/>
    <mergeCell ref="BE86:BI86"/>
    <mergeCell ref="BK86:BM86"/>
    <mergeCell ref="BN86:BO86"/>
    <mergeCell ref="AW87:BA87"/>
    <mergeCell ref="BB87:BD87"/>
    <mergeCell ref="BE87:BI87"/>
    <mergeCell ref="BK87:BM87"/>
    <mergeCell ref="A86:L88"/>
    <mergeCell ref="M86:Q88"/>
    <mergeCell ref="S86:W88"/>
    <mergeCell ref="X86:AA88"/>
    <mergeCell ref="AB86:AG88"/>
    <mergeCell ref="AH86:AO88"/>
    <mergeCell ref="BN84:BO84"/>
    <mergeCell ref="AW85:BA85"/>
    <mergeCell ref="BB85:BD85"/>
    <mergeCell ref="BE85:BI85"/>
    <mergeCell ref="BK85:BM85"/>
    <mergeCell ref="BN85:BO85"/>
    <mergeCell ref="AP83:AV85"/>
    <mergeCell ref="AW83:BA83"/>
    <mergeCell ref="BB83:BD83"/>
    <mergeCell ref="BE83:BI83"/>
    <mergeCell ref="BK83:BM83"/>
    <mergeCell ref="BN83:BO83"/>
    <mergeCell ref="AW84:BA84"/>
    <mergeCell ref="BB84:BD84"/>
    <mergeCell ref="BE84:BI84"/>
    <mergeCell ref="BK84:BM84"/>
    <mergeCell ref="A83:L85"/>
    <mergeCell ref="M83:Q85"/>
    <mergeCell ref="S83:W85"/>
    <mergeCell ref="X83:AA85"/>
    <mergeCell ref="AB83:AG85"/>
    <mergeCell ref="AH83:AO85"/>
    <mergeCell ref="AP82:AV82"/>
    <mergeCell ref="AW82:BA82"/>
    <mergeCell ref="BB82:BD82"/>
    <mergeCell ref="BE82:BI82"/>
    <mergeCell ref="BK82:BM82"/>
    <mergeCell ref="BN82:BO82"/>
    <mergeCell ref="A80:D80"/>
    <mergeCell ref="E80:BO80"/>
    <mergeCell ref="A81:D81"/>
    <mergeCell ref="E81:BO81"/>
    <mergeCell ref="A82:L82"/>
    <mergeCell ref="M82:Q82"/>
    <mergeCell ref="S82:W82"/>
    <mergeCell ref="X82:AA82"/>
    <mergeCell ref="AB82:AG82"/>
    <mergeCell ref="AH82:AO82"/>
    <mergeCell ref="BN78:BO78"/>
    <mergeCell ref="AW79:BA79"/>
    <mergeCell ref="BB79:BD79"/>
    <mergeCell ref="BE79:BI79"/>
    <mergeCell ref="BK79:BM79"/>
    <mergeCell ref="BN79:BO79"/>
    <mergeCell ref="AP77:AV79"/>
    <mergeCell ref="AW77:BA77"/>
    <mergeCell ref="BB77:BD77"/>
    <mergeCell ref="BE77:BI77"/>
    <mergeCell ref="BK77:BM77"/>
    <mergeCell ref="BN77:BO77"/>
    <mergeCell ref="AW78:BA78"/>
    <mergeCell ref="BB78:BD78"/>
    <mergeCell ref="BE78:BI78"/>
    <mergeCell ref="BK78:BM78"/>
    <mergeCell ref="A77:L79"/>
    <mergeCell ref="M77:Q79"/>
    <mergeCell ref="S77:W79"/>
    <mergeCell ref="X77:AA79"/>
    <mergeCell ref="AB77:AG79"/>
    <mergeCell ref="AH77:AO79"/>
    <mergeCell ref="BN75:BO75"/>
    <mergeCell ref="AW76:BA76"/>
    <mergeCell ref="BB76:BD76"/>
    <mergeCell ref="BE76:BI76"/>
    <mergeCell ref="BK76:BM76"/>
    <mergeCell ref="BN76:BO76"/>
    <mergeCell ref="AP74:AV76"/>
    <mergeCell ref="AW74:BA74"/>
    <mergeCell ref="BB74:BD74"/>
    <mergeCell ref="BE74:BI74"/>
    <mergeCell ref="BK74:BM74"/>
    <mergeCell ref="BN74:BO74"/>
    <mergeCell ref="AW75:BA75"/>
    <mergeCell ref="BB75:BD75"/>
    <mergeCell ref="BE75:BI75"/>
    <mergeCell ref="BK75:BM75"/>
    <mergeCell ref="A74:L76"/>
    <mergeCell ref="M74:Q76"/>
    <mergeCell ref="S74:W76"/>
    <mergeCell ref="X74:AA76"/>
    <mergeCell ref="AB74:AG76"/>
    <mergeCell ref="AH74:AO76"/>
    <mergeCell ref="AW73:BA73"/>
    <mergeCell ref="BB73:BD73"/>
    <mergeCell ref="BE73:BI73"/>
    <mergeCell ref="BK73:BM73"/>
    <mergeCell ref="BN73:BO73"/>
    <mergeCell ref="AP71:AV73"/>
    <mergeCell ref="AW71:BA71"/>
    <mergeCell ref="BB71:BD71"/>
    <mergeCell ref="BE71:BI71"/>
    <mergeCell ref="BK71:BM71"/>
    <mergeCell ref="BN71:BO71"/>
    <mergeCell ref="AW72:BA72"/>
    <mergeCell ref="BB72:BD72"/>
    <mergeCell ref="BE72:BI72"/>
    <mergeCell ref="BK72:BM72"/>
    <mergeCell ref="A71:L73"/>
    <mergeCell ref="M71:Q73"/>
    <mergeCell ref="S71:W73"/>
    <mergeCell ref="X71:AA73"/>
    <mergeCell ref="AB71:AG73"/>
    <mergeCell ref="AH71:AO73"/>
    <mergeCell ref="AP67:AV69"/>
    <mergeCell ref="AW67:BA67"/>
    <mergeCell ref="BB67:BD67"/>
    <mergeCell ref="BE67:BI67"/>
    <mergeCell ref="BK67:BM67"/>
    <mergeCell ref="BN67:BO67"/>
    <mergeCell ref="AW68:BA68"/>
    <mergeCell ref="BB68:BD68"/>
    <mergeCell ref="BE68:BI68"/>
    <mergeCell ref="BK68:BM68"/>
    <mergeCell ref="A67:L69"/>
    <mergeCell ref="M67:Q69"/>
    <mergeCell ref="S67:W69"/>
    <mergeCell ref="X67:AA69"/>
    <mergeCell ref="AB67:AG69"/>
    <mergeCell ref="AH67:AO69"/>
    <mergeCell ref="BN72:BO72"/>
    <mergeCell ref="BE64:BI64"/>
    <mergeCell ref="BK64:BM64"/>
    <mergeCell ref="BN64:BO64"/>
    <mergeCell ref="AW65:BA65"/>
    <mergeCell ref="BB65:BD65"/>
    <mergeCell ref="BE65:BI65"/>
    <mergeCell ref="BK65:BM65"/>
    <mergeCell ref="BB63:BD63"/>
    <mergeCell ref="BE63:BI63"/>
    <mergeCell ref="BK63:BM63"/>
    <mergeCell ref="BN63:BO63"/>
    <mergeCell ref="BN68:BO68"/>
    <mergeCell ref="AW69:BA69"/>
    <mergeCell ref="BB69:BD69"/>
    <mergeCell ref="BE69:BI69"/>
    <mergeCell ref="BK69:BM69"/>
    <mergeCell ref="BN69:BO69"/>
    <mergeCell ref="A64:L66"/>
    <mergeCell ref="M64:Q66"/>
    <mergeCell ref="S64:W66"/>
    <mergeCell ref="X64:AA66"/>
    <mergeCell ref="AB64:AG66"/>
    <mergeCell ref="AH64:AO66"/>
    <mergeCell ref="A62:D62"/>
    <mergeCell ref="E62:BO62"/>
    <mergeCell ref="A63:L63"/>
    <mergeCell ref="M63:Q63"/>
    <mergeCell ref="S63:W63"/>
    <mergeCell ref="X63:AA63"/>
    <mergeCell ref="AB63:AG63"/>
    <mergeCell ref="AH63:AO63"/>
    <mergeCell ref="AP63:AV63"/>
    <mergeCell ref="AW63:BA63"/>
    <mergeCell ref="AW60:BA60"/>
    <mergeCell ref="BB60:BD60"/>
    <mergeCell ref="BE60:BI60"/>
    <mergeCell ref="BK60:BM60"/>
    <mergeCell ref="BN60:BO60"/>
    <mergeCell ref="A61:D61"/>
    <mergeCell ref="E61:BO61"/>
    <mergeCell ref="BN65:BO65"/>
    <mergeCell ref="AW66:BA66"/>
    <mergeCell ref="BB66:BD66"/>
    <mergeCell ref="BE66:BI66"/>
    <mergeCell ref="BK66:BM66"/>
    <mergeCell ref="BN66:BO66"/>
    <mergeCell ref="AP64:AV66"/>
    <mergeCell ref="AW64:BA64"/>
    <mergeCell ref="BB64:BD64"/>
    <mergeCell ref="BE58:BI58"/>
    <mergeCell ref="BK58:BM58"/>
    <mergeCell ref="BN58:BO58"/>
    <mergeCell ref="AW59:BA59"/>
    <mergeCell ref="BB59:BD59"/>
    <mergeCell ref="BE59:BI59"/>
    <mergeCell ref="BK59:BM59"/>
    <mergeCell ref="BN59:BO59"/>
    <mergeCell ref="BN56:BO56"/>
    <mergeCell ref="A58:L60"/>
    <mergeCell ref="M58:Q60"/>
    <mergeCell ref="S58:W60"/>
    <mergeCell ref="X58:AA60"/>
    <mergeCell ref="AB58:AG60"/>
    <mergeCell ref="AH58:AO60"/>
    <mergeCell ref="AP58:AV60"/>
    <mergeCell ref="AW58:BA58"/>
    <mergeCell ref="BB58:BD58"/>
    <mergeCell ref="A54:L56"/>
    <mergeCell ref="M54:Q56"/>
    <mergeCell ref="S54:W56"/>
    <mergeCell ref="X54:AA56"/>
    <mergeCell ref="AB54:AG56"/>
    <mergeCell ref="BN54:BO54"/>
    <mergeCell ref="AW55:BA55"/>
    <mergeCell ref="BB55:BD55"/>
    <mergeCell ref="BE55:BI55"/>
    <mergeCell ref="BK55:BM55"/>
    <mergeCell ref="BN55:BO55"/>
    <mergeCell ref="AH54:AO56"/>
    <mergeCell ref="AP54:AV56"/>
    <mergeCell ref="AW54:BA54"/>
    <mergeCell ref="BB54:BD54"/>
    <mergeCell ref="BE54:BI54"/>
    <mergeCell ref="BK54:BM54"/>
    <mergeCell ref="AW56:BA56"/>
    <mergeCell ref="BB56:BD56"/>
    <mergeCell ref="BE56:BI56"/>
    <mergeCell ref="BK56:BM56"/>
    <mergeCell ref="AW53:BA53"/>
    <mergeCell ref="BB53:BD53"/>
    <mergeCell ref="BE53:BI53"/>
    <mergeCell ref="BK53:BM53"/>
    <mergeCell ref="BN53:BO53"/>
    <mergeCell ref="BE51:BI51"/>
    <mergeCell ref="BK51:BM51"/>
    <mergeCell ref="BN51:BO51"/>
    <mergeCell ref="AW52:BA52"/>
    <mergeCell ref="BB52:BD52"/>
    <mergeCell ref="BE52:BI52"/>
    <mergeCell ref="BK52:BM52"/>
    <mergeCell ref="BN52:BO52"/>
    <mergeCell ref="BN50:BO50"/>
    <mergeCell ref="A51:L53"/>
    <mergeCell ref="M51:Q53"/>
    <mergeCell ref="S51:W53"/>
    <mergeCell ref="X51:AA53"/>
    <mergeCell ref="AB51:AG53"/>
    <mergeCell ref="AH51:AO53"/>
    <mergeCell ref="AP51:AV53"/>
    <mergeCell ref="AW51:BA51"/>
    <mergeCell ref="BB51:BD51"/>
    <mergeCell ref="AH50:AO50"/>
    <mergeCell ref="AP50:AV50"/>
    <mergeCell ref="AW50:BA50"/>
    <mergeCell ref="BB50:BD50"/>
    <mergeCell ref="BE50:BI50"/>
    <mergeCell ref="BK50:BM50"/>
    <mergeCell ref="A47:BQ47"/>
    <mergeCell ref="A48:D48"/>
    <mergeCell ref="E48:BO48"/>
    <mergeCell ref="A49:D49"/>
    <mergeCell ref="E49:BO49"/>
    <mergeCell ref="A50:L50"/>
    <mergeCell ref="M50:Q50"/>
    <mergeCell ref="S50:W50"/>
    <mergeCell ref="X50:AA50"/>
    <mergeCell ref="AB50:AG50"/>
    <mergeCell ref="A42:AS42"/>
    <mergeCell ref="A43:E43"/>
    <mergeCell ref="F43:S43"/>
    <mergeCell ref="T43:AD43"/>
    <mergeCell ref="AE43:AS43"/>
    <mergeCell ref="A44:E44"/>
    <mergeCell ref="F44:S44"/>
    <mergeCell ref="T44:AD44"/>
    <mergeCell ref="AE44:AS44"/>
    <mergeCell ref="AO37:AU40"/>
    <mergeCell ref="AV37:AX37"/>
    <mergeCell ref="AY37:BB37"/>
    <mergeCell ref="AV38:AX39"/>
    <mergeCell ref="AY38:BB39"/>
    <mergeCell ref="AV40:AX40"/>
    <mergeCell ref="AY40:BB40"/>
    <mergeCell ref="A37:K40"/>
    <mergeCell ref="L37:N38"/>
    <mergeCell ref="P37:V40"/>
    <mergeCell ref="W37:Z40"/>
    <mergeCell ref="AA37:AE40"/>
    <mergeCell ref="AF37:AN40"/>
    <mergeCell ref="A18:M18"/>
    <mergeCell ref="N18:AK18"/>
    <mergeCell ref="A19:M19"/>
    <mergeCell ref="N19:AK19"/>
    <mergeCell ref="A20:M20"/>
    <mergeCell ref="AO33:AU36"/>
    <mergeCell ref="AV33:AX33"/>
    <mergeCell ref="AY33:BB33"/>
    <mergeCell ref="AV34:AX35"/>
    <mergeCell ref="AY34:BB35"/>
    <mergeCell ref="AV36:AX36"/>
    <mergeCell ref="AY36:BB36"/>
    <mergeCell ref="AV30:AX31"/>
    <mergeCell ref="AY30:BB31"/>
    <mergeCell ref="AV32:AX32"/>
    <mergeCell ref="AY32:BB32"/>
    <mergeCell ref="A33:K36"/>
    <mergeCell ref="L33:N34"/>
    <mergeCell ref="P33:V36"/>
    <mergeCell ref="W33:Z36"/>
    <mergeCell ref="AA33:AE36"/>
    <mergeCell ref="AF33:AN36"/>
    <mergeCell ref="AY28:BB28"/>
    <mergeCell ref="A29:K32"/>
    <mergeCell ref="L29:N30"/>
    <mergeCell ref="P29:V32"/>
    <mergeCell ref="W29:Z32"/>
    <mergeCell ref="AA29:AE32"/>
    <mergeCell ref="AF29:AN32"/>
    <mergeCell ref="AO29:AU32"/>
    <mergeCell ref="AV29:AX29"/>
    <mergeCell ref="AY29:BB29"/>
    <mergeCell ref="A27:C27"/>
    <mergeCell ref="D27:BB27"/>
    <mergeCell ref="A28:K28"/>
    <mergeCell ref="L28:N28"/>
    <mergeCell ref="P28:V28"/>
    <mergeCell ref="W28:Z28"/>
    <mergeCell ref="AA28:AE28"/>
    <mergeCell ref="AF28:AN28"/>
    <mergeCell ref="AO28:AU28"/>
    <mergeCell ref="AV28:AX28"/>
    <mergeCell ref="N20:AK20"/>
    <mergeCell ref="A22:BQ22"/>
    <mergeCell ref="A23:BQ23"/>
    <mergeCell ref="A24:BQ24"/>
    <mergeCell ref="A25:BQ25"/>
    <mergeCell ref="A26:C26"/>
    <mergeCell ref="D26:BB26"/>
    <mergeCell ref="BF43:BS43"/>
    <mergeCell ref="J1:U2"/>
    <mergeCell ref="V1:AI2"/>
    <mergeCell ref="BH1:BQ2"/>
    <mergeCell ref="B2:H5"/>
    <mergeCell ref="J3:U3"/>
    <mergeCell ref="V3:AI3"/>
    <mergeCell ref="AK3:AY3"/>
    <mergeCell ref="BA3:BF3"/>
    <mergeCell ref="BH3:BQ3"/>
    <mergeCell ref="J4:U4"/>
    <mergeCell ref="A14:BQ14"/>
    <mergeCell ref="A15:BQ15"/>
    <mergeCell ref="A16:M16"/>
    <mergeCell ref="N16:AK16"/>
    <mergeCell ref="A17:M17"/>
    <mergeCell ref="N17:AK17"/>
    <mergeCell ref="A8:BQ8"/>
    <mergeCell ref="A9:BQ9"/>
    <mergeCell ref="A10:BQ10"/>
    <mergeCell ref="A11:BQ11"/>
    <mergeCell ref="A12:BQ12"/>
    <mergeCell ref="A13:BQ13"/>
    <mergeCell ref="V4:AI4"/>
    <mergeCell ref="AK4:AY4"/>
    <mergeCell ref="BA4:BF4"/>
    <mergeCell ref="BI4:BN6"/>
    <mergeCell ref="BO4:BQ6"/>
    <mergeCell ref="J5:U7"/>
    <mergeCell ref="V5:AI7"/>
    <mergeCell ref="AK5:AY7"/>
    <mergeCell ref="BA5:BF7"/>
  </mergeCells>
  <pageMargins left="0.2" right="0.2" top="0.2" bottom="0.67222007874015799" header="0.2" footer="0.2"/>
  <pageSetup orientation="landscape" horizontalDpi="4294967294" verticalDpi="4294967294" r:id="rId1"/>
  <headerFooter alignWithMargins="0">
    <oddFooter>&amp;C&amp;"Arial,Regular"&amp;10 Please note that the Overall Stage represents the stage of the operation at the time of this report’s publication, which might not necessarily match the stage of the operation during the PMR Cycle to which the report pertains.</oddFoot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CCFBC7-60D0-41F6-A899-7446B706294C}">
  <dimension ref="A1:BZ270"/>
  <sheetViews>
    <sheetView showGridLines="0" topLeftCell="A37" zoomScale="110" zoomScaleNormal="110" workbookViewId="0">
      <selection activeCell="AH54" sqref="AH54:AO56"/>
    </sheetView>
  </sheetViews>
  <sheetFormatPr baseColWidth="10" defaultColWidth="9.109375" defaultRowHeight="14.4" x14ac:dyDescent="0.3"/>
  <cols>
    <col min="1" max="1" width="1.44140625" customWidth="1"/>
    <col min="2" max="2" width="9.109375" customWidth="1"/>
    <col min="3" max="4" width="1.44140625" customWidth="1"/>
    <col min="5" max="5" width="2.6640625" customWidth="1"/>
    <col min="6" max="6" width="0.6640625" customWidth="1"/>
    <col min="7" max="7" width="1" customWidth="1"/>
    <col min="8" max="8" width="1.6640625" customWidth="1"/>
    <col min="9" max="9" width="0.44140625" customWidth="1"/>
    <col min="10" max="10" width="0.6640625" customWidth="1"/>
    <col min="11" max="11" width="19.33203125" customWidth="1"/>
    <col min="12" max="12" width="1.44140625" customWidth="1"/>
    <col min="13" max="13" width="3" customWidth="1"/>
    <col min="14" max="14" width="3.44140625" customWidth="1"/>
    <col min="15" max="15" width="0" hidden="1" customWidth="1"/>
    <col min="16" max="16" width="1" customWidth="1"/>
    <col min="17" max="17" width="0.44140625" customWidth="1"/>
    <col min="18" max="18" width="0" hidden="1" customWidth="1"/>
    <col min="19" max="19" width="1.33203125" customWidth="1"/>
    <col min="20" max="20" width="0.6640625" customWidth="1"/>
    <col min="21" max="21" width="0.44140625" customWidth="1"/>
    <col min="22" max="22" width="3.44140625" customWidth="1"/>
    <col min="23" max="23" width="1.44140625" customWidth="1"/>
    <col min="24" max="24" width="0.33203125" customWidth="1"/>
    <col min="25" max="25" width="0" hidden="1" customWidth="1"/>
    <col min="26" max="26" width="5.6640625" customWidth="1"/>
    <col min="27" max="27" width="1.44140625" customWidth="1"/>
    <col min="28" max="28" width="3.44140625" customWidth="1"/>
    <col min="29" max="29" width="1.44140625" customWidth="1"/>
    <col min="30" max="30" width="0.6640625" customWidth="1"/>
    <col min="31" max="31" width="0.109375" customWidth="1"/>
    <col min="32" max="32" width="1.44140625" customWidth="1"/>
    <col min="33" max="33" width="0.109375" customWidth="1"/>
    <col min="34" max="34" width="1.6640625" customWidth="1"/>
    <col min="35" max="35" width="5" customWidth="1"/>
    <col min="36" max="36" width="0" hidden="1" customWidth="1"/>
    <col min="37" max="37" width="5.44140625" customWidth="1"/>
    <col min="38" max="38" width="0" hidden="1" customWidth="1"/>
    <col min="39" max="39" width="5.88671875" customWidth="1"/>
    <col min="40" max="40" width="3" customWidth="1"/>
    <col min="41" max="41" width="1.44140625" customWidth="1"/>
    <col min="42" max="42" width="5.6640625" customWidth="1"/>
    <col min="43" max="43" width="3.44140625" customWidth="1"/>
    <col min="44" max="44" width="6.109375" customWidth="1"/>
    <col min="45" max="45" width="15.44140625" customWidth="1"/>
    <col min="46" max="46" width="1.109375" customWidth="1"/>
    <col min="47" max="47" width="0.44140625" customWidth="1"/>
    <col min="48" max="48" width="24.6640625" customWidth="1"/>
    <col min="49" max="49" width="3.6640625" customWidth="1"/>
    <col min="50" max="50" width="0.33203125" customWidth="1"/>
    <col min="51" max="51" width="1.44140625" customWidth="1"/>
    <col min="52" max="52" width="0" hidden="1" customWidth="1"/>
    <col min="53" max="53" width="0.109375" customWidth="1"/>
    <col min="54" max="54" width="6.6640625" customWidth="1"/>
    <col min="55" max="55" width="0" hidden="1" customWidth="1"/>
    <col min="56" max="56" width="1.44140625" customWidth="1"/>
    <col min="57" max="57" width="0.33203125" customWidth="1"/>
    <col min="58" max="58" width="5.109375" customWidth="1"/>
    <col min="59" max="59" width="0.33203125" customWidth="1"/>
    <col min="60" max="60" width="1.44140625" customWidth="1"/>
    <col min="61" max="61" width="1" customWidth="1"/>
    <col min="62" max="62" width="11.88671875" customWidth="1"/>
    <col min="63" max="64" width="5.44140625" customWidth="1"/>
    <col min="65" max="65" width="0.44140625" customWidth="1"/>
    <col min="66" max="66" width="2.33203125" customWidth="1"/>
    <col min="67" max="67" width="7.5546875" customWidth="1"/>
    <col min="68" max="68" width="1.109375" customWidth="1"/>
    <col min="69" max="69" width="15" customWidth="1"/>
    <col min="70" max="70" width="0" hidden="1" customWidth="1"/>
  </cols>
  <sheetData>
    <row r="1" spans="1:69" x14ac:dyDescent="0.3">
      <c r="J1" s="204" t="s">
        <v>0</v>
      </c>
      <c r="K1" s="67"/>
      <c r="L1" s="67"/>
      <c r="M1" s="67"/>
      <c r="N1" s="67"/>
      <c r="O1" s="67"/>
      <c r="P1" s="67"/>
      <c r="Q1" s="67"/>
      <c r="R1" s="67"/>
      <c r="S1" s="67"/>
      <c r="T1" s="67"/>
      <c r="U1" s="67"/>
      <c r="V1" s="371" t="s">
        <v>1</v>
      </c>
      <c r="W1" s="67"/>
      <c r="X1" s="67"/>
      <c r="Y1" s="67"/>
      <c r="Z1" s="67"/>
      <c r="AA1" s="67"/>
      <c r="AB1" s="67"/>
      <c r="AC1" s="67"/>
      <c r="AD1" s="67"/>
      <c r="AE1" s="67"/>
      <c r="AF1" s="67"/>
      <c r="AG1" s="67"/>
      <c r="AH1" s="67"/>
      <c r="AI1" s="67"/>
      <c r="BH1" s="372" t="s">
        <v>2</v>
      </c>
      <c r="BI1" s="67"/>
      <c r="BJ1" s="67"/>
      <c r="BK1" s="67"/>
      <c r="BL1" s="67"/>
      <c r="BM1" s="67"/>
      <c r="BN1" s="67"/>
      <c r="BO1" s="67"/>
      <c r="BP1" s="67"/>
      <c r="BQ1" s="67"/>
    </row>
    <row r="2" spans="1:69" ht="24.75" customHeight="1" x14ac:dyDescent="0.3">
      <c r="B2" s="67"/>
      <c r="C2" s="67"/>
      <c r="D2" s="67"/>
      <c r="E2" s="67"/>
      <c r="F2" s="67"/>
      <c r="G2" s="67"/>
      <c r="H2" s="67"/>
      <c r="J2" s="67"/>
      <c r="K2" s="67"/>
      <c r="L2" s="67"/>
      <c r="M2" s="67"/>
      <c r="N2" s="67"/>
      <c r="O2" s="67"/>
      <c r="P2" s="67"/>
      <c r="Q2" s="67"/>
      <c r="R2" s="67"/>
      <c r="S2" s="67"/>
      <c r="T2" s="67"/>
      <c r="U2" s="67"/>
      <c r="V2" s="67"/>
      <c r="W2" s="67"/>
      <c r="X2" s="67"/>
      <c r="Y2" s="67"/>
      <c r="Z2" s="67"/>
      <c r="AA2" s="67"/>
      <c r="AB2" s="67"/>
      <c r="AC2" s="67"/>
      <c r="AD2" s="67"/>
      <c r="AE2" s="67"/>
      <c r="AF2" s="67"/>
      <c r="AG2" s="67"/>
      <c r="AH2" s="67"/>
      <c r="AI2" s="67"/>
      <c r="BH2" s="67"/>
      <c r="BI2" s="67"/>
      <c r="BJ2" s="67"/>
      <c r="BK2" s="67"/>
      <c r="BL2" s="67"/>
      <c r="BM2" s="67"/>
      <c r="BN2" s="67"/>
      <c r="BO2" s="67"/>
      <c r="BP2" s="67"/>
      <c r="BQ2" s="67"/>
    </row>
    <row r="3" spans="1:69" ht="11.1" customHeight="1" x14ac:dyDescent="0.3">
      <c r="B3" s="67"/>
      <c r="C3" s="67"/>
      <c r="D3" s="67"/>
      <c r="E3" s="67"/>
      <c r="F3" s="67"/>
      <c r="G3" s="67"/>
      <c r="H3" s="67"/>
      <c r="J3" s="204" t="s">
        <v>3</v>
      </c>
      <c r="K3" s="67"/>
      <c r="L3" s="67"/>
      <c r="M3" s="67"/>
      <c r="N3" s="67"/>
      <c r="O3" s="67"/>
      <c r="P3" s="67"/>
      <c r="Q3" s="67"/>
      <c r="R3" s="67"/>
      <c r="S3" s="67"/>
      <c r="T3" s="67"/>
      <c r="U3" s="67"/>
      <c r="V3" s="371" t="s">
        <v>4</v>
      </c>
      <c r="W3" s="67"/>
      <c r="X3" s="67"/>
      <c r="Y3" s="67"/>
      <c r="Z3" s="67"/>
      <c r="AA3" s="67"/>
      <c r="AB3" s="67"/>
      <c r="AC3" s="67"/>
      <c r="AD3" s="67"/>
      <c r="AE3" s="67"/>
      <c r="AF3" s="67"/>
      <c r="AG3" s="67"/>
      <c r="AH3" s="67"/>
      <c r="AI3" s="67"/>
      <c r="AK3" s="373" t="s">
        <v>5</v>
      </c>
      <c r="AL3" s="67"/>
      <c r="AM3" s="67"/>
      <c r="AN3" s="67"/>
      <c r="AO3" s="67"/>
      <c r="AP3" s="67"/>
      <c r="AQ3" s="67"/>
      <c r="AR3" s="67"/>
      <c r="AS3" s="67"/>
      <c r="AT3" s="67"/>
      <c r="AU3" s="67"/>
      <c r="AV3" s="67"/>
      <c r="AW3" s="67"/>
      <c r="AX3" s="67"/>
      <c r="AY3" s="67"/>
      <c r="BA3" s="362" t="s">
        <v>6</v>
      </c>
      <c r="BB3" s="67"/>
      <c r="BC3" s="67"/>
      <c r="BD3" s="67"/>
      <c r="BE3" s="67"/>
      <c r="BF3" s="67"/>
      <c r="BH3" s="372" t="s">
        <v>7</v>
      </c>
      <c r="BI3" s="67"/>
      <c r="BJ3" s="67"/>
      <c r="BK3" s="67"/>
      <c r="BL3" s="67"/>
      <c r="BM3" s="67"/>
      <c r="BN3" s="67"/>
      <c r="BO3" s="67"/>
      <c r="BP3" s="67"/>
      <c r="BQ3" s="67"/>
    </row>
    <row r="4" spans="1:69" ht="11.1" customHeight="1" x14ac:dyDescent="0.3">
      <c r="B4" s="67"/>
      <c r="C4" s="67"/>
      <c r="D4" s="67"/>
      <c r="E4" s="67"/>
      <c r="F4" s="67"/>
      <c r="G4" s="67"/>
      <c r="H4" s="67"/>
      <c r="J4" s="204" t="s">
        <v>8</v>
      </c>
      <c r="K4" s="67"/>
      <c r="L4" s="67"/>
      <c r="M4" s="67"/>
      <c r="N4" s="67"/>
      <c r="O4" s="67"/>
      <c r="P4" s="67"/>
      <c r="Q4" s="67"/>
      <c r="R4" s="67"/>
      <c r="S4" s="67"/>
      <c r="T4" s="67"/>
      <c r="U4" s="67"/>
      <c r="V4" s="374">
        <v>44351.712217824097</v>
      </c>
      <c r="W4" s="67"/>
      <c r="X4" s="67"/>
      <c r="Y4" s="67"/>
      <c r="Z4" s="67"/>
      <c r="AA4" s="67"/>
      <c r="AB4" s="67"/>
      <c r="AC4" s="67"/>
      <c r="AD4" s="67"/>
      <c r="AE4" s="67"/>
      <c r="AF4" s="67"/>
      <c r="AG4" s="67"/>
      <c r="AH4" s="67"/>
      <c r="AI4" s="67"/>
      <c r="AK4" s="373" t="s">
        <v>9</v>
      </c>
      <c r="AL4" s="67"/>
      <c r="AM4" s="67"/>
      <c r="AN4" s="67"/>
      <c r="AO4" s="67"/>
      <c r="AP4" s="67"/>
      <c r="AQ4" s="67"/>
      <c r="AR4" s="67"/>
      <c r="AS4" s="67"/>
      <c r="AT4" s="67"/>
      <c r="AU4" s="67"/>
      <c r="AV4" s="67"/>
      <c r="AW4" s="67"/>
      <c r="AX4" s="67"/>
      <c r="AY4" s="67"/>
      <c r="BA4" s="362" t="s">
        <v>6</v>
      </c>
      <c r="BB4" s="67"/>
      <c r="BC4" s="67"/>
      <c r="BD4" s="67"/>
      <c r="BE4" s="67"/>
      <c r="BF4" s="67"/>
      <c r="BI4" s="375" t="s">
        <v>10</v>
      </c>
      <c r="BJ4" s="67"/>
      <c r="BK4" s="67"/>
      <c r="BL4" s="67"/>
      <c r="BM4" s="67"/>
      <c r="BN4" s="67"/>
      <c r="BO4" s="376" t="s">
        <v>11</v>
      </c>
      <c r="BP4" s="67"/>
      <c r="BQ4" s="67"/>
    </row>
    <row r="5" spans="1:69" ht="5.0999999999999996" customHeight="1" x14ac:dyDescent="0.3">
      <c r="B5" s="67"/>
      <c r="C5" s="67"/>
      <c r="D5" s="67"/>
      <c r="E5" s="67"/>
      <c r="F5" s="67"/>
      <c r="G5" s="67"/>
      <c r="H5" s="67"/>
      <c r="J5" s="81" t="s">
        <v>12</v>
      </c>
      <c r="K5" s="67"/>
      <c r="L5" s="67"/>
      <c r="M5" s="67"/>
      <c r="N5" s="67"/>
      <c r="O5" s="67"/>
      <c r="P5" s="67"/>
      <c r="Q5" s="67"/>
      <c r="R5" s="67"/>
      <c r="S5" s="67"/>
      <c r="T5" s="67"/>
      <c r="U5" s="67"/>
      <c r="V5" s="380" t="s">
        <v>13</v>
      </c>
      <c r="W5" s="67"/>
      <c r="X5" s="67"/>
      <c r="Y5" s="67"/>
      <c r="Z5" s="67"/>
      <c r="AA5" s="67"/>
      <c r="AB5" s="67"/>
      <c r="AC5" s="67"/>
      <c r="AD5" s="67"/>
      <c r="AE5" s="67"/>
      <c r="AF5" s="67"/>
      <c r="AG5" s="67"/>
      <c r="AH5" s="67"/>
      <c r="AI5" s="67"/>
      <c r="AK5" s="373" t="s">
        <v>14</v>
      </c>
      <c r="AL5" s="67"/>
      <c r="AM5" s="67"/>
      <c r="AN5" s="67"/>
      <c r="AO5" s="67"/>
      <c r="AP5" s="67"/>
      <c r="AQ5" s="67"/>
      <c r="AR5" s="67"/>
      <c r="AS5" s="67"/>
      <c r="AT5" s="67"/>
      <c r="AU5" s="67"/>
      <c r="AV5" s="67"/>
      <c r="AW5" s="67"/>
      <c r="AX5" s="67"/>
      <c r="AY5" s="67"/>
      <c r="BA5" s="362" t="s">
        <v>6</v>
      </c>
      <c r="BB5" s="67"/>
      <c r="BC5" s="67"/>
      <c r="BD5" s="67"/>
      <c r="BE5" s="67"/>
      <c r="BF5" s="67"/>
      <c r="BI5" s="67"/>
      <c r="BJ5" s="67"/>
      <c r="BK5" s="67"/>
      <c r="BL5" s="67"/>
      <c r="BM5" s="67"/>
      <c r="BN5" s="67"/>
      <c r="BO5" s="67"/>
      <c r="BP5" s="67"/>
      <c r="BQ5" s="67"/>
    </row>
    <row r="6" spans="1:69" x14ac:dyDescent="0.3">
      <c r="J6" s="67"/>
      <c r="K6" s="67"/>
      <c r="L6" s="67"/>
      <c r="M6" s="67"/>
      <c r="N6" s="67"/>
      <c r="O6" s="67"/>
      <c r="P6" s="67"/>
      <c r="Q6" s="67"/>
      <c r="R6" s="67"/>
      <c r="S6" s="67"/>
      <c r="T6" s="67"/>
      <c r="U6" s="67"/>
      <c r="V6" s="67"/>
      <c r="W6" s="67"/>
      <c r="X6" s="67"/>
      <c r="Y6" s="67"/>
      <c r="Z6" s="67"/>
      <c r="AA6" s="67"/>
      <c r="AB6" s="67"/>
      <c r="AC6" s="67"/>
      <c r="AD6" s="67"/>
      <c r="AE6" s="67"/>
      <c r="AF6" s="67"/>
      <c r="AG6" s="67"/>
      <c r="AH6" s="67"/>
      <c r="AI6" s="67"/>
      <c r="AK6" s="67"/>
      <c r="AL6" s="67"/>
      <c r="AM6" s="67"/>
      <c r="AN6" s="67"/>
      <c r="AO6" s="67"/>
      <c r="AP6" s="67"/>
      <c r="AQ6" s="67"/>
      <c r="AR6" s="67"/>
      <c r="AS6" s="67"/>
      <c r="AT6" s="67"/>
      <c r="AU6" s="67"/>
      <c r="AV6" s="67"/>
      <c r="AW6" s="67"/>
      <c r="AX6" s="67"/>
      <c r="AY6" s="67"/>
      <c r="BA6" s="67"/>
      <c r="BB6" s="67"/>
      <c r="BC6" s="67"/>
      <c r="BD6" s="67"/>
      <c r="BE6" s="67"/>
      <c r="BF6" s="67"/>
      <c r="BI6" s="67"/>
      <c r="BJ6" s="67"/>
      <c r="BK6" s="67"/>
      <c r="BL6" s="67"/>
      <c r="BM6" s="67"/>
      <c r="BN6" s="67"/>
      <c r="BO6" s="67"/>
      <c r="BP6" s="67"/>
      <c r="BQ6" s="67"/>
    </row>
    <row r="7" spans="1:69" x14ac:dyDescent="0.3">
      <c r="J7" s="67"/>
      <c r="K7" s="67"/>
      <c r="L7" s="67"/>
      <c r="M7" s="67"/>
      <c r="N7" s="67"/>
      <c r="O7" s="67"/>
      <c r="P7" s="67"/>
      <c r="Q7" s="67"/>
      <c r="R7" s="67"/>
      <c r="S7" s="67"/>
      <c r="T7" s="67"/>
      <c r="U7" s="67"/>
      <c r="V7" s="67"/>
      <c r="W7" s="67"/>
      <c r="X7" s="67"/>
      <c r="Y7" s="67"/>
      <c r="Z7" s="67"/>
      <c r="AA7" s="67"/>
      <c r="AB7" s="67"/>
      <c r="AC7" s="67"/>
      <c r="AD7" s="67"/>
      <c r="AE7" s="67"/>
      <c r="AF7" s="67"/>
      <c r="AG7" s="67"/>
      <c r="AH7" s="67"/>
      <c r="AI7" s="67"/>
      <c r="AK7" s="67"/>
      <c r="AL7" s="67"/>
      <c r="AM7" s="67"/>
      <c r="AN7" s="67"/>
      <c r="AO7" s="67"/>
      <c r="AP7" s="67"/>
      <c r="AQ7" s="67"/>
      <c r="AR7" s="67"/>
      <c r="AS7" s="67"/>
      <c r="AT7" s="67"/>
      <c r="AU7" s="67"/>
      <c r="AV7" s="67"/>
      <c r="AW7" s="67"/>
      <c r="AX7" s="67"/>
      <c r="AY7" s="67"/>
      <c r="BA7" s="67"/>
      <c r="BB7" s="67"/>
      <c r="BC7" s="67"/>
      <c r="BD7" s="67"/>
      <c r="BE7" s="67"/>
      <c r="BF7" s="67"/>
    </row>
    <row r="8" spans="1:69" ht="18" customHeight="1" x14ac:dyDescent="0.3">
      <c r="A8" s="363" t="s">
        <v>15</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364"/>
      <c r="AB8" s="364"/>
      <c r="AC8" s="364"/>
      <c r="AD8" s="364"/>
      <c r="AE8" s="364"/>
      <c r="AF8" s="364"/>
      <c r="AG8" s="364"/>
      <c r="AH8" s="364"/>
      <c r="AI8" s="364"/>
      <c r="AJ8" s="364"/>
      <c r="AK8" s="364"/>
      <c r="AL8" s="364"/>
      <c r="AM8" s="364"/>
      <c r="AN8" s="364"/>
      <c r="AO8" s="364"/>
      <c r="AP8" s="364"/>
      <c r="AQ8" s="364"/>
      <c r="AR8" s="364"/>
      <c r="AS8" s="364"/>
      <c r="AT8" s="364"/>
      <c r="AU8" s="364"/>
      <c r="AV8" s="364"/>
      <c r="AW8" s="364"/>
      <c r="AX8" s="364"/>
      <c r="AY8" s="364"/>
      <c r="AZ8" s="364"/>
      <c r="BA8" s="364"/>
      <c r="BB8" s="364"/>
      <c r="BC8" s="364"/>
      <c r="BD8" s="364"/>
      <c r="BE8" s="364"/>
      <c r="BF8" s="364"/>
      <c r="BG8" s="364"/>
      <c r="BH8" s="364"/>
      <c r="BI8" s="364"/>
      <c r="BJ8" s="364"/>
      <c r="BK8" s="364"/>
      <c r="BL8" s="364"/>
      <c r="BM8" s="364"/>
      <c r="BN8" s="364"/>
      <c r="BO8" s="364"/>
      <c r="BP8" s="364"/>
      <c r="BQ8" s="365"/>
    </row>
    <row r="9" spans="1:69" ht="18" customHeight="1" x14ac:dyDescent="0.3">
      <c r="A9" s="202"/>
      <c r="B9" s="67"/>
      <c r="C9" s="67"/>
      <c r="D9" s="67"/>
      <c r="E9" s="67"/>
      <c r="F9" s="67"/>
      <c r="G9" s="67"/>
      <c r="H9" s="67"/>
      <c r="I9" s="67"/>
      <c r="J9" s="67"/>
      <c r="K9" s="67"/>
      <c r="L9" s="67"/>
      <c r="M9" s="67"/>
      <c r="N9" s="67"/>
      <c r="O9" s="67"/>
      <c r="P9" s="67"/>
      <c r="Q9" s="67"/>
      <c r="R9" s="67"/>
      <c r="S9" s="67"/>
      <c r="T9" s="67"/>
      <c r="U9" s="67"/>
      <c r="V9" s="67"/>
      <c r="W9" s="67"/>
      <c r="X9" s="67"/>
      <c r="Y9" s="67"/>
      <c r="Z9" s="67"/>
      <c r="AA9" s="67"/>
      <c r="AB9" s="67"/>
      <c r="AC9" s="67"/>
      <c r="AD9" s="67"/>
      <c r="AE9" s="67"/>
      <c r="AF9" s="67"/>
      <c r="AG9" s="67"/>
      <c r="AH9" s="67"/>
      <c r="AI9" s="67"/>
      <c r="AJ9" s="67"/>
      <c r="AK9" s="67"/>
      <c r="AL9" s="67"/>
      <c r="AM9" s="67"/>
      <c r="AN9" s="67"/>
      <c r="AO9" s="67"/>
      <c r="AP9" s="67"/>
      <c r="AQ9" s="67"/>
      <c r="AR9" s="67"/>
      <c r="AS9" s="67"/>
      <c r="AT9" s="67"/>
      <c r="AU9" s="67"/>
      <c r="AV9" s="67"/>
      <c r="AW9" s="67"/>
      <c r="AX9" s="67"/>
      <c r="AY9" s="67"/>
      <c r="AZ9" s="67"/>
      <c r="BA9" s="67"/>
      <c r="BB9" s="67"/>
      <c r="BC9" s="67"/>
      <c r="BD9" s="67"/>
      <c r="BE9" s="67"/>
      <c r="BF9" s="67"/>
      <c r="BG9" s="67"/>
      <c r="BH9" s="67"/>
      <c r="BI9" s="67"/>
      <c r="BJ9" s="67"/>
      <c r="BK9" s="67"/>
      <c r="BL9" s="67"/>
      <c r="BM9" s="67"/>
      <c r="BN9" s="67"/>
      <c r="BO9" s="67"/>
      <c r="BP9" s="67"/>
      <c r="BQ9" s="67"/>
    </row>
    <row r="10" spans="1:69" ht="14.85" customHeight="1" x14ac:dyDescent="0.3">
      <c r="A10" s="340" t="s">
        <v>16</v>
      </c>
      <c r="B10" s="116"/>
      <c r="C10" s="116"/>
      <c r="D10" s="116"/>
      <c r="E10" s="116"/>
      <c r="F10" s="116"/>
      <c r="G10" s="116"/>
      <c r="H10" s="116"/>
      <c r="I10" s="116"/>
      <c r="J10" s="116"/>
      <c r="K10" s="116"/>
      <c r="L10" s="116"/>
      <c r="M10" s="116"/>
      <c r="N10" s="116"/>
      <c r="O10" s="116"/>
      <c r="P10" s="116"/>
      <c r="Q10" s="116"/>
      <c r="R10" s="116"/>
      <c r="S10" s="116"/>
      <c r="T10" s="116"/>
      <c r="U10" s="116"/>
      <c r="V10" s="116"/>
      <c r="W10" s="116"/>
      <c r="X10" s="116"/>
      <c r="Y10" s="116"/>
      <c r="Z10" s="116"/>
      <c r="AA10" s="116"/>
      <c r="AB10" s="116"/>
      <c r="AC10" s="116"/>
      <c r="AD10" s="116"/>
      <c r="AE10" s="116"/>
      <c r="AF10" s="116"/>
      <c r="AG10" s="116"/>
      <c r="AH10" s="116"/>
      <c r="AI10" s="116"/>
      <c r="AJ10" s="116"/>
      <c r="AK10" s="116"/>
      <c r="AL10" s="116"/>
      <c r="AM10" s="116"/>
      <c r="AN10" s="116"/>
      <c r="AO10" s="116"/>
      <c r="AP10" s="116"/>
      <c r="AQ10" s="116"/>
      <c r="AR10" s="116"/>
      <c r="AS10" s="116"/>
      <c r="AT10" s="116"/>
      <c r="AU10" s="116"/>
      <c r="AV10" s="116"/>
      <c r="AW10" s="116"/>
      <c r="AX10" s="116"/>
      <c r="AY10" s="116"/>
      <c r="AZ10" s="116"/>
      <c r="BA10" s="116"/>
      <c r="BB10" s="116"/>
      <c r="BC10" s="116"/>
      <c r="BD10" s="116"/>
      <c r="BE10" s="116"/>
      <c r="BF10" s="116"/>
      <c r="BG10" s="116"/>
      <c r="BH10" s="116"/>
      <c r="BI10" s="116"/>
      <c r="BJ10" s="116"/>
      <c r="BK10" s="116"/>
      <c r="BL10" s="116"/>
      <c r="BM10" s="116"/>
      <c r="BN10" s="116"/>
      <c r="BO10" s="116"/>
      <c r="BP10" s="116"/>
      <c r="BQ10" s="116"/>
    </row>
    <row r="11" spans="1:69" ht="14.85" customHeight="1" x14ac:dyDescent="0.3">
      <c r="A11" s="204"/>
      <c r="B11" s="67"/>
      <c r="C11" s="67"/>
      <c r="D11" s="67"/>
      <c r="E11" s="67"/>
      <c r="F11" s="67"/>
      <c r="G11" s="67"/>
      <c r="H11" s="67"/>
      <c r="I11" s="67"/>
      <c r="J11" s="67"/>
      <c r="K11" s="67"/>
      <c r="L11" s="67"/>
      <c r="M11" s="67"/>
      <c r="N11" s="67"/>
      <c r="O11" s="67"/>
      <c r="P11" s="67"/>
      <c r="Q11" s="67"/>
      <c r="R11" s="67"/>
      <c r="S11" s="67"/>
      <c r="T11" s="67"/>
      <c r="U11" s="67"/>
      <c r="V11" s="67"/>
      <c r="W11" s="67"/>
      <c r="X11" s="67"/>
      <c r="Y11" s="67"/>
      <c r="Z11" s="67"/>
      <c r="AA11" s="67"/>
      <c r="AB11" s="67"/>
      <c r="AC11" s="67"/>
      <c r="AD11" s="67"/>
      <c r="AE11" s="67"/>
      <c r="AF11" s="67"/>
      <c r="AG11" s="67"/>
      <c r="AH11" s="67"/>
      <c r="AI11" s="67"/>
      <c r="AJ11" s="67"/>
      <c r="AK11" s="67"/>
      <c r="AL11" s="67"/>
      <c r="AM11" s="67"/>
      <c r="AN11" s="67"/>
      <c r="AO11" s="67"/>
      <c r="AP11" s="67"/>
      <c r="AQ11" s="67"/>
      <c r="AR11" s="67"/>
      <c r="AS11" s="67"/>
      <c r="AT11" s="67"/>
      <c r="AU11" s="67"/>
      <c r="AV11" s="67"/>
      <c r="AW11" s="67"/>
      <c r="AX11" s="67"/>
      <c r="AY11" s="67"/>
      <c r="AZ11" s="67"/>
      <c r="BA11" s="67"/>
      <c r="BB11" s="67"/>
      <c r="BC11" s="67"/>
      <c r="BD11" s="67"/>
      <c r="BE11" s="67"/>
      <c r="BF11" s="67"/>
      <c r="BG11" s="67"/>
      <c r="BH11" s="67"/>
      <c r="BI11" s="67"/>
      <c r="BJ11" s="67"/>
      <c r="BK11" s="67"/>
      <c r="BL11" s="67"/>
      <c r="BM11" s="67"/>
      <c r="BN11" s="67"/>
      <c r="BO11" s="67"/>
      <c r="BP11" s="67"/>
      <c r="BQ11" s="67"/>
    </row>
    <row r="12" spans="1:69" ht="7.35" customHeight="1" x14ac:dyDescent="0.3">
      <c r="A12" s="202" t="s">
        <v>6</v>
      </c>
      <c r="B12" s="67"/>
      <c r="C12" s="67"/>
      <c r="D12" s="67"/>
      <c r="E12" s="67"/>
      <c r="F12" s="67"/>
      <c r="G12" s="67"/>
      <c r="H12" s="67"/>
      <c r="I12" s="67"/>
      <c r="J12" s="67"/>
      <c r="K12" s="67"/>
      <c r="L12" s="67"/>
      <c r="M12" s="67"/>
      <c r="N12" s="67"/>
      <c r="O12" s="67"/>
      <c r="P12" s="67"/>
      <c r="Q12" s="67"/>
      <c r="R12" s="67"/>
      <c r="S12" s="67"/>
      <c r="T12" s="67"/>
      <c r="U12" s="67"/>
      <c r="V12" s="67"/>
      <c r="W12" s="67"/>
      <c r="X12" s="67"/>
      <c r="Y12" s="67"/>
      <c r="Z12" s="67"/>
      <c r="AA12" s="67"/>
      <c r="AB12" s="67"/>
      <c r="AC12" s="67"/>
      <c r="AD12" s="67"/>
      <c r="AE12" s="67"/>
      <c r="AF12" s="67"/>
      <c r="AG12" s="67"/>
      <c r="AH12" s="67"/>
      <c r="AI12" s="67"/>
      <c r="AJ12" s="67"/>
      <c r="AK12" s="67"/>
      <c r="AL12" s="67"/>
      <c r="AM12" s="67"/>
      <c r="AN12" s="67"/>
      <c r="AO12" s="67"/>
      <c r="AP12" s="67"/>
      <c r="AQ12" s="67"/>
      <c r="AR12" s="67"/>
      <c r="AS12" s="67"/>
      <c r="AT12" s="67"/>
      <c r="AU12" s="67"/>
      <c r="AV12" s="67"/>
      <c r="AW12" s="67"/>
      <c r="AX12" s="67"/>
      <c r="AY12" s="67"/>
      <c r="AZ12" s="67"/>
      <c r="BA12" s="67"/>
      <c r="BB12" s="67"/>
      <c r="BC12" s="67"/>
      <c r="BD12" s="67"/>
      <c r="BE12" s="67"/>
      <c r="BF12" s="67"/>
      <c r="BG12" s="67"/>
      <c r="BH12" s="67"/>
      <c r="BI12" s="67"/>
      <c r="BJ12" s="67"/>
      <c r="BK12" s="67"/>
      <c r="BL12" s="67"/>
      <c r="BM12" s="67"/>
      <c r="BN12" s="67"/>
      <c r="BO12" s="67"/>
      <c r="BP12" s="67"/>
      <c r="BQ12" s="67"/>
    </row>
    <row r="13" spans="1:69" ht="18" customHeight="1" x14ac:dyDescent="0.3">
      <c r="A13" s="202"/>
      <c r="B13" s="67"/>
      <c r="C13" s="67"/>
      <c r="D13" s="67"/>
      <c r="E13" s="67"/>
      <c r="F13" s="67"/>
      <c r="G13" s="67"/>
      <c r="H13" s="67"/>
      <c r="I13" s="67"/>
      <c r="J13" s="67"/>
      <c r="K13" s="67"/>
      <c r="L13" s="67"/>
      <c r="M13" s="67"/>
      <c r="N13" s="67"/>
      <c r="O13" s="67"/>
      <c r="P13" s="67"/>
      <c r="Q13" s="67"/>
      <c r="R13" s="67"/>
      <c r="S13" s="67"/>
      <c r="T13" s="67"/>
      <c r="U13" s="67"/>
      <c r="V13" s="67"/>
      <c r="W13" s="67"/>
      <c r="X13" s="67"/>
      <c r="Y13" s="67"/>
      <c r="Z13" s="67"/>
      <c r="AA13" s="67"/>
      <c r="AB13" s="67"/>
      <c r="AC13" s="67"/>
      <c r="AD13" s="67"/>
      <c r="AE13" s="67"/>
      <c r="AF13" s="67"/>
      <c r="AG13" s="67"/>
      <c r="AH13" s="67"/>
      <c r="AI13" s="67"/>
      <c r="AJ13" s="67"/>
      <c r="AK13" s="67"/>
      <c r="AL13" s="67"/>
      <c r="AM13" s="67"/>
      <c r="AN13" s="67"/>
      <c r="AO13" s="67"/>
      <c r="AP13" s="67"/>
      <c r="AQ13" s="67"/>
      <c r="AR13" s="67"/>
      <c r="AS13" s="67"/>
      <c r="AT13" s="67"/>
      <c r="AU13" s="67"/>
      <c r="AV13" s="67"/>
      <c r="AW13" s="67"/>
      <c r="AX13" s="67"/>
      <c r="AY13" s="67"/>
      <c r="AZ13" s="67"/>
      <c r="BA13" s="67"/>
      <c r="BB13" s="67"/>
      <c r="BC13" s="67"/>
      <c r="BD13" s="67"/>
      <c r="BE13" s="67"/>
      <c r="BF13" s="67"/>
      <c r="BG13" s="67"/>
      <c r="BH13" s="67"/>
      <c r="BI13" s="67"/>
      <c r="BJ13" s="67"/>
      <c r="BK13" s="67"/>
      <c r="BL13" s="67"/>
      <c r="BM13" s="67"/>
      <c r="BN13" s="67"/>
      <c r="BO13" s="67"/>
      <c r="BP13" s="67"/>
      <c r="BQ13" s="67"/>
    </row>
    <row r="14" spans="1:69" ht="18" customHeight="1" x14ac:dyDescent="0.3">
      <c r="A14" s="202"/>
      <c r="B14" s="67"/>
      <c r="C14" s="67"/>
      <c r="D14" s="67"/>
      <c r="E14" s="67"/>
      <c r="F14" s="67"/>
      <c r="G14" s="67"/>
      <c r="H14" s="67"/>
      <c r="I14" s="67"/>
      <c r="J14" s="67"/>
      <c r="K14" s="67"/>
      <c r="L14" s="67"/>
      <c r="M14" s="67"/>
      <c r="N14" s="67"/>
      <c r="O14" s="67"/>
      <c r="P14" s="67"/>
      <c r="Q14" s="67"/>
      <c r="R14" s="67"/>
      <c r="S14" s="67"/>
      <c r="T14" s="67"/>
      <c r="U14" s="67"/>
      <c r="V14" s="67"/>
      <c r="W14" s="67"/>
      <c r="X14" s="67"/>
      <c r="Y14" s="67"/>
      <c r="Z14" s="67"/>
      <c r="AA14" s="67"/>
      <c r="AB14" s="67"/>
      <c r="AC14" s="67"/>
      <c r="AD14" s="67"/>
      <c r="AE14" s="67"/>
      <c r="AF14" s="67"/>
      <c r="AG14" s="67"/>
      <c r="AH14" s="67"/>
      <c r="AI14" s="67"/>
      <c r="AJ14" s="67"/>
      <c r="AK14" s="67"/>
      <c r="AL14" s="67"/>
      <c r="AM14" s="67"/>
      <c r="AN14" s="67"/>
      <c r="AO14" s="67"/>
      <c r="AP14" s="67"/>
      <c r="AQ14" s="67"/>
      <c r="AR14" s="67"/>
      <c r="AS14" s="67"/>
      <c r="AT14" s="67"/>
      <c r="AU14" s="67"/>
      <c r="AV14" s="67"/>
      <c r="AW14" s="67"/>
      <c r="AX14" s="67"/>
      <c r="AY14" s="67"/>
      <c r="AZ14" s="67"/>
      <c r="BA14" s="67"/>
      <c r="BB14" s="67"/>
      <c r="BC14" s="67"/>
      <c r="BD14" s="67"/>
      <c r="BE14" s="67"/>
      <c r="BF14" s="67"/>
      <c r="BG14" s="67"/>
      <c r="BH14" s="67"/>
      <c r="BI14" s="67"/>
      <c r="BJ14" s="67"/>
      <c r="BK14" s="67"/>
      <c r="BL14" s="67"/>
      <c r="BM14" s="67"/>
      <c r="BN14" s="67"/>
      <c r="BO14" s="67"/>
      <c r="BP14" s="67"/>
      <c r="BQ14" s="67"/>
    </row>
    <row r="15" spans="1:69" ht="18" customHeight="1" x14ac:dyDescent="0.3">
      <c r="A15" s="377" t="s">
        <v>17</v>
      </c>
      <c r="B15" s="116"/>
      <c r="C15" s="116"/>
      <c r="D15" s="116"/>
      <c r="E15" s="116"/>
      <c r="F15" s="116"/>
      <c r="G15" s="116"/>
      <c r="H15" s="116"/>
      <c r="I15" s="116"/>
      <c r="J15" s="116"/>
      <c r="K15" s="116"/>
      <c r="L15" s="116"/>
      <c r="M15" s="116"/>
      <c r="N15" s="116"/>
      <c r="O15" s="116"/>
      <c r="P15" s="116"/>
      <c r="Q15" s="116"/>
      <c r="R15" s="116"/>
      <c r="S15" s="116"/>
      <c r="T15" s="116"/>
      <c r="U15" s="116"/>
      <c r="V15" s="116"/>
      <c r="W15" s="116"/>
      <c r="X15" s="116"/>
      <c r="Y15" s="116"/>
      <c r="Z15" s="116"/>
      <c r="AA15" s="116"/>
      <c r="AB15" s="116"/>
      <c r="AC15" s="116"/>
      <c r="AD15" s="116"/>
      <c r="AE15" s="116"/>
      <c r="AF15" s="116"/>
      <c r="AG15" s="116"/>
      <c r="AH15" s="116"/>
      <c r="AI15" s="116"/>
      <c r="AJ15" s="116"/>
      <c r="AK15" s="116"/>
      <c r="AL15" s="116"/>
      <c r="AM15" s="116"/>
      <c r="AN15" s="116"/>
      <c r="AO15" s="116"/>
      <c r="AP15" s="116"/>
      <c r="AQ15" s="116"/>
      <c r="AR15" s="116"/>
      <c r="AS15" s="116"/>
      <c r="AT15" s="116"/>
      <c r="AU15" s="116"/>
      <c r="AV15" s="116"/>
      <c r="AW15" s="116"/>
      <c r="AX15" s="116"/>
      <c r="AY15" s="116"/>
      <c r="AZ15" s="116"/>
      <c r="BA15" s="116"/>
      <c r="BB15" s="116"/>
      <c r="BC15" s="116"/>
      <c r="BD15" s="116"/>
      <c r="BE15" s="116"/>
      <c r="BF15" s="116"/>
      <c r="BG15" s="116"/>
      <c r="BH15" s="116"/>
      <c r="BI15" s="116"/>
      <c r="BJ15" s="116"/>
      <c r="BK15" s="116"/>
      <c r="BL15" s="116"/>
      <c r="BM15" s="116"/>
      <c r="BN15" s="116"/>
      <c r="BO15" s="116"/>
      <c r="BP15" s="116"/>
      <c r="BQ15" s="116"/>
    </row>
    <row r="16" spans="1:69" ht="14.85" customHeight="1" x14ac:dyDescent="0.3">
      <c r="A16" s="378" t="s">
        <v>6</v>
      </c>
      <c r="B16" s="61"/>
      <c r="C16" s="61"/>
      <c r="D16" s="61"/>
      <c r="E16" s="61"/>
      <c r="F16" s="61"/>
      <c r="G16" s="61"/>
      <c r="H16" s="61"/>
      <c r="I16" s="61"/>
      <c r="J16" s="61"/>
      <c r="K16" s="61"/>
      <c r="L16" s="61"/>
      <c r="M16" s="61"/>
      <c r="N16" s="379" t="s">
        <v>18</v>
      </c>
      <c r="O16" s="61"/>
      <c r="P16" s="61"/>
      <c r="Q16" s="61"/>
      <c r="R16" s="61"/>
      <c r="S16" s="61"/>
      <c r="T16" s="61"/>
      <c r="U16" s="61"/>
      <c r="V16" s="61"/>
      <c r="W16" s="61"/>
      <c r="X16" s="61"/>
      <c r="Y16" s="61"/>
      <c r="Z16" s="61"/>
      <c r="AA16" s="61"/>
      <c r="AB16" s="61"/>
      <c r="AC16" s="61"/>
      <c r="AD16" s="61"/>
      <c r="AE16" s="61"/>
      <c r="AF16" s="61"/>
      <c r="AG16" s="61"/>
      <c r="AH16" s="61"/>
      <c r="AI16" s="61"/>
      <c r="AJ16" s="61"/>
      <c r="AK16" s="62"/>
    </row>
    <row r="17" spans="1:69" ht="14.85" customHeight="1" x14ac:dyDescent="0.3">
      <c r="A17" s="63" t="s">
        <v>19</v>
      </c>
      <c r="B17" s="61"/>
      <c r="C17" s="61"/>
      <c r="D17" s="61"/>
      <c r="E17" s="61"/>
      <c r="F17" s="61"/>
      <c r="G17" s="61"/>
      <c r="H17" s="61"/>
      <c r="I17" s="61"/>
      <c r="J17" s="61"/>
      <c r="K17" s="61"/>
      <c r="L17" s="61"/>
      <c r="M17" s="62"/>
      <c r="N17" s="339" t="s">
        <v>20</v>
      </c>
      <c r="O17" s="61"/>
      <c r="P17" s="61"/>
      <c r="Q17" s="61"/>
      <c r="R17" s="61"/>
      <c r="S17" s="61"/>
      <c r="T17" s="61"/>
      <c r="U17" s="61"/>
      <c r="V17" s="61"/>
      <c r="W17" s="61"/>
      <c r="X17" s="61"/>
      <c r="Y17" s="61"/>
      <c r="Z17" s="61"/>
      <c r="AA17" s="61"/>
      <c r="AB17" s="61"/>
      <c r="AC17" s="61"/>
      <c r="AD17" s="61"/>
      <c r="AE17" s="61"/>
      <c r="AF17" s="61"/>
      <c r="AG17" s="61"/>
      <c r="AH17" s="61"/>
      <c r="AI17" s="61"/>
      <c r="AJ17" s="61"/>
      <c r="AK17" s="62"/>
    </row>
    <row r="18" spans="1:69" ht="14.85" customHeight="1" x14ac:dyDescent="0.3">
      <c r="A18" s="339" t="s">
        <v>21</v>
      </c>
      <c r="B18" s="61"/>
      <c r="C18" s="61"/>
      <c r="D18" s="61"/>
      <c r="E18" s="61"/>
      <c r="F18" s="61"/>
      <c r="G18" s="61"/>
      <c r="H18" s="61"/>
      <c r="I18" s="61"/>
      <c r="J18" s="61"/>
      <c r="K18" s="61"/>
      <c r="L18" s="61"/>
      <c r="M18" s="62"/>
      <c r="N18" s="339" t="s">
        <v>22</v>
      </c>
      <c r="O18" s="61"/>
      <c r="P18" s="61"/>
      <c r="Q18" s="61"/>
      <c r="R18" s="61"/>
      <c r="S18" s="61"/>
      <c r="T18" s="61"/>
      <c r="U18" s="61"/>
      <c r="V18" s="61"/>
      <c r="W18" s="61"/>
      <c r="X18" s="61"/>
      <c r="Y18" s="61"/>
      <c r="Z18" s="61"/>
      <c r="AA18" s="61"/>
      <c r="AB18" s="61"/>
      <c r="AC18" s="61"/>
      <c r="AD18" s="61"/>
      <c r="AE18" s="61"/>
      <c r="AF18" s="61"/>
      <c r="AG18" s="61"/>
      <c r="AH18" s="61"/>
      <c r="AI18" s="61"/>
      <c r="AJ18" s="61"/>
      <c r="AK18" s="62"/>
    </row>
    <row r="19" spans="1:69" ht="14.85" customHeight="1" x14ac:dyDescent="0.3">
      <c r="A19" s="339" t="s">
        <v>23</v>
      </c>
      <c r="B19" s="61"/>
      <c r="C19" s="61"/>
      <c r="D19" s="61"/>
      <c r="E19" s="61"/>
      <c r="F19" s="61"/>
      <c r="G19" s="61"/>
      <c r="H19" s="61"/>
      <c r="I19" s="61"/>
      <c r="J19" s="61"/>
      <c r="K19" s="61"/>
      <c r="L19" s="61"/>
      <c r="M19" s="62"/>
      <c r="N19" s="339"/>
      <c r="O19" s="61"/>
      <c r="P19" s="61"/>
      <c r="Q19" s="61"/>
      <c r="R19" s="61"/>
      <c r="S19" s="61"/>
      <c r="T19" s="61"/>
      <c r="U19" s="61"/>
      <c r="V19" s="61"/>
      <c r="W19" s="61"/>
      <c r="X19" s="61"/>
      <c r="Y19" s="61"/>
      <c r="Z19" s="61"/>
      <c r="AA19" s="61"/>
      <c r="AB19" s="61"/>
      <c r="AC19" s="61"/>
      <c r="AD19" s="61"/>
      <c r="AE19" s="61"/>
      <c r="AF19" s="61"/>
      <c r="AG19" s="61"/>
      <c r="AH19" s="61"/>
      <c r="AI19" s="61"/>
      <c r="AJ19" s="61"/>
      <c r="AK19" s="62"/>
    </row>
    <row r="20" spans="1:69" ht="14.85" customHeight="1" x14ac:dyDescent="0.3">
      <c r="A20" s="339" t="s">
        <v>24</v>
      </c>
      <c r="B20" s="61"/>
      <c r="C20" s="61"/>
      <c r="D20" s="61"/>
      <c r="E20" s="61"/>
      <c r="F20" s="61"/>
      <c r="G20" s="61"/>
      <c r="H20" s="61"/>
      <c r="I20" s="61"/>
      <c r="J20" s="61"/>
      <c r="K20" s="61"/>
      <c r="L20" s="61"/>
      <c r="M20" s="62"/>
      <c r="N20" s="339"/>
      <c r="O20" s="61"/>
      <c r="P20" s="61"/>
      <c r="Q20" s="61"/>
      <c r="R20" s="61"/>
      <c r="S20" s="61"/>
      <c r="T20" s="61"/>
      <c r="U20" s="61"/>
      <c r="V20" s="61"/>
      <c r="W20" s="61"/>
      <c r="X20" s="61"/>
      <c r="Y20" s="61"/>
      <c r="Z20" s="61"/>
      <c r="AA20" s="61"/>
      <c r="AB20" s="61"/>
      <c r="AC20" s="61"/>
      <c r="AD20" s="61"/>
      <c r="AE20" s="61"/>
      <c r="AF20" s="61"/>
      <c r="AG20" s="61"/>
      <c r="AH20" s="61"/>
      <c r="AI20" s="61"/>
      <c r="AJ20" s="61"/>
      <c r="AK20" s="62"/>
    </row>
    <row r="21" spans="1:69" ht="1.35" customHeight="1" x14ac:dyDescent="0.3"/>
    <row r="22" spans="1:69" ht="18" customHeight="1" x14ac:dyDescent="0.3">
      <c r="A22" s="202"/>
      <c r="B22" s="67"/>
      <c r="C22" s="67"/>
      <c r="D22" s="67"/>
      <c r="E22" s="67"/>
      <c r="F22" s="67"/>
      <c r="G22" s="67"/>
      <c r="H22" s="67"/>
      <c r="I22" s="67"/>
      <c r="J22" s="67"/>
      <c r="K22" s="67"/>
      <c r="L22" s="67"/>
      <c r="M22" s="67"/>
      <c r="N22" s="67"/>
      <c r="O22" s="67"/>
      <c r="P22" s="67"/>
      <c r="Q22" s="67"/>
      <c r="R22" s="67"/>
      <c r="S22" s="67"/>
      <c r="T22" s="67"/>
      <c r="U22" s="67"/>
      <c r="V22" s="67"/>
      <c r="W22" s="67"/>
      <c r="X22" s="67"/>
      <c r="Y22" s="67"/>
      <c r="Z22" s="67"/>
      <c r="AA22" s="67"/>
      <c r="AB22" s="67"/>
      <c r="AC22" s="67"/>
      <c r="AD22" s="67"/>
      <c r="AE22" s="67"/>
      <c r="AF22" s="67"/>
      <c r="AG22" s="67"/>
      <c r="AH22" s="67"/>
      <c r="AI22" s="67"/>
      <c r="AJ22" s="67"/>
      <c r="AK22" s="67"/>
      <c r="AL22" s="67"/>
      <c r="AM22" s="67"/>
      <c r="AN22" s="67"/>
      <c r="AO22" s="67"/>
      <c r="AP22" s="67"/>
      <c r="AQ22" s="67"/>
      <c r="AR22" s="67"/>
      <c r="AS22" s="67"/>
      <c r="AT22" s="67"/>
      <c r="AU22" s="67"/>
      <c r="AV22" s="67"/>
      <c r="AW22" s="67"/>
      <c r="AX22" s="67"/>
      <c r="AY22" s="67"/>
      <c r="AZ22" s="67"/>
      <c r="BA22" s="67"/>
      <c r="BB22" s="67"/>
      <c r="BC22" s="67"/>
      <c r="BD22" s="67"/>
      <c r="BE22" s="67"/>
      <c r="BF22" s="67"/>
      <c r="BG22" s="67"/>
      <c r="BH22" s="67"/>
      <c r="BI22" s="67"/>
      <c r="BJ22" s="67"/>
      <c r="BK22" s="67"/>
      <c r="BL22" s="67"/>
      <c r="BM22" s="67"/>
      <c r="BN22" s="67"/>
      <c r="BO22" s="67"/>
      <c r="BP22" s="67"/>
      <c r="BQ22" s="67"/>
    </row>
    <row r="23" spans="1:69" ht="7.35" customHeight="1" x14ac:dyDescent="0.3">
      <c r="A23" s="205" t="s">
        <v>6</v>
      </c>
      <c r="B23" s="67"/>
      <c r="C23" s="67"/>
      <c r="D23" s="67"/>
      <c r="E23" s="67"/>
      <c r="F23" s="67"/>
      <c r="G23" s="67"/>
      <c r="H23" s="67"/>
      <c r="I23" s="67"/>
      <c r="J23" s="67"/>
      <c r="K23" s="67"/>
      <c r="L23" s="67"/>
      <c r="M23" s="67"/>
      <c r="N23" s="67"/>
      <c r="O23" s="67"/>
      <c r="P23" s="67"/>
      <c r="Q23" s="67"/>
      <c r="R23" s="67"/>
      <c r="S23" s="67"/>
      <c r="T23" s="67"/>
      <c r="U23" s="67"/>
      <c r="V23" s="67"/>
      <c r="W23" s="67"/>
      <c r="X23" s="67"/>
      <c r="Y23" s="67"/>
      <c r="Z23" s="67"/>
      <c r="AA23" s="67"/>
      <c r="AB23" s="67"/>
      <c r="AC23" s="67"/>
      <c r="AD23" s="67"/>
      <c r="AE23" s="67"/>
      <c r="AF23" s="67"/>
      <c r="AG23" s="67"/>
      <c r="AH23" s="67"/>
      <c r="AI23" s="67"/>
      <c r="AJ23" s="67"/>
      <c r="AK23" s="67"/>
      <c r="AL23" s="67"/>
      <c r="AM23" s="67"/>
      <c r="AN23" s="67"/>
      <c r="AO23" s="67"/>
      <c r="AP23" s="67"/>
      <c r="AQ23" s="67"/>
      <c r="AR23" s="67"/>
      <c r="AS23" s="67"/>
      <c r="AT23" s="67"/>
      <c r="AU23" s="67"/>
      <c r="AV23" s="67"/>
      <c r="AW23" s="67"/>
      <c r="AX23" s="67"/>
      <c r="AY23" s="67"/>
      <c r="AZ23" s="67"/>
      <c r="BA23" s="67"/>
      <c r="BB23" s="67"/>
      <c r="BC23" s="67"/>
      <c r="BD23" s="67"/>
      <c r="BE23" s="67"/>
      <c r="BF23" s="67"/>
      <c r="BG23" s="67"/>
      <c r="BH23" s="67"/>
      <c r="BI23" s="67"/>
      <c r="BJ23" s="67"/>
      <c r="BK23" s="67"/>
      <c r="BL23" s="67"/>
      <c r="BM23" s="67"/>
      <c r="BN23" s="67"/>
      <c r="BO23" s="67"/>
      <c r="BP23" s="67"/>
      <c r="BQ23" s="67"/>
    </row>
    <row r="24" spans="1:69" ht="18" customHeight="1" x14ac:dyDescent="0.3">
      <c r="A24" s="203" t="s">
        <v>25</v>
      </c>
      <c r="B24" s="67"/>
      <c r="C24" s="67"/>
      <c r="D24" s="67"/>
      <c r="E24" s="67"/>
      <c r="F24" s="67"/>
      <c r="G24" s="67"/>
      <c r="H24" s="67"/>
      <c r="I24" s="67"/>
      <c r="J24" s="67"/>
      <c r="K24" s="67"/>
      <c r="L24" s="67"/>
      <c r="M24" s="67"/>
      <c r="N24" s="67"/>
      <c r="O24" s="67"/>
      <c r="P24" s="67"/>
      <c r="Q24" s="67"/>
      <c r="R24" s="67"/>
      <c r="S24" s="67"/>
      <c r="T24" s="67"/>
      <c r="U24" s="67"/>
      <c r="V24" s="67"/>
      <c r="W24" s="67"/>
      <c r="X24" s="67"/>
      <c r="Y24" s="67"/>
      <c r="Z24" s="67"/>
      <c r="AA24" s="67"/>
      <c r="AB24" s="67"/>
      <c r="AC24" s="67"/>
      <c r="AD24" s="67"/>
      <c r="AE24" s="67"/>
      <c r="AF24" s="67"/>
      <c r="AG24" s="67"/>
      <c r="AH24" s="67"/>
      <c r="AI24" s="67"/>
      <c r="AJ24" s="67"/>
      <c r="AK24" s="67"/>
      <c r="AL24" s="67"/>
      <c r="AM24" s="67"/>
      <c r="AN24" s="67"/>
      <c r="AO24" s="67"/>
      <c r="AP24" s="67"/>
      <c r="AQ24" s="67"/>
      <c r="AR24" s="67"/>
      <c r="AS24" s="67"/>
      <c r="AT24" s="67"/>
      <c r="AU24" s="67"/>
      <c r="AV24" s="67"/>
      <c r="AW24" s="67"/>
      <c r="AX24" s="67"/>
      <c r="AY24" s="67"/>
      <c r="AZ24" s="67"/>
      <c r="BA24" s="67"/>
      <c r="BB24" s="67"/>
      <c r="BC24" s="67"/>
      <c r="BD24" s="67"/>
      <c r="BE24" s="67"/>
      <c r="BF24" s="67"/>
      <c r="BG24" s="67"/>
      <c r="BH24" s="67"/>
      <c r="BI24" s="67"/>
      <c r="BJ24" s="67"/>
      <c r="BK24" s="67"/>
      <c r="BL24" s="67"/>
      <c r="BM24" s="67"/>
      <c r="BN24" s="67"/>
      <c r="BO24" s="67"/>
      <c r="BP24" s="67"/>
      <c r="BQ24" s="67"/>
    </row>
    <row r="25" spans="1:69" ht="14.85" customHeight="1" x14ac:dyDescent="0.3">
      <c r="A25" s="115" t="s">
        <v>26</v>
      </c>
      <c r="B25" s="116"/>
      <c r="C25" s="116"/>
      <c r="D25" s="116"/>
      <c r="E25" s="116"/>
      <c r="F25" s="116"/>
      <c r="G25" s="116"/>
      <c r="H25" s="116"/>
      <c r="I25" s="116"/>
      <c r="J25" s="116"/>
      <c r="K25" s="116"/>
      <c r="L25" s="116"/>
      <c r="M25" s="116"/>
      <c r="N25" s="116"/>
      <c r="O25" s="116"/>
      <c r="P25" s="116"/>
      <c r="Q25" s="116"/>
      <c r="R25" s="116"/>
      <c r="S25" s="116"/>
      <c r="T25" s="116"/>
      <c r="U25" s="116"/>
      <c r="V25" s="116"/>
      <c r="W25" s="116"/>
      <c r="X25" s="116"/>
      <c r="Y25" s="116"/>
      <c r="Z25" s="116"/>
      <c r="AA25" s="116"/>
      <c r="AB25" s="116"/>
      <c r="AC25" s="116"/>
      <c r="AD25" s="116"/>
      <c r="AE25" s="116"/>
      <c r="AF25" s="116"/>
      <c r="AG25" s="116"/>
      <c r="AH25" s="116"/>
      <c r="AI25" s="116"/>
      <c r="AJ25" s="116"/>
      <c r="AK25" s="116"/>
      <c r="AL25" s="116"/>
      <c r="AM25" s="116"/>
      <c r="AN25" s="116"/>
      <c r="AO25" s="116"/>
      <c r="AP25" s="116"/>
      <c r="AQ25" s="116"/>
      <c r="AR25" s="116"/>
      <c r="AS25" s="116"/>
      <c r="AT25" s="116"/>
      <c r="AU25" s="116"/>
      <c r="AV25" s="116"/>
      <c r="AW25" s="116"/>
      <c r="AX25" s="116"/>
      <c r="AY25" s="116"/>
      <c r="AZ25" s="116"/>
      <c r="BA25" s="116"/>
      <c r="BB25" s="116"/>
      <c r="BC25" s="116"/>
      <c r="BD25" s="116"/>
      <c r="BE25" s="116"/>
      <c r="BF25" s="116"/>
      <c r="BG25" s="116"/>
      <c r="BH25" s="116"/>
      <c r="BI25" s="116"/>
      <c r="BJ25" s="116"/>
      <c r="BK25" s="116"/>
      <c r="BL25" s="116"/>
      <c r="BM25" s="116"/>
      <c r="BN25" s="116"/>
      <c r="BO25" s="116"/>
      <c r="BP25" s="116"/>
      <c r="BQ25" s="116"/>
    </row>
    <row r="26" spans="1:69" ht="32.25" customHeight="1" x14ac:dyDescent="0.3">
      <c r="A26" s="329" t="s">
        <v>27</v>
      </c>
      <c r="B26" s="70"/>
      <c r="C26" s="71"/>
      <c r="D26" s="369" t="s">
        <v>28</v>
      </c>
      <c r="E26" s="70"/>
      <c r="F26" s="70"/>
      <c r="G26" s="70"/>
      <c r="H26" s="70"/>
      <c r="I26" s="70"/>
      <c r="J26" s="70"/>
      <c r="K26" s="70"/>
      <c r="L26" s="70"/>
      <c r="M26" s="70"/>
      <c r="N26" s="70"/>
      <c r="O26" s="70"/>
      <c r="P26" s="70"/>
      <c r="Q26" s="70"/>
      <c r="R26" s="70"/>
      <c r="S26" s="70"/>
      <c r="T26" s="70"/>
      <c r="U26" s="70"/>
      <c r="V26" s="70"/>
      <c r="W26" s="70"/>
      <c r="X26" s="70"/>
      <c r="Y26" s="70"/>
      <c r="Z26" s="70"/>
      <c r="AA26" s="70"/>
      <c r="AB26" s="70"/>
      <c r="AC26" s="70"/>
      <c r="AD26" s="70"/>
      <c r="AE26" s="70"/>
      <c r="AF26" s="70"/>
      <c r="AG26" s="70"/>
      <c r="AH26" s="70"/>
      <c r="AI26" s="70"/>
      <c r="AJ26" s="70"/>
      <c r="AK26" s="70"/>
      <c r="AL26" s="70"/>
      <c r="AM26" s="70"/>
      <c r="AN26" s="70"/>
      <c r="AO26" s="70"/>
      <c r="AP26" s="70"/>
      <c r="AQ26" s="70"/>
      <c r="AR26" s="70"/>
      <c r="AS26" s="70"/>
      <c r="AT26" s="70"/>
      <c r="AU26" s="70"/>
      <c r="AV26" s="70"/>
      <c r="AW26" s="70"/>
      <c r="AX26" s="70"/>
      <c r="AY26" s="70"/>
      <c r="AZ26" s="70"/>
      <c r="BA26" s="70"/>
      <c r="BB26" s="71"/>
    </row>
    <row r="27" spans="1:69" ht="14.85" customHeight="1" x14ac:dyDescent="0.3">
      <c r="A27" s="366" t="s">
        <v>29</v>
      </c>
      <c r="B27" s="70"/>
      <c r="C27" s="71"/>
      <c r="D27" s="367"/>
      <c r="E27" s="70"/>
      <c r="F27" s="70"/>
      <c r="G27" s="70"/>
      <c r="H27" s="70"/>
      <c r="I27" s="70"/>
      <c r="J27" s="70"/>
      <c r="K27" s="70"/>
      <c r="L27" s="70"/>
      <c r="M27" s="70"/>
      <c r="N27" s="70"/>
      <c r="O27" s="70"/>
      <c r="P27" s="70"/>
      <c r="Q27" s="70"/>
      <c r="R27" s="70"/>
      <c r="S27" s="70"/>
      <c r="T27" s="70"/>
      <c r="U27" s="70"/>
      <c r="V27" s="70"/>
      <c r="W27" s="70"/>
      <c r="X27" s="70"/>
      <c r="Y27" s="70"/>
      <c r="Z27" s="70"/>
      <c r="AA27" s="70"/>
      <c r="AB27" s="70"/>
      <c r="AC27" s="70"/>
      <c r="AD27" s="70"/>
      <c r="AE27" s="70"/>
      <c r="AF27" s="70"/>
      <c r="AG27" s="70"/>
      <c r="AH27" s="70"/>
      <c r="AI27" s="70"/>
      <c r="AJ27" s="70"/>
      <c r="AK27" s="70"/>
      <c r="AL27" s="70"/>
      <c r="AM27" s="70"/>
      <c r="AN27" s="70"/>
      <c r="AO27" s="70"/>
      <c r="AP27" s="70"/>
      <c r="AQ27" s="70"/>
      <c r="AR27" s="70"/>
      <c r="AS27" s="70"/>
      <c r="AT27" s="70"/>
      <c r="AU27" s="70"/>
      <c r="AV27" s="70"/>
      <c r="AW27" s="70"/>
      <c r="AX27" s="70"/>
      <c r="AY27" s="70"/>
      <c r="AZ27" s="70"/>
      <c r="BA27" s="70"/>
      <c r="BB27" s="71"/>
    </row>
    <row r="28" spans="1:69" ht="25.35" customHeight="1" x14ac:dyDescent="0.3">
      <c r="A28" s="244" t="s">
        <v>30</v>
      </c>
      <c r="B28" s="61"/>
      <c r="C28" s="61"/>
      <c r="D28" s="61"/>
      <c r="E28" s="61"/>
      <c r="F28" s="61"/>
      <c r="G28" s="61"/>
      <c r="H28" s="61"/>
      <c r="I28" s="61"/>
      <c r="J28" s="61"/>
      <c r="K28" s="62"/>
      <c r="L28" s="244" t="s">
        <v>31</v>
      </c>
      <c r="M28" s="61"/>
      <c r="N28" s="62"/>
      <c r="P28" s="244" t="s">
        <v>32</v>
      </c>
      <c r="Q28" s="61"/>
      <c r="R28" s="61"/>
      <c r="S28" s="61"/>
      <c r="T28" s="61"/>
      <c r="U28" s="61"/>
      <c r="V28" s="62"/>
      <c r="W28" s="244" t="s">
        <v>33</v>
      </c>
      <c r="X28" s="61"/>
      <c r="Y28" s="61"/>
      <c r="Z28" s="62"/>
      <c r="AA28" s="244" t="s">
        <v>34</v>
      </c>
      <c r="AB28" s="61"/>
      <c r="AC28" s="61"/>
      <c r="AD28" s="61"/>
      <c r="AE28" s="62"/>
      <c r="AF28" s="244" t="s">
        <v>35</v>
      </c>
      <c r="AG28" s="61"/>
      <c r="AH28" s="61"/>
      <c r="AI28" s="61"/>
      <c r="AJ28" s="61"/>
      <c r="AK28" s="61"/>
      <c r="AL28" s="61"/>
      <c r="AM28" s="61"/>
      <c r="AN28" s="62"/>
      <c r="AO28" s="244" t="s">
        <v>36</v>
      </c>
      <c r="AP28" s="61"/>
      <c r="AQ28" s="61"/>
      <c r="AR28" s="61"/>
      <c r="AS28" s="61"/>
      <c r="AT28" s="61"/>
      <c r="AU28" s="62"/>
      <c r="AV28" s="368" t="s">
        <v>6</v>
      </c>
      <c r="AW28" s="61"/>
      <c r="AX28" s="62"/>
      <c r="AY28" s="244" t="s">
        <v>37</v>
      </c>
      <c r="AZ28" s="61"/>
      <c r="BA28" s="61"/>
      <c r="BB28" s="62"/>
    </row>
    <row r="29" spans="1:69" ht="18" customHeight="1" x14ac:dyDescent="0.3">
      <c r="A29" s="63" t="s">
        <v>38</v>
      </c>
      <c r="B29" s="64"/>
      <c r="C29" s="64"/>
      <c r="D29" s="64"/>
      <c r="E29" s="64"/>
      <c r="F29" s="64"/>
      <c r="G29" s="64"/>
      <c r="H29" s="64"/>
      <c r="I29" s="64"/>
      <c r="J29" s="64"/>
      <c r="K29" s="65"/>
      <c r="L29" s="351"/>
      <c r="M29" s="225"/>
      <c r="N29" s="226"/>
      <c r="P29" s="333" t="s">
        <v>39</v>
      </c>
      <c r="Q29" s="64"/>
      <c r="R29" s="64"/>
      <c r="S29" s="64"/>
      <c r="T29" s="64"/>
      <c r="U29" s="64"/>
      <c r="V29" s="65"/>
      <c r="W29" s="382">
        <v>-7.3</v>
      </c>
      <c r="X29" s="252"/>
      <c r="Y29" s="252"/>
      <c r="Z29" s="253"/>
      <c r="AA29" s="333">
        <v>2017</v>
      </c>
      <c r="AB29" s="64"/>
      <c r="AC29" s="64"/>
      <c r="AD29" s="64"/>
      <c r="AE29" s="65"/>
      <c r="AF29" s="333" t="s">
        <v>192</v>
      </c>
      <c r="AG29" s="64"/>
      <c r="AH29" s="64"/>
      <c r="AI29" s="64"/>
      <c r="AJ29" s="64"/>
      <c r="AK29" s="64"/>
      <c r="AL29" s="64"/>
      <c r="AM29" s="64"/>
      <c r="AN29" s="65"/>
      <c r="AO29" s="445" t="s">
        <v>242</v>
      </c>
      <c r="AP29" s="446"/>
      <c r="AQ29" s="446"/>
      <c r="AR29" s="446"/>
      <c r="AS29" s="446"/>
      <c r="AT29" s="446"/>
      <c r="AU29" s="447"/>
      <c r="AV29" s="229" t="s">
        <v>41</v>
      </c>
      <c r="AW29" s="61"/>
      <c r="AX29" s="62"/>
      <c r="AY29" s="353">
        <v>-5</v>
      </c>
      <c r="AZ29" s="354"/>
      <c r="BA29" s="354"/>
      <c r="BB29" s="355"/>
    </row>
    <row r="30" spans="1:69" ht="14.85" customHeight="1" x14ac:dyDescent="0.3">
      <c r="A30" s="66"/>
      <c r="B30" s="67"/>
      <c r="C30" s="67"/>
      <c r="D30" s="67"/>
      <c r="E30" s="67"/>
      <c r="F30" s="67"/>
      <c r="G30" s="67"/>
      <c r="H30" s="67"/>
      <c r="I30" s="67"/>
      <c r="J30" s="67"/>
      <c r="K30" s="68"/>
      <c r="L30" s="352"/>
      <c r="M30" s="70"/>
      <c r="N30" s="227"/>
      <c r="P30" s="66"/>
      <c r="Q30" s="67"/>
      <c r="R30" s="67"/>
      <c r="S30" s="67"/>
      <c r="T30" s="67"/>
      <c r="U30" s="67"/>
      <c r="V30" s="68"/>
      <c r="W30" s="383"/>
      <c r="X30" s="384"/>
      <c r="Y30" s="384"/>
      <c r="Z30" s="385"/>
      <c r="AA30" s="66"/>
      <c r="AB30" s="67"/>
      <c r="AC30" s="67"/>
      <c r="AD30" s="67"/>
      <c r="AE30" s="68"/>
      <c r="AF30" s="66"/>
      <c r="AG30" s="67"/>
      <c r="AH30" s="67"/>
      <c r="AI30" s="67"/>
      <c r="AJ30" s="67"/>
      <c r="AK30" s="67"/>
      <c r="AL30" s="67"/>
      <c r="AM30" s="67"/>
      <c r="AN30" s="68"/>
      <c r="AO30" s="448"/>
      <c r="AP30" s="449"/>
      <c r="AQ30" s="449"/>
      <c r="AR30" s="449"/>
      <c r="AS30" s="449"/>
      <c r="AT30" s="449"/>
      <c r="AU30" s="450"/>
      <c r="AV30" s="210" t="s">
        <v>42</v>
      </c>
      <c r="AW30" s="64"/>
      <c r="AX30" s="65"/>
      <c r="AY30" s="356">
        <v>-5</v>
      </c>
      <c r="AZ30" s="357"/>
      <c r="BA30" s="357"/>
      <c r="BB30" s="358"/>
    </row>
    <row r="31" spans="1:69" x14ac:dyDescent="0.3">
      <c r="A31" s="66"/>
      <c r="B31" s="67"/>
      <c r="C31" s="67"/>
      <c r="D31" s="67"/>
      <c r="E31" s="67"/>
      <c r="F31" s="67"/>
      <c r="G31" s="67"/>
      <c r="H31" s="67"/>
      <c r="I31" s="67"/>
      <c r="J31" s="67"/>
      <c r="K31" s="68"/>
      <c r="L31" s="1"/>
      <c r="N31" s="11"/>
      <c r="P31" s="66"/>
      <c r="Q31" s="67"/>
      <c r="R31" s="67"/>
      <c r="S31" s="67"/>
      <c r="T31" s="67"/>
      <c r="U31" s="67"/>
      <c r="V31" s="68"/>
      <c r="W31" s="383"/>
      <c r="X31" s="384"/>
      <c r="Y31" s="384"/>
      <c r="Z31" s="385"/>
      <c r="AA31" s="66"/>
      <c r="AB31" s="67"/>
      <c r="AC31" s="67"/>
      <c r="AD31" s="67"/>
      <c r="AE31" s="68"/>
      <c r="AF31" s="66"/>
      <c r="AG31" s="67"/>
      <c r="AH31" s="67"/>
      <c r="AI31" s="67"/>
      <c r="AJ31" s="67"/>
      <c r="AK31" s="67"/>
      <c r="AL31" s="67"/>
      <c r="AM31" s="67"/>
      <c r="AN31" s="68"/>
      <c r="AO31" s="448"/>
      <c r="AP31" s="449"/>
      <c r="AQ31" s="449"/>
      <c r="AR31" s="449"/>
      <c r="AS31" s="449"/>
      <c r="AT31" s="449"/>
      <c r="AU31" s="450"/>
      <c r="AV31" s="211"/>
      <c r="AW31" s="70"/>
      <c r="AX31" s="71"/>
      <c r="AY31" s="359"/>
      <c r="AZ31" s="360"/>
      <c r="BA31" s="360"/>
      <c r="BB31" s="361"/>
    </row>
    <row r="32" spans="1:69" x14ac:dyDescent="0.3">
      <c r="A32" s="69"/>
      <c r="B32" s="70"/>
      <c r="C32" s="70"/>
      <c r="D32" s="70"/>
      <c r="E32" s="70"/>
      <c r="F32" s="70"/>
      <c r="G32" s="70"/>
      <c r="H32" s="70"/>
      <c r="I32" s="70"/>
      <c r="J32" s="70"/>
      <c r="K32" s="71"/>
      <c r="L32" s="2"/>
      <c r="M32" s="12"/>
      <c r="N32" s="13"/>
      <c r="P32" s="69"/>
      <c r="Q32" s="70"/>
      <c r="R32" s="70"/>
      <c r="S32" s="70"/>
      <c r="T32" s="70"/>
      <c r="U32" s="70"/>
      <c r="V32" s="71"/>
      <c r="W32" s="307"/>
      <c r="X32" s="255"/>
      <c r="Y32" s="255"/>
      <c r="Z32" s="256"/>
      <c r="AA32" s="69"/>
      <c r="AB32" s="70"/>
      <c r="AC32" s="70"/>
      <c r="AD32" s="70"/>
      <c r="AE32" s="71"/>
      <c r="AF32" s="69"/>
      <c r="AG32" s="70"/>
      <c r="AH32" s="70"/>
      <c r="AI32" s="70"/>
      <c r="AJ32" s="70"/>
      <c r="AK32" s="70"/>
      <c r="AL32" s="70"/>
      <c r="AM32" s="70"/>
      <c r="AN32" s="71"/>
      <c r="AO32" s="451"/>
      <c r="AP32" s="452"/>
      <c r="AQ32" s="452"/>
      <c r="AR32" s="452"/>
      <c r="AS32" s="452"/>
      <c r="AT32" s="452"/>
      <c r="AU32" s="453"/>
      <c r="AV32" s="230" t="s">
        <v>43</v>
      </c>
      <c r="AW32" s="61"/>
      <c r="AX32" s="62"/>
      <c r="AY32" s="498">
        <v>-5.36</v>
      </c>
      <c r="AZ32" s="499"/>
      <c r="BA32" s="499"/>
      <c r="BB32" s="500"/>
      <c r="BF32" s="3" t="s">
        <v>44</v>
      </c>
    </row>
    <row r="33" spans="1:71" ht="18" customHeight="1" x14ac:dyDescent="0.3">
      <c r="A33" s="63" t="s">
        <v>45</v>
      </c>
      <c r="B33" s="64"/>
      <c r="C33" s="64"/>
      <c r="D33" s="64"/>
      <c r="E33" s="64"/>
      <c r="F33" s="64"/>
      <c r="G33" s="64"/>
      <c r="H33" s="64"/>
      <c r="I33" s="64"/>
      <c r="J33" s="64"/>
      <c r="K33" s="65"/>
      <c r="L33" s="351"/>
      <c r="M33" s="225"/>
      <c r="N33" s="226"/>
      <c r="P33" s="333" t="s">
        <v>46</v>
      </c>
      <c r="Q33" s="64"/>
      <c r="R33" s="64"/>
      <c r="S33" s="64"/>
      <c r="T33" s="64"/>
      <c r="U33" s="64"/>
      <c r="V33" s="65"/>
      <c r="W33" s="328">
        <v>95.07</v>
      </c>
      <c r="X33" s="64"/>
      <c r="Y33" s="64"/>
      <c r="Z33" s="65"/>
      <c r="AA33" s="333">
        <v>2019</v>
      </c>
      <c r="AB33" s="64"/>
      <c r="AC33" s="64"/>
      <c r="AD33" s="64"/>
      <c r="AE33" s="65"/>
      <c r="AF33" s="333" t="s">
        <v>47</v>
      </c>
      <c r="AG33" s="64"/>
      <c r="AH33" s="64"/>
      <c r="AI33" s="64"/>
      <c r="AJ33" s="64"/>
      <c r="AK33" s="64"/>
      <c r="AL33" s="64"/>
      <c r="AM33" s="64"/>
      <c r="AN33" s="65"/>
      <c r="AO33" s="333" t="s">
        <v>243</v>
      </c>
      <c r="AP33" s="64"/>
      <c r="AQ33" s="64"/>
      <c r="AR33" s="64"/>
      <c r="AS33" s="64"/>
      <c r="AT33" s="64"/>
      <c r="AU33" s="65"/>
      <c r="AV33" s="229" t="s">
        <v>41</v>
      </c>
      <c r="AW33" s="61"/>
      <c r="AX33" s="62"/>
      <c r="AY33" s="353">
        <v>96</v>
      </c>
      <c r="AZ33" s="354"/>
      <c r="BA33" s="354"/>
      <c r="BB33" s="355"/>
    </row>
    <row r="34" spans="1:71" ht="14.85" customHeight="1" x14ac:dyDescent="0.3">
      <c r="A34" s="66"/>
      <c r="B34" s="67"/>
      <c r="C34" s="67"/>
      <c r="D34" s="67"/>
      <c r="E34" s="67"/>
      <c r="F34" s="67"/>
      <c r="G34" s="67"/>
      <c r="H34" s="67"/>
      <c r="I34" s="67"/>
      <c r="J34" s="67"/>
      <c r="K34" s="68"/>
      <c r="L34" s="352"/>
      <c r="M34" s="70"/>
      <c r="N34" s="227"/>
      <c r="P34" s="66"/>
      <c r="Q34" s="67"/>
      <c r="R34" s="67"/>
      <c r="S34" s="67"/>
      <c r="T34" s="67"/>
      <c r="U34" s="67"/>
      <c r="V34" s="68"/>
      <c r="W34" s="66"/>
      <c r="X34" s="67"/>
      <c r="Y34" s="67"/>
      <c r="Z34" s="68"/>
      <c r="AA34" s="66"/>
      <c r="AB34" s="67"/>
      <c r="AC34" s="67"/>
      <c r="AD34" s="67"/>
      <c r="AE34" s="68"/>
      <c r="AF34" s="66"/>
      <c r="AG34" s="67"/>
      <c r="AH34" s="67"/>
      <c r="AI34" s="67"/>
      <c r="AJ34" s="67"/>
      <c r="AK34" s="67"/>
      <c r="AL34" s="67"/>
      <c r="AM34" s="67"/>
      <c r="AN34" s="68"/>
      <c r="AO34" s="66"/>
      <c r="AP34" s="67"/>
      <c r="AQ34" s="67"/>
      <c r="AR34" s="67"/>
      <c r="AS34" s="67"/>
      <c r="AT34" s="67"/>
      <c r="AU34" s="68"/>
      <c r="AV34" s="210" t="s">
        <v>42</v>
      </c>
      <c r="AW34" s="64"/>
      <c r="AX34" s="65"/>
      <c r="AY34" s="356">
        <v>96</v>
      </c>
      <c r="AZ34" s="357"/>
      <c r="BA34" s="357"/>
      <c r="BB34" s="358"/>
    </row>
    <row r="35" spans="1:71" x14ac:dyDescent="0.3">
      <c r="A35" s="66"/>
      <c r="B35" s="67"/>
      <c r="C35" s="67"/>
      <c r="D35" s="67"/>
      <c r="E35" s="67"/>
      <c r="F35" s="67"/>
      <c r="G35" s="67"/>
      <c r="H35" s="67"/>
      <c r="I35" s="67"/>
      <c r="J35" s="67"/>
      <c r="K35" s="68"/>
      <c r="L35" s="1"/>
      <c r="N35" s="11"/>
      <c r="P35" s="66"/>
      <c r="Q35" s="67"/>
      <c r="R35" s="67"/>
      <c r="S35" s="67"/>
      <c r="T35" s="67"/>
      <c r="U35" s="67"/>
      <c r="V35" s="68"/>
      <c r="W35" s="66"/>
      <c r="X35" s="67"/>
      <c r="Y35" s="67"/>
      <c r="Z35" s="68"/>
      <c r="AA35" s="66"/>
      <c r="AB35" s="67"/>
      <c r="AC35" s="67"/>
      <c r="AD35" s="67"/>
      <c r="AE35" s="68"/>
      <c r="AF35" s="66"/>
      <c r="AG35" s="67"/>
      <c r="AH35" s="67"/>
      <c r="AI35" s="67"/>
      <c r="AJ35" s="67"/>
      <c r="AK35" s="67"/>
      <c r="AL35" s="67"/>
      <c r="AM35" s="67"/>
      <c r="AN35" s="68"/>
      <c r="AO35" s="66"/>
      <c r="AP35" s="67"/>
      <c r="AQ35" s="67"/>
      <c r="AR35" s="67"/>
      <c r="AS35" s="67"/>
      <c r="AT35" s="67"/>
      <c r="AU35" s="68"/>
      <c r="AV35" s="211"/>
      <c r="AW35" s="70"/>
      <c r="AX35" s="71"/>
      <c r="AY35" s="359"/>
      <c r="AZ35" s="360"/>
      <c r="BA35" s="360"/>
      <c r="BB35" s="361"/>
    </row>
    <row r="36" spans="1:71" x14ac:dyDescent="0.3">
      <c r="A36" s="69"/>
      <c r="B36" s="70"/>
      <c r="C36" s="70"/>
      <c r="D36" s="70"/>
      <c r="E36" s="70"/>
      <c r="F36" s="70"/>
      <c r="G36" s="70"/>
      <c r="H36" s="70"/>
      <c r="I36" s="70"/>
      <c r="J36" s="70"/>
      <c r="K36" s="71"/>
      <c r="L36" s="2"/>
      <c r="M36" s="12"/>
      <c r="N36" s="13"/>
      <c r="P36" s="69"/>
      <c r="Q36" s="70"/>
      <c r="R36" s="70"/>
      <c r="S36" s="70"/>
      <c r="T36" s="70"/>
      <c r="U36" s="70"/>
      <c r="V36" s="71"/>
      <c r="W36" s="69"/>
      <c r="X36" s="70"/>
      <c r="Y36" s="70"/>
      <c r="Z36" s="71"/>
      <c r="AA36" s="69"/>
      <c r="AB36" s="70"/>
      <c r="AC36" s="70"/>
      <c r="AD36" s="70"/>
      <c r="AE36" s="71"/>
      <c r="AF36" s="69"/>
      <c r="AG36" s="70"/>
      <c r="AH36" s="70"/>
      <c r="AI36" s="70"/>
      <c r="AJ36" s="70"/>
      <c r="AK36" s="70"/>
      <c r="AL36" s="70"/>
      <c r="AM36" s="70"/>
      <c r="AN36" s="71"/>
      <c r="AO36" s="69"/>
      <c r="AP36" s="70"/>
      <c r="AQ36" s="70"/>
      <c r="AR36" s="70"/>
      <c r="AS36" s="70"/>
      <c r="AT36" s="70"/>
      <c r="AU36" s="71"/>
      <c r="AV36" s="230" t="s">
        <v>43</v>
      </c>
      <c r="AW36" s="61"/>
      <c r="AX36" s="62"/>
      <c r="AY36" s="498">
        <v>99.12</v>
      </c>
      <c r="AZ36" s="499"/>
      <c r="BA36" s="499"/>
      <c r="BB36" s="500"/>
      <c r="BF36" s="3" t="s">
        <v>44</v>
      </c>
    </row>
    <row r="37" spans="1:71" ht="18" customHeight="1" x14ac:dyDescent="0.3">
      <c r="A37" s="63" t="s">
        <v>48</v>
      </c>
      <c r="B37" s="64"/>
      <c r="C37" s="64"/>
      <c r="D37" s="64"/>
      <c r="E37" s="64"/>
      <c r="F37" s="64"/>
      <c r="G37" s="64"/>
      <c r="H37" s="64"/>
      <c r="I37" s="64"/>
      <c r="J37" s="64"/>
      <c r="K37" s="65"/>
      <c r="L37" s="351"/>
      <c r="M37" s="225"/>
      <c r="N37" s="226"/>
      <c r="P37" s="333" t="s">
        <v>49</v>
      </c>
      <c r="Q37" s="64"/>
      <c r="R37" s="64"/>
      <c r="S37" s="64"/>
      <c r="T37" s="64"/>
      <c r="U37" s="64"/>
      <c r="V37" s="65"/>
      <c r="W37" s="328">
        <v>230.57</v>
      </c>
      <c r="X37" s="64"/>
      <c r="Y37" s="64"/>
      <c r="Z37" s="65"/>
      <c r="AA37" s="333">
        <v>2016</v>
      </c>
      <c r="AB37" s="64"/>
      <c r="AC37" s="64"/>
      <c r="AD37" s="64"/>
      <c r="AE37" s="65"/>
      <c r="AF37" s="333" t="s">
        <v>50</v>
      </c>
      <c r="AG37" s="64"/>
      <c r="AH37" s="64"/>
      <c r="AI37" s="64"/>
      <c r="AJ37" s="64"/>
      <c r="AK37" s="64"/>
      <c r="AL37" s="64"/>
      <c r="AM37" s="64"/>
      <c r="AN37" s="65"/>
      <c r="AO37" s="333" t="s">
        <v>244</v>
      </c>
      <c r="AP37" s="64"/>
      <c r="AQ37" s="64"/>
      <c r="AR37" s="64"/>
      <c r="AS37" s="64"/>
      <c r="AT37" s="64"/>
      <c r="AU37" s="65"/>
      <c r="AV37" s="229" t="s">
        <v>41</v>
      </c>
      <c r="AW37" s="61"/>
      <c r="AX37" s="62"/>
      <c r="AY37" s="353">
        <v>227.5</v>
      </c>
      <c r="AZ37" s="354"/>
      <c r="BA37" s="354"/>
      <c r="BB37" s="355"/>
    </row>
    <row r="38" spans="1:71" ht="35.25" customHeight="1" x14ac:dyDescent="0.3">
      <c r="A38" s="66"/>
      <c r="B38" s="67"/>
      <c r="C38" s="67"/>
      <c r="D38" s="67"/>
      <c r="E38" s="67"/>
      <c r="F38" s="67"/>
      <c r="G38" s="67"/>
      <c r="H38" s="67"/>
      <c r="I38" s="67"/>
      <c r="J38" s="67"/>
      <c r="K38" s="68"/>
      <c r="L38" s="352"/>
      <c r="M38" s="70"/>
      <c r="N38" s="227"/>
      <c r="P38" s="66"/>
      <c r="Q38" s="67"/>
      <c r="R38" s="67"/>
      <c r="S38" s="67"/>
      <c r="T38" s="67"/>
      <c r="U38" s="67"/>
      <c r="V38" s="68"/>
      <c r="W38" s="66"/>
      <c r="X38" s="67"/>
      <c r="Y38" s="67"/>
      <c r="Z38" s="68"/>
      <c r="AA38" s="66"/>
      <c r="AB38" s="67"/>
      <c r="AC38" s="67"/>
      <c r="AD38" s="67"/>
      <c r="AE38" s="68"/>
      <c r="AF38" s="66"/>
      <c r="AG38" s="67"/>
      <c r="AH38" s="67"/>
      <c r="AI38" s="67"/>
      <c r="AJ38" s="67"/>
      <c r="AK38" s="67"/>
      <c r="AL38" s="67"/>
      <c r="AM38" s="67"/>
      <c r="AN38" s="68"/>
      <c r="AO38" s="66"/>
      <c r="AP38" s="67"/>
      <c r="AQ38" s="67"/>
      <c r="AR38" s="67"/>
      <c r="AS38" s="67"/>
      <c r="AT38" s="67"/>
      <c r="AU38" s="68"/>
      <c r="AV38" s="210" t="s">
        <v>42</v>
      </c>
      <c r="AW38" s="64"/>
      <c r="AX38" s="65"/>
      <c r="AY38" s="342">
        <v>227.5</v>
      </c>
      <c r="AZ38" s="343"/>
      <c r="BA38" s="343"/>
      <c r="BB38" s="344"/>
    </row>
    <row r="39" spans="1:71" x14ac:dyDescent="0.3">
      <c r="A39" s="66"/>
      <c r="B39" s="67"/>
      <c r="C39" s="67"/>
      <c r="D39" s="67"/>
      <c r="E39" s="67"/>
      <c r="F39" s="67"/>
      <c r="G39" s="67"/>
      <c r="H39" s="67"/>
      <c r="I39" s="67"/>
      <c r="J39" s="67"/>
      <c r="K39" s="68"/>
      <c r="L39" s="1"/>
      <c r="N39" s="11"/>
      <c r="P39" s="66"/>
      <c r="Q39" s="67"/>
      <c r="R39" s="67"/>
      <c r="S39" s="67"/>
      <c r="T39" s="67"/>
      <c r="U39" s="67"/>
      <c r="V39" s="68"/>
      <c r="W39" s="66"/>
      <c r="X39" s="67"/>
      <c r="Y39" s="67"/>
      <c r="Z39" s="68"/>
      <c r="AA39" s="66"/>
      <c r="AB39" s="67"/>
      <c r="AC39" s="67"/>
      <c r="AD39" s="67"/>
      <c r="AE39" s="68"/>
      <c r="AF39" s="66"/>
      <c r="AG39" s="67"/>
      <c r="AH39" s="67"/>
      <c r="AI39" s="67"/>
      <c r="AJ39" s="67"/>
      <c r="AK39" s="67"/>
      <c r="AL39" s="67"/>
      <c r="AM39" s="67"/>
      <c r="AN39" s="68"/>
      <c r="AO39" s="66"/>
      <c r="AP39" s="67"/>
      <c r="AQ39" s="67"/>
      <c r="AR39" s="67"/>
      <c r="AS39" s="67"/>
      <c r="AT39" s="67"/>
      <c r="AU39" s="68"/>
      <c r="AV39" s="211"/>
      <c r="AW39" s="70"/>
      <c r="AX39" s="71"/>
      <c r="AY39" s="345"/>
      <c r="AZ39" s="346"/>
      <c r="BA39" s="346"/>
      <c r="BB39" s="347"/>
    </row>
    <row r="40" spans="1:71" x14ac:dyDescent="0.3">
      <c r="A40" s="69"/>
      <c r="B40" s="70"/>
      <c r="C40" s="70"/>
      <c r="D40" s="70"/>
      <c r="E40" s="70"/>
      <c r="F40" s="70"/>
      <c r="G40" s="70"/>
      <c r="H40" s="70"/>
      <c r="I40" s="70"/>
      <c r="J40" s="70"/>
      <c r="K40" s="71"/>
      <c r="L40" s="2"/>
      <c r="M40" s="12"/>
      <c r="N40" s="13"/>
      <c r="P40" s="69"/>
      <c r="Q40" s="70"/>
      <c r="R40" s="70"/>
      <c r="S40" s="70"/>
      <c r="T40" s="70"/>
      <c r="U40" s="70"/>
      <c r="V40" s="71"/>
      <c r="W40" s="69"/>
      <c r="X40" s="70"/>
      <c r="Y40" s="70"/>
      <c r="Z40" s="71"/>
      <c r="AA40" s="69"/>
      <c r="AB40" s="70"/>
      <c r="AC40" s="70"/>
      <c r="AD40" s="70"/>
      <c r="AE40" s="71"/>
      <c r="AF40" s="69"/>
      <c r="AG40" s="70"/>
      <c r="AH40" s="70"/>
      <c r="AI40" s="70"/>
      <c r="AJ40" s="70"/>
      <c r="AK40" s="70"/>
      <c r="AL40" s="70"/>
      <c r="AM40" s="70"/>
      <c r="AN40" s="71"/>
      <c r="AO40" s="69"/>
      <c r="AP40" s="70"/>
      <c r="AQ40" s="70"/>
      <c r="AR40" s="70"/>
      <c r="AS40" s="70"/>
      <c r="AT40" s="70"/>
      <c r="AU40" s="71"/>
      <c r="AV40" s="230" t="s">
        <v>43</v>
      </c>
      <c r="AW40" s="61"/>
      <c r="AX40" s="62"/>
      <c r="AY40" s="501">
        <v>180.59</v>
      </c>
      <c r="AZ40" s="502"/>
      <c r="BA40" s="502"/>
      <c r="BB40" s="503"/>
      <c r="BF40" s="3" t="s">
        <v>44</v>
      </c>
    </row>
    <row r="41" spans="1:71" ht="1.35" customHeight="1" x14ac:dyDescent="0.3"/>
    <row r="42" spans="1:71" ht="7.35" customHeight="1" x14ac:dyDescent="0.3">
      <c r="A42" s="209" t="s">
        <v>6</v>
      </c>
      <c r="B42" s="67"/>
      <c r="C42" s="67"/>
      <c r="D42" s="67"/>
      <c r="E42" s="67"/>
      <c r="F42" s="67"/>
      <c r="G42" s="67"/>
      <c r="H42" s="67"/>
      <c r="I42" s="67"/>
      <c r="J42" s="67"/>
      <c r="K42" s="67"/>
      <c r="L42" s="67"/>
      <c r="M42" s="67"/>
      <c r="N42" s="67"/>
      <c r="O42" s="67"/>
      <c r="P42" s="67"/>
      <c r="Q42" s="67"/>
      <c r="R42" s="67"/>
      <c r="S42" s="67"/>
      <c r="T42" s="67"/>
      <c r="U42" s="67"/>
      <c r="V42" s="67"/>
      <c r="W42" s="67"/>
      <c r="X42" s="67"/>
      <c r="Y42" s="67"/>
      <c r="Z42" s="67"/>
      <c r="AA42" s="67"/>
      <c r="AB42" s="67"/>
      <c r="AC42" s="67"/>
      <c r="AD42" s="67"/>
      <c r="AE42" s="67"/>
      <c r="AF42" s="67"/>
      <c r="AG42" s="67"/>
      <c r="AH42" s="67"/>
      <c r="AI42" s="67"/>
      <c r="AJ42" s="67"/>
      <c r="AK42" s="67"/>
      <c r="AL42" s="67"/>
      <c r="AM42" s="67"/>
      <c r="AN42" s="67"/>
      <c r="AO42" s="67"/>
      <c r="AP42" s="67"/>
      <c r="AQ42" s="67"/>
      <c r="AR42" s="67"/>
      <c r="AS42" s="67"/>
      <c r="BF42" s="35"/>
    </row>
    <row r="43" spans="1:71" ht="19.5" customHeight="1" x14ac:dyDescent="0.3">
      <c r="A43" s="208"/>
      <c r="B43" s="67"/>
      <c r="C43" s="67"/>
      <c r="D43" s="67"/>
      <c r="E43" s="67"/>
      <c r="F43" s="208"/>
      <c r="G43" s="67"/>
      <c r="H43" s="67"/>
      <c r="I43" s="67"/>
      <c r="J43" s="67"/>
      <c r="K43" s="67"/>
      <c r="L43" s="67"/>
      <c r="M43" s="67"/>
      <c r="N43" s="67"/>
      <c r="O43" s="67"/>
      <c r="P43" s="67"/>
      <c r="Q43" s="67"/>
      <c r="R43" s="67"/>
      <c r="S43" s="67"/>
      <c r="T43" s="208"/>
      <c r="U43" s="67"/>
      <c r="V43" s="67"/>
      <c r="W43" s="67"/>
      <c r="X43" s="67"/>
      <c r="Y43" s="67"/>
      <c r="Z43" s="67"/>
      <c r="AA43" s="67"/>
      <c r="AB43" s="67"/>
      <c r="AC43" s="67"/>
      <c r="AD43" s="67"/>
      <c r="AE43" s="208"/>
      <c r="AF43" s="67"/>
      <c r="AG43" s="67"/>
      <c r="AH43" s="67"/>
      <c r="AI43" s="67"/>
      <c r="AJ43" s="67"/>
      <c r="AK43" s="67"/>
      <c r="AL43" s="67"/>
      <c r="AM43" s="67"/>
      <c r="AN43" s="67"/>
      <c r="AO43" s="67"/>
      <c r="AP43" s="67"/>
      <c r="AQ43" s="67"/>
      <c r="AR43" s="67"/>
      <c r="AS43" s="67"/>
      <c r="BF43" s="439"/>
      <c r="BG43" s="440"/>
      <c r="BH43" s="440"/>
      <c r="BI43" s="440"/>
      <c r="BJ43" s="440"/>
      <c r="BK43" s="440"/>
      <c r="BL43" s="440"/>
      <c r="BM43" s="440"/>
      <c r="BN43" s="440"/>
      <c r="BO43" s="440"/>
      <c r="BP43" s="440"/>
      <c r="BQ43" s="440"/>
      <c r="BR43" s="440"/>
      <c r="BS43" s="440"/>
    </row>
    <row r="44" spans="1:71" ht="18" customHeight="1" x14ac:dyDescent="0.3">
      <c r="A44" s="208"/>
      <c r="B44" s="67"/>
      <c r="C44" s="67"/>
      <c r="D44" s="67"/>
      <c r="E44" s="67"/>
      <c r="F44" s="208"/>
      <c r="G44" s="67"/>
      <c r="H44" s="67"/>
      <c r="I44" s="67"/>
      <c r="J44" s="67"/>
      <c r="K44" s="67"/>
      <c r="L44" s="67"/>
      <c r="M44" s="67"/>
      <c r="N44" s="67"/>
      <c r="O44" s="67"/>
      <c r="P44" s="67"/>
      <c r="Q44" s="67"/>
      <c r="R44" s="67"/>
      <c r="S44" s="67"/>
      <c r="T44" s="208"/>
      <c r="U44" s="67"/>
      <c r="V44" s="67"/>
      <c r="W44" s="67"/>
      <c r="X44" s="67"/>
      <c r="Y44" s="67"/>
      <c r="Z44" s="67"/>
      <c r="AA44" s="67"/>
      <c r="AB44" s="67"/>
      <c r="AC44" s="67"/>
      <c r="AD44" s="67"/>
      <c r="AE44" s="208"/>
      <c r="AF44" s="67"/>
      <c r="AG44" s="67"/>
      <c r="AH44" s="67"/>
      <c r="AI44" s="67"/>
      <c r="AJ44" s="67"/>
      <c r="AK44" s="67"/>
      <c r="AL44" s="67"/>
      <c r="AM44" s="67"/>
      <c r="AN44" s="67"/>
      <c r="AO44" s="67"/>
      <c r="AP44" s="67"/>
      <c r="AQ44" s="67"/>
      <c r="AR44" s="67"/>
      <c r="AS44" s="67"/>
    </row>
    <row r="45" spans="1:71" ht="8.1" customHeight="1" x14ac:dyDescent="0.3"/>
    <row r="46" spans="1:71" ht="0" hidden="1" customHeight="1" x14ac:dyDescent="0.3"/>
    <row r="47" spans="1:71" ht="14.85" customHeight="1" x14ac:dyDescent="0.3">
      <c r="A47" s="340" t="s">
        <v>51</v>
      </c>
      <c r="B47" s="116"/>
      <c r="C47" s="116"/>
      <c r="D47" s="116"/>
      <c r="E47" s="116"/>
      <c r="F47" s="116"/>
      <c r="G47" s="116"/>
      <c r="H47" s="116"/>
      <c r="I47" s="116"/>
      <c r="J47" s="116"/>
      <c r="K47" s="116"/>
      <c r="L47" s="116"/>
      <c r="M47" s="116"/>
      <c r="N47" s="116"/>
      <c r="O47" s="116"/>
      <c r="P47" s="116"/>
      <c r="Q47" s="116"/>
      <c r="R47" s="116"/>
      <c r="S47" s="116"/>
      <c r="T47" s="116"/>
      <c r="U47" s="116"/>
      <c r="V47" s="116"/>
      <c r="W47" s="116"/>
      <c r="X47" s="116"/>
      <c r="Y47" s="116"/>
      <c r="Z47" s="116"/>
      <c r="AA47" s="116"/>
      <c r="AB47" s="116"/>
      <c r="AC47" s="116"/>
      <c r="AD47" s="116"/>
      <c r="AE47" s="116"/>
      <c r="AF47" s="116"/>
      <c r="AG47" s="116"/>
      <c r="AH47" s="116"/>
      <c r="AI47" s="116"/>
      <c r="AJ47" s="116"/>
      <c r="AK47" s="116"/>
      <c r="AL47" s="116"/>
      <c r="AM47" s="116"/>
      <c r="AN47" s="116"/>
      <c r="AO47" s="116"/>
      <c r="AP47" s="116"/>
      <c r="AQ47" s="116"/>
      <c r="AR47" s="116"/>
      <c r="AS47" s="116"/>
      <c r="AT47" s="116"/>
      <c r="AU47" s="116"/>
      <c r="AV47" s="116"/>
      <c r="AW47" s="116"/>
      <c r="AX47" s="116"/>
      <c r="AY47" s="116"/>
      <c r="AZ47" s="116"/>
      <c r="BA47" s="116"/>
      <c r="BB47" s="116"/>
      <c r="BC47" s="116"/>
      <c r="BD47" s="116"/>
      <c r="BE47" s="116"/>
      <c r="BF47" s="116"/>
      <c r="BG47" s="116"/>
      <c r="BH47" s="116"/>
      <c r="BI47" s="116"/>
      <c r="BJ47" s="116"/>
      <c r="BK47" s="116"/>
      <c r="BL47" s="116"/>
      <c r="BM47" s="116"/>
      <c r="BN47" s="116"/>
      <c r="BO47" s="116"/>
      <c r="BP47" s="116"/>
      <c r="BQ47" s="116"/>
    </row>
    <row r="48" spans="1:71" ht="14.85" customHeight="1" x14ac:dyDescent="0.3">
      <c r="A48" s="329" t="s">
        <v>52</v>
      </c>
      <c r="B48" s="70"/>
      <c r="C48" s="70"/>
      <c r="D48" s="71"/>
      <c r="E48" s="330" t="s">
        <v>53</v>
      </c>
      <c r="F48" s="70"/>
      <c r="G48" s="70"/>
      <c r="H48" s="70"/>
      <c r="I48" s="70"/>
      <c r="J48" s="70"/>
      <c r="K48" s="70"/>
      <c r="L48" s="70"/>
      <c r="M48" s="70"/>
      <c r="N48" s="70"/>
      <c r="O48" s="70"/>
      <c r="P48" s="70"/>
      <c r="Q48" s="70"/>
      <c r="R48" s="70"/>
      <c r="S48" s="70"/>
      <c r="T48" s="70"/>
      <c r="U48" s="70"/>
      <c r="V48" s="70"/>
      <c r="W48" s="70"/>
      <c r="X48" s="70"/>
      <c r="Y48" s="70"/>
      <c r="Z48" s="70"/>
      <c r="AA48" s="70"/>
      <c r="AB48" s="70"/>
      <c r="AC48" s="70"/>
      <c r="AD48" s="70"/>
      <c r="AE48" s="70"/>
      <c r="AF48" s="70"/>
      <c r="AG48" s="70"/>
      <c r="AH48" s="70"/>
      <c r="AI48" s="70"/>
      <c r="AJ48" s="70"/>
      <c r="AK48" s="70"/>
      <c r="AL48" s="70"/>
      <c r="AM48" s="70"/>
      <c r="AN48" s="70"/>
      <c r="AO48" s="70"/>
      <c r="AP48" s="70"/>
      <c r="AQ48" s="70"/>
      <c r="AR48" s="70"/>
      <c r="AS48" s="70"/>
      <c r="AT48" s="70"/>
      <c r="AU48" s="70"/>
      <c r="AV48" s="70"/>
      <c r="AW48" s="70"/>
      <c r="AX48" s="70"/>
      <c r="AY48" s="70"/>
      <c r="AZ48" s="70"/>
      <c r="BA48" s="70"/>
      <c r="BB48" s="70"/>
      <c r="BC48" s="70"/>
      <c r="BD48" s="70"/>
      <c r="BE48" s="70"/>
      <c r="BF48" s="70"/>
      <c r="BG48" s="70"/>
      <c r="BH48" s="70"/>
      <c r="BI48" s="70"/>
      <c r="BJ48" s="70"/>
      <c r="BK48" s="70"/>
      <c r="BL48" s="70"/>
      <c r="BM48" s="70"/>
      <c r="BN48" s="70"/>
      <c r="BO48" s="71"/>
    </row>
    <row r="49" spans="1:67" ht="14.85" customHeight="1" x14ac:dyDescent="0.3">
      <c r="A49" s="331" t="s">
        <v>54</v>
      </c>
      <c r="B49" s="61"/>
      <c r="C49" s="61"/>
      <c r="D49" s="62"/>
      <c r="E49" s="331"/>
      <c r="F49" s="61"/>
      <c r="G49" s="61"/>
      <c r="H49" s="61"/>
      <c r="I49" s="61"/>
      <c r="J49" s="61"/>
      <c r="K49" s="61"/>
      <c r="L49" s="61"/>
      <c r="M49" s="61"/>
      <c r="N49" s="61"/>
      <c r="O49" s="61"/>
      <c r="P49" s="61"/>
      <c r="Q49" s="61"/>
      <c r="R49" s="61"/>
      <c r="S49" s="61"/>
      <c r="T49" s="61"/>
      <c r="U49" s="61"/>
      <c r="V49" s="61"/>
      <c r="W49" s="61"/>
      <c r="X49" s="61"/>
      <c r="Y49" s="61"/>
      <c r="Z49" s="61"/>
      <c r="AA49" s="61"/>
      <c r="AB49" s="61"/>
      <c r="AC49" s="61"/>
      <c r="AD49" s="61"/>
      <c r="AE49" s="61"/>
      <c r="AF49" s="61"/>
      <c r="AG49" s="61"/>
      <c r="AH49" s="61"/>
      <c r="AI49" s="61"/>
      <c r="AJ49" s="61"/>
      <c r="AK49" s="61"/>
      <c r="AL49" s="61"/>
      <c r="AM49" s="61"/>
      <c r="AN49" s="61"/>
      <c r="AO49" s="61"/>
      <c r="AP49" s="61"/>
      <c r="AQ49" s="61"/>
      <c r="AR49" s="61"/>
      <c r="AS49" s="61"/>
      <c r="AT49" s="61"/>
      <c r="AU49" s="61"/>
      <c r="AV49" s="61"/>
      <c r="AW49" s="61"/>
      <c r="AX49" s="61"/>
      <c r="AY49" s="61"/>
      <c r="AZ49" s="61"/>
      <c r="BA49" s="61"/>
      <c r="BB49" s="61"/>
      <c r="BC49" s="61"/>
      <c r="BD49" s="61"/>
      <c r="BE49" s="61"/>
      <c r="BF49" s="61"/>
      <c r="BG49" s="61"/>
      <c r="BH49" s="61"/>
      <c r="BI49" s="61"/>
      <c r="BJ49" s="61"/>
      <c r="BK49" s="61"/>
      <c r="BL49" s="61"/>
      <c r="BM49" s="61"/>
      <c r="BN49" s="61"/>
      <c r="BO49" s="62"/>
    </row>
    <row r="50" spans="1:67" x14ac:dyDescent="0.3">
      <c r="A50" s="244" t="s">
        <v>30</v>
      </c>
      <c r="B50" s="61"/>
      <c r="C50" s="61"/>
      <c r="D50" s="61"/>
      <c r="E50" s="61"/>
      <c r="F50" s="61"/>
      <c r="G50" s="61"/>
      <c r="H50" s="61"/>
      <c r="I50" s="61"/>
      <c r="J50" s="61"/>
      <c r="K50" s="61"/>
      <c r="L50" s="62"/>
      <c r="M50" s="244" t="s">
        <v>31</v>
      </c>
      <c r="N50" s="61"/>
      <c r="O50" s="61"/>
      <c r="P50" s="61"/>
      <c r="Q50" s="62"/>
      <c r="S50" s="244" t="s">
        <v>32</v>
      </c>
      <c r="T50" s="61"/>
      <c r="U50" s="61"/>
      <c r="V50" s="61"/>
      <c r="W50" s="62"/>
      <c r="X50" s="244" t="s">
        <v>33</v>
      </c>
      <c r="Y50" s="61"/>
      <c r="Z50" s="61"/>
      <c r="AA50" s="62"/>
      <c r="AB50" s="244" t="s">
        <v>34</v>
      </c>
      <c r="AC50" s="61"/>
      <c r="AD50" s="61"/>
      <c r="AE50" s="61"/>
      <c r="AF50" s="61"/>
      <c r="AG50" s="62"/>
      <c r="AH50" s="244" t="s">
        <v>55</v>
      </c>
      <c r="AI50" s="61"/>
      <c r="AJ50" s="61"/>
      <c r="AK50" s="61"/>
      <c r="AL50" s="61"/>
      <c r="AM50" s="61"/>
      <c r="AN50" s="61"/>
      <c r="AO50" s="62"/>
      <c r="AP50" s="244" t="s">
        <v>36</v>
      </c>
      <c r="AQ50" s="61"/>
      <c r="AR50" s="61"/>
      <c r="AS50" s="61"/>
      <c r="AT50" s="61"/>
      <c r="AU50" s="61"/>
      <c r="AV50" s="62"/>
      <c r="AW50" s="332" t="s">
        <v>6</v>
      </c>
      <c r="AX50" s="246"/>
      <c r="AY50" s="246"/>
      <c r="AZ50" s="246"/>
      <c r="BA50" s="247"/>
      <c r="BB50" s="244">
        <v>2021</v>
      </c>
      <c r="BC50" s="246"/>
      <c r="BD50" s="247"/>
      <c r="BE50" s="244">
        <v>2022</v>
      </c>
      <c r="BF50" s="246"/>
      <c r="BG50" s="246"/>
      <c r="BH50" s="246"/>
      <c r="BI50" s="247"/>
      <c r="BJ50" s="8">
        <v>2023</v>
      </c>
      <c r="BK50" s="244">
        <v>2024</v>
      </c>
      <c r="BL50" s="246"/>
      <c r="BM50" s="247"/>
      <c r="BN50" s="244" t="s">
        <v>37</v>
      </c>
      <c r="BO50" s="247"/>
    </row>
    <row r="51" spans="1:67" ht="11.1" customHeight="1" x14ac:dyDescent="0.3">
      <c r="A51" s="63" t="s">
        <v>56</v>
      </c>
      <c r="B51" s="64"/>
      <c r="C51" s="64"/>
      <c r="D51" s="64"/>
      <c r="E51" s="64"/>
      <c r="F51" s="64"/>
      <c r="G51" s="64"/>
      <c r="H51" s="64"/>
      <c r="I51" s="64"/>
      <c r="J51" s="64"/>
      <c r="K51" s="64"/>
      <c r="L51" s="65"/>
      <c r="M51" s="138"/>
      <c r="N51" s="225"/>
      <c r="O51" s="225"/>
      <c r="P51" s="225"/>
      <c r="Q51" s="226"/>
      <c r="S51" s="228" t="s">
        <v>57</v>
      </c>
      <c r="T51" s="64"/>
      <c r="U51" s="64"/>
      <c r="V51" s="64"/>
      <c r="W51" s="65"/>
      <c r="X51" s="325">
        <v>0</v>
      </c>
      <c r="Y51" s="64"/>
      <c r="Z51" s="64"/>
      <c r="AA51" s="65"/>
      <c r="AB51" s="228">
        <v>2018</v>
      </c>
      <c r="AC51" s="64"/>
      <c r="AD51" s="64"/>
      <c r="AE51" s="64"/>
      <c r="AF51" s="64"/>
      <c r="AG51" s="65"/>
      <c r="AH51" s="339" t="s">
        <v>58</v>
      </c>
      <c r="AI51" s="64"/>
      <c r="AJ51" s="64"/>
      <c r="AK51" s="64"/>
      <c r="AL51" s="64"/>
      <c r="AM51" s="64"/>
      <c r="AN51" s="64"/>
      <c r="AO51" s="65"/>
      <c r="AP51" s="339" t="s">
        <v>219</v>
      </c>
      <c r="AQ51" s="64"/>
      <c r="AR51" s="64"/>
      <c r="AS51" s="64"/>
      <c r="AT51" s="64"/>
      <c r="AU51" s="64"/>
      <c r="AV51" s="65"/>
      <c r="AW51" s="229" t="s">
        <v>41</v>
      </c>
      <c r="AX51" s="61"/>
      <c r="AY51" s="61"/>
      <c r="AZ51" s="61"/>
      <c r="BA51" s="62"/>
      <c r="BB51" s="328">
        <v>20</v>
      </c>
      <c r="BC51" s="61"/>
      <c r="BD51" s="62"/>
      <c r="BE51" s="315">
        <v>150</v>
      </c>
      <c r="BF51" s="61"/>
      <c r="BG51" s="61"/>
      <c r="BH51" s="61"/>
      <c r="BI51" s="62"/>
      <c r="BJ51" s="9">
        <v>250</v>
      </c>
      <c r="BK51" s="327">
        <v>0</v>
      </c>
      <c r="BL51" s="61"/>
      <c r="BM51" s="62"/>
      <c r="BN51" s="315">
        <v>250</v>
      </c>
      <c r="BO51" s="62"/>
    </row>
    <row r="52" spans="1:67" ht="11.1" customHeight="1" x14ac:dyDescent="0.3">
      <c r="A52" s="66"/>
      <c r="B52" s="67"/>
      <c r="C52" s="67"/>
      <c r="D52" s="67"/>
      <c r="E52" s="67"/>
      <c r="F52" s="67"/>
      <c r="G52" s="67"/>
      <c r="H52" s="67"/>
      <c r="I52" s="67"/>
      <c r="J52" s="67"/>
      <c r="K52" s="67"/>
      <c r="L52" s="68"/>
      <c r="M52" s="320"/>
      <c r="N52" s="67"/>
      <c r="O52" s="67"/>
      <c r="P52" s="67"/>
      <c r="Q52" s="321"/>
      <c r="S52" s="224"/>
      <c r="T52" s="67"/>
      <c r="U52" s="67"/>
      <c r="V52" s="67"/>
      <c r="W52" s="68"/>
      <c r="X52" s="224"/>
      <c r="Y52" s="67"/>
      <c r="Z52" s="67"/>
      <c r="AA52" s="68"/>
      <c r="AB52" s="224"/>
      <c r="AC52" s="67"/>
      <c r="AD52" s="67"/>
      <c r="AE52" s="67"/>
      <c r="AF52" s="67"/>
      <c r="AG52" s="68"/>
      <c r="AH52" s="66"/>
      <c r="AI52" s="67"/>
      <c r="AJ52" s="67"/>
      <c r="AK52" s="67"/>
      <c r="AL52" s="67"/>
      <c r="AM52" s="67"/>
      <c r="AN52" s="67"/>
      <c r="AO52" s="68"/>
      <c r="AP52" s="66"/>
      <c r="AQ52" s="67"/>
      <c r="AR52" s="67"/>
      <c r="AS52" s="67"/>
      <c r="AT52" s="67"/>
      <c r="AU52" s="67"/>
      <c r="AV52" s="68"/>
      <c r="AW52" s="210" t="s">
        <v>42</v>
      </c>
      <c r="AX52" s="61"/>
      <c r="AY52" s="61"/>
      <c r="AZ52" s="61"/>
      <c r="BA52" s="62"/>
      <c r="BB52" s="328">
        <v>20</v>
      </c>
      <c r="BC52" s="61"/>
      <c r="BD52" s="62"/>
      <c r="BE52" s="315">
        <v>0</v>
      </c>
      <c r="BF52" s="61"/>
      <c r="BG52" s="61"/>
      <c r="BH52" s="61"/>
      <c r="BI52" s="62"/>
      <c r="BJ52" s="9">
        <v>0</v>
      </c>
      <c r="BK52" s="228">
        <v>0</v>
      </c>
      <c r="BL52" s="61"/>
      <c r="BM52" s="62"/>
      <c r="BN52" s="338">
        <f>+BB53+BE52+BJ52</f>
        <v>919.8</v>
      </c>
      <c r="BO52" s="62"/>
    </row>
    <row r="53" spans="1:67" ht="11.1" customHeight="1" x14ac:dyDescent="0.3">
      <c r="A53" s="69"/>
      <c r="B53" s="70"/>
      <c r="C53" s="70"/>
      <c r="D53" s="70"/>
      <c r="E53" s="70"/>
      <c r="F53" s="70"/>
      <c r="G53" s="70"/>
      <c r="H53" s="70"/>
      <c r="I53" s="70"/>
      <c r="J53" s="70"/>
      <c r="K53" s="70"/>
      <c r="L53" s="71"/>
      <c r="M53" s="322"/>
      <c r="N53" s="323"/>
      <c r="O53" s="323"/>
      <c r="P53" s="323"/>
      <c r="Q53" s="324"/>
      <c r="S53" s="211"/>
      <c r="T53" s="70"/>
      <c r="U53" s="70"/>
      <c r="V53" s="70"/>
      <c r="W53" s="71"/>
      <c r="X53" s="211"/>
      <c r="Y53" s="70"/>
      <c r="Z53" s="70"/>
      <c r="AA53" s="71"/>
      <c r="AB53" s="211"/>
      <c r="AC53" s="70"/>
      <c r="AD53" s="70"/>
      <c r="AE53" s="70"/>
      <c r="AF53" s="70"/>
      <c r="AG53" s="71"/>
      <c r="AH53" s="69"/>
      <c r="AI53" s="70"/>
      <c r="AJ53" s="70"/>
      <c r="AK53" s="70"/>
      <c r="AL53" s="70"/>
      <c r="AM53" s="70"/>
      <c r="AN53" s="70"/>
      <c r="AO53" s="71"/>
      <c r="AP53" s="69"/>
      <c r="AQ53" s="70"/>
      <c r="AR53" s="70"/>
      <c r="AS53" s="70"/>
      <c r="AT53" s="70"/>
      <c r="AU53" s="70"/>
      <c r="AV53" s="71"/>
      <c r="AW53" s="230" t="s">
        <v>43</v>
      </c>
      <c r="AX53" s="61"/>
      <c r="AY53" s="61"/>
      <c r="AZ53" s="61"/>
      <c r="BA53" s="62"/>
      <c r="BB53" s="318">
        <v>919.8</v>
      </c>
      <c r="BC53" s="61"/>
      <c r="BD53" s="61"/>
      <c r="BE53" s="318"/>
      <c r="BF53" s="61"/>
      <c r="BG53" s="61"/>
      <c r="BH53" s="61"/>
      <c r="BI53" s="62"/>
      <c r="BJ53" s="10"/>
      <c r="BK53" s="318"/>
      <c r="BL53" s="61"/>
      <c r="BM53" s="62"/>
      <c r="BN53" s="318">
        <f>SUM(BB53:BM53)</f>
        <v>919.8</v>
      </c>
      <c r="BO53" s="61"/>
    </row>
    <row r="54" spans="1:67" ht="11.1" customHeight="1" x14ac:dyDescent="0.3">
      <c r="A54" s="223" t="s">
        <v>60</v>
      </c>
      <c r="B54" s="64"/>
      <c r="C54" s="64"/>
      <c r="D54" s="64"/>
      <c r="E54" s="64"/>
      <c r="F54" s="64"/>
      <c r="G54" s="64"/>
      <c r="H54" s="64"/>
      <c r="I54" s="64"/>
      <c r="J54" s="64"/>
      <c r="K54" s="64"/>
      <c r="L54" s="65"/>
      <c r="M54" s="138"/>
      <c r="N54" s="225"/>
      <c r="O54" s="225"/>
      <c r="P54" s="225"/>
      <c r="Q54" s="226"/>
      <c r="S54" s="228" t="s">
        <v>61</v>
      </c>
      <c r="T54" s="64"/>
      <c r="U54" s="64"/>
      <c r="V54" s="64"/>
      <c r="W54" s="65"/>
      <c r="X54" s="325">
        <v>0</v>
      </c>
      <c r="Y54" s="64"/>
      <c r="Z54" s="64"/>
      <c r="AA54" s="65"/>
      <c r="AB54" s="228">
        <v>2018</v>
      </c>
      <c r="AC54" s="64"/>
      <c r="AD54" s="64"/>
      <c r="AE54" s="64"/>
      <c r="AF54" s="64"/>
      <c r="AG54" s="65"/>
      <c r="AH54" s="326" t="s">
        <v>62</v>
      </c>
      <c r="AI54" s="64"/>
      <c r="AJ54" s="64"/>
      <c r="AK54" s="64"/>
      <c r="AL54" s="64"/>
      <c r="AM54" s="64"/>
      <c r="AN54" s="64"/>
      <c r="AO54" s="65"/>
      <c r="AP54" s="339" t="s">
        <v>245</v>
      </c>
      <c r="AQ54" s="64"/>
      <c r="AR54" s="64"/>
      <c r="AS54" s="64"/>
      <c r="AT54" s="64"/>
      <c r="AU54" s="64"/>
      <c r="AV54" s="65"/>
      <c r="AW54" s="229" t="s">
        <v>41</v>
      </c>
      <c r="AX54" s="61"/>
      <c r="AY54" s="61"/>
      <c r="AZ54" s="61"/>
      <c r="BA54" s="62"/>
      <c r="BB54" s="328">
        <v>25</v>
      </c>
      <c r="BC54" s="61"/>
      <c r="BD54" s="62"/>
      <c r="BE54" s="315">
        <v>50</v>
      </c>
      <c r="BF54" s="61"/>
      <c r="BG54" s="61"/>
      <c r="BH54" s="61"/>
      <c r="BI54" s="62"/>
      <c r="BJ54" s="9">
        <v>75</v>
      </c>
      <c r="BK54" s="337">
        <v>100</v>
      </c>
      <c r="BL54" s="335"/>
      <c r="BM54" s="336"/>
      <c r="BN54" s="315">
        <f>BK54</f>
        <v>100</v>
      </c>
      <c r="BO54" s="62"/>
    </row>
    <row r="55" spans="1:67" ht="53.25" customHeight="1" x14ac:dyDescent="0.3">
      <c r="A55" s="224"/>
      <c r="B55" s="67"/>
      <c r="C55" s="67"/>
      <c r="D55" s="67"/>
      <c r="E55" s="67"/>
      <c r="F55" s="67"/>
      <c r="G55" s="67"/>
      <c r="H55" s="67"/>
      <c r="I55" s="67"/>
      <c r="J55" s="67"/>
      <c r="K55" s="67"/>
      <c r="L55" s="68"/>
      <c r="M55" s="320"/>
      <c r="N55" s="67"/>
      <c r="O55" s="67"/>
      <c r="P55" s="67"/>
      <c r="Q55" s="321"/>
      <c r="S55" s="224"/>
      <c r="T55" s="67"/>
      <c r="U55" s="67"/>
      <c r="V55" s="67"/>
      <c r="W55" s="68"/>
      <c r="X55" s="224"/>
      <c r="Y55" s="67"/>
      <c r="Z55" s="67"/>
      <c r="AA55" s="68"/>
      <c r="AB55" s="224"/>
      <c r="AC55" s="67"/>
      <c r="AD55" s="67"/>
      <c r="AE55" s="67"/>
      <c r="AF55" s="67"/>
      <c r="AG55" s="68"/>
      <c r="AH55" s="224"/>
      <c r="AI55" s="67"/>
      <c r="AJ55" s="67"/>
      <c r="AK55" s="67"/>
      <c r="AL55" s="67"/>
      <c r="AM55" s="67"/>
      <c r="AN55" s="67"/>
      <c r="AO55" s="68"/>
      <c r="AP55" s="66"/>
      <c r="AQ55" s="67"/>
      <c r="AR55" s="67"/>
      <c r="AS55" s="67"/>
      <c r="AT55" s="67"/>
      <c r="AU55" s="67"/>
      <c r="AV55" s="68"/>
      <c r="AW55" s="210" t="s">
        <v>42</v>
      </c>
      <c r="AX55" s="61"/>
      <c r="AY55" s="61"/>
      <c r="AZ55" s="61"/>
      <c r="BA55" s="62"/>
      <c r="BB55" s="328">
        <v>25</v>
      </c>
      <c r="BC55" s="61"/>
      <c r="BD55" s="62"/>
      <c r="BE55" s="315">
        <v>0</v>
      </c>
      <c r="BF55" s="61"/>
      <c r="BG55" s="61"/>
      <c r="BH55" s="61"/>
      <c r="BI55" s="62"/>
      <c r="BJ55" s="9">
        <v>0</v>
      </c>
      <c r="BK55" s="334">
        <v>0</v>
      </c>
      <c r="BL55" s="335"/>
      <c r="BM55" s="336"/>
      <c r="BN55" s="338">
        <f>+BB56+BE55+BJ55</f>
        <v>100</v>
      </c>
      <c r="BO55" s="62"/>
    </row>
    <row r="56" spans="1:67" ht="11.1" customHeight="1" x14ac:dyDescent="0.3">
      <c r="A56" s="211"/>
      <c r="B56" s="70"/>
      <c r="C56" s="70"/>
      <c r="D56" s="70"/>
      <c r="E56" s="70"/>
      <c r="F56" s="70"/>
      <c r="G56" s="70"/>
      <c r="H56" s="70"/>
      <c r="I56" s="70"/>
      <c r="J56" s="70"/>
      <c r="K56" s="70"/>
      <c r="L56" s="71"/>
      <c r="M56" s="322"/>
      <c r="N56" s="323"/>
      <c r="O56" s="323"/>
      <c r="P56" s="323"/>
      <c r="Q56" s="324"/>
      <c r="S56" s="211"/>
      <c r="T56" s="70"/>
      <c r="U56" s="70"/>
      <c r="V56" s="70"/>
      <c r="W56" s="71"/>
      <c r="X56" s="211"/>
      <c r="Y56" s="70"/>
      <c r="Z56" s="70"/>
      <c r="AA56" s="71"/>
      <c r="AB56" s="211"/>
      <c r="AC56" s="70"/>
      <c r="AD56" s="70"/>
      <c r="AE56" s="70"/>
      <c r="AF56" s="70"/>
      <c r="AG56" s="71"/>
      <c r="AH56" s="211"/>
      <c r="AI56" s="70"/>
      <c r="AJ56" s="70"/>
      <c r="AK56" s="70"/>
      <c r="AL56" s="70"/>
      <c r="AM56" s="70"/>
      <c r="AN56" s="70"/>
      <c r="AO56" s="71"/>
      <c r="AP56" s="69"/>
      <c r="AQ56" s="70"/>
      <c r="AR56" s="70"/>
      <c r="AS56" s="70"/>
      <c r="AT56" s="70"/>
      <c r="AU56" s="70"/>
      <c r="AV56" s="71"/>
      <c r="AW56" s="230" t="s">
        <v>43</v>
      </c>
      <c r="AX56" s="61"/>
      <c r="AY56" s="61"/>
      <c r="AZ56" s="61"/>
      <c r="BA56" s="62"/>
      <c r="BB56" s="318">
        <v>100</v>
      </c>
      <c r="BC56" s="61"/>
      <c r="BD56" s="61"/>
      <c r="BE56" s="318"/>
      <c r="BF56" s="61"/>
      <c r="BG56" s="61"/>
      <c r="BH56" s="61"/>
      <c r="BI56" s="62"/>
      <c r="BJ56" s="10"/>
      <c r="BK56" s="318"/>
      <c r="BL56" s="61"/>
      <c r="BM56" s="62"/>
      <c r="BN56" s="318">
        <f>SUM(BB56:BM56)</f>
        <v>100</v>
      </c>
      <c r="BO56" s="61"/>
    </row>
    <row r="57" spans="1:67" ht="0" hidden="1" customHeight="1" x14ac:dyDescent="0.3"/>
    <row r="58" spans="1:67" ht="11.1" customHeight="1" x14ac:dyDescent="0.3">
      <c r="A58" s="223" t="s">
        <v>64</v>
      </c>
      <c r="B58" s="64"/>
      <c r="C58" s="64"/>
      <c r="D58" s="64"/>
      <c r="E58" s="64"/>
      <c r="F58" s="64"/>
      <c r="G58" s="64"/>
      <c r="H58" s="64"/>
      <c r="I58" s="64"/>
      <c r="J58" s="64"/>
      <c r="K58" s="64"/>
      <c r="L58" s="65"/>
      <c r="M58" s="138"/>
      <c r="N58" s="225"/>
      <c r="O58" s="225"/>
      <c r="P58" s="225"/>
      <c r="Q58" s="226"/>
      <c r="S58" s="228" t="s">
        <v>61</v>
      </c>
      <c r="T58" s="64"/>
      <c r="U58" s="64"/>
      <c r="V58" s="64"/>
      <c r="W58" s="65"/>
      <c r="X58" s="325">
        <v>0</v>
      </c>
      <c r="Y58" s="64"/>
      <c r="Z58" s="64"/>
      <c r="AA58" s="65"/>
      <c r="AB58" s="228">
        <v>2018</v>
      </c>
      <c r="AC58" s="64"/>
      <c r="AD58" s="64"/>
      <c r="AE58" s="64"/>
      <c r="AF58" s="64"/>
      <c r="AG58" s="65"/>
      <c r="AH58" s="326" t="s">
        <v>62</v>
      </c>
      <c r="AI58" s="64"/>
      <c r="AJ58" s="64"/>
      <c r="AK58" s="64"/>
      <c r="AL58" s="64"/>
      <c r="AM58" s="64"/>
      <c r="AN58" s="64"/>
      <c r="AO58" s="65"/>
      <c r="AP58" s="339" t="s">
        <v>246</v>
      </c>
      <c r="AQ58" s="395"/>
      <c r="AR58" s="395"/>
      <c r="AS58" s="395"/>
      <c r="AT58" s="395"/>
      <c r="AU58" s="395"/>
      <c r="AV58" s="396"/>
      <c r="AW58" s="229" t="s">
        <v>41</v>
      </c>
      <c r="AX58" s="61"/>
      <c r="AY58" s="61"/>
      <c r="AZ58" s="61"/>
      <c r="BA58" s="62"/>
      <c r="BB58" s="328">
        <v>20</v>
      </c>
      <c r="BC58" s="61"/>
      <c r="BD58" s="62"/>
      <c r="BE58" s="315">
        <v>40</v>
      </c>
      <c r="BF58" s="61"/>
      <c r="BG58" s="61"/>
      <c r="BH58" s="61"/>
      <c r="BI58" s="62"/>
      <c r="BJ58" s="9">
        <v>60</v>
      </c>
      <c r="BK58" s="327">
        <v>0</v>
      </c>
      <c r="BL58" s="61"/>
      <c r="BM58" s="62"/>
      <c r="BN58" s="315">
        <v>60</v>
      </c>
      <c r="BO58" s="62"/>
    </row>
    <row r="59" spans="1:67" ht="11.1" customHeight="1" x14ac:dyDescent="0.3">
      <c r="A59" s="224"/>
      <c r="B59" s="67"/>
      <c r="C59" s="67"/>
      <c r="D59" s="67"/>
      <c r="E59" s="67"/>
      <c r="F59" s="67"/>
      <c r="G59" s="67"/>
      <c r="H59" s="67"/>
      <c r="I59" s="67"/>
      <c r="J59" s="67"/>
      <c r="K59" s="67"/>
      <c r="L59" s="68"/>
      <c r="M59" s="320"/>
      <c r="N59" s="67"/>
      <c r="O59" s="67"/>
      <c r="P59" s="67"/>
      <c r="Q59" s="321"/>
      <c r="S59" s="224"/>
      <c r="T59" s="67"/>
      <c r="U59" s="67"/>
      <c r="V59" s="67"/>
      <c r="W59" s="68"/>
      <c r="X59" s="224"/>
      <c r="Y59" s="67"/>
      <c r="Z59" s="67"/>
      <c r="AA59" s="68"/>
      <c r="AB59" s="224"/>
      <c r="AC59" s="67"/>
      <c r="AD59" s="67"/>
      <c r="AE59" s="67"/>
      <c r="AF59" s="67"/>
      <c r="AG59" s="68"/>
      <c r="AH59" s="224"/>
      <c r="AI59" s="67"/>
      <c r="AJ59" s="67"/>
      <c r="AK59" s="67"/>
      <c r="AL59" s="67"/>
      <c r="AM59" s="67"/>
      <c r="AN59" s="67"/>
      <c r="AO59" s="68"/>
      <c r="AP59" s="504"/>
      <c r="AQ59" s="398"/>
      <c r="AR59" s="398"/>
      <c r="AS59" s="398"/>
      <c r="AT59" s="398"/>
      <c r="AU59" s="398"/>
      <c r="AV59" s="399"/>
      <c r="AW59" s="210" t="s">
        <v>42</v>
      </c>
      <c r="AX59" s="61"/>
      <c r="AY59" s="61"/>
      <c r="AZ59" s="61"/>
      <c r="BA59" s="62"/>
      <c r="BB59" s="328">
        <v>20</v>
      </c>
      <c r="BC59" s="61"/>
      <c r="BD59" s="62"/>
      <c r="BE59" s="315">
        <v>40</v>
      </c>
      <c r="BF59" s="61"/>
      <c r="BG59" s="61"/>
      <c r="BH59" s="61"/>
      <c r="BI59" s="62"/>
      <c r="BJ59" s="9">
        <v>0</v>
      </c>
      <c r="BK59" s="228">
        <v>0</v>
      </c>
      <c r="BL59" s="61"/>
      <c r="BM59" s="62"/>
      <c r="BN59" s="315">
        <f>+BB60+BE59+BJ59</f>
        <v>124</v>
      </c>
      <c r="BO59" s="62"/>
    </row>
    <row r="60" spans="1:67" x14ac:dyDescent="0.3">
      <c r="A60" s="211"/>
      <c r="B60" s="70"/>
      <c r="C60" s="70"/>
      <c r="D60" s="70"/>
      <c r="E60" s="70"/>
      <c r="F60" s="70"/>
      <c r="G60" s="70"/>
      <c r="H60" s="70"/>
      <c r="I60" s="70"/>
      <c r="J60" s="70"/>
      <c r="K60" s="70"/>
      <c r="L60" s="71"/>
      <c r="M60" s="322"/>
      <c r="N60" s="323"/>
      <c r="O60" s="323"/>
      <c r="P60" s="323"/>
      <c r="Q60" s="324"/>
      <c r="S60" s="211"/>
      <c r="T60" s="70"/>
      <c r="U60" s="70"/>
      <c r="V60" s="70"/>
      <c r="W60" s="71"/>
      <c r="X60" s="211"/>
      <c r="Y60" s="70"/>
      <c r="Z60" s="70"/>
      <c r="AA60" s="71"/>
      <c r="AB60" s="211"/>
      <c r="AC60" s="70"/>
      <c r="AD60" s="70"/>
      <c r="AE60" s="70"/>
      <c r="AF60" s="70"/>
      <c r="AG60" s="71"/>
      <c r="AH60" s="211"/>
      <c r="AI60" s="70"/>
      <c r="AJ60" s="70"/>
      <c r="AK60" s="70"/>
      <c r="AL60" s="70"/>
      <c r="AM60" s="70"/>
      <c r="AN60" s="70"/>
      <c r="AO60" s="71"/>
      <c r="AP60" s="505"/>
      <c r="AQ60" s="401"/>
      <c r="AR60" s="401"/>
      <c r="AS60" s="401"/>
      <c r="AT60" s="401"/>
      <c r="AU60" s="401"/>
      <c r="AV60" s="402"/>
      <c r="AW60" s="230" t="s">
        <v>43</v>
      </c>
      <c r="AX60" s="61"/>
      <c r="AY60" s="61"/>
      <c r="AZ60" s="61"/>
      <c r="BA60" s="62"/>
      <c r="BB60" s="318">
        <v>84</v>
      </c>
      <c r="BC60" s="61"/>
      <c r="BD60" s="61"/>
      <c r="BE60" s="318">
        <v>42</v>
      </c>
      <c r="BF60" s="61"/>
      <c r="BG60" s="61"/>
      <c r="BH60" s="61"/>
      <c r="BI60" s="62"/>
      <c r="BJ60" s="10"/>
      <c r="BK60" s="318"/>
      <c r="BL60" s="61"/>
      <c r="BM60" s="62"/>
      <c r="BN60" s="318">
        <f>SUM(BB60:BM60)</f>
        <v>126</v>
      </c>
      <c r="BO60" s="61"/>
    </row>
    <row r="61" spans="1:67" ht="14.85" customHeight="1" x14ac:dyDescent="0.3">
      <c r="A61" s="329" t="s">
        <v>52</v>
      </c>
      <c r="B61" s="70"/>
      <c r="C61" s="70"/>
      <c r="D61" s="71"/>
      <c r="E61" s="330" t="s">
        <v>66</v>
      </c>
      <c r="F61" s="70"/>
      <c r="G61" s="70"/>
      <c r="H61" s="70"/>
      <c r="I61" s="70"/>
      <c r="J61" s="70"/>
      <c r="K61" s="70"/>
      <c r="L61" s="70"/>
      <c r="M61" s="70"/>
      <c r="N61" s="70"/>
      <c r="O61" s="70"/>
      <c r="P61" s="70"/>
      <c r="Q61" s="70"/>
      <c r="R61" s="70"/>
      <c r="S61" s="70"/>
      <c r="T61" s="70"/>
      <c r="U61" s="70"/>
      <c r="V61" s="70"/>
      <c r="W61" s="70"/>
      <c r="X61" s="70"/>
      <c r="Y61" s="70"/>
      <c r="Z61" s="70"/>
      <c r="AA61" s="70"/>
      <c r="AB61" s="70"/>
      <c r="AC61" s="70"/>
      <c r="AD61" s="70"/>
      <c r="AE61" s="70"/>
      <c r="AF61" s="70"/>
      <c r="AG61" s="70"/>
      <c r="AH61" s="70"/>
      <c r="AI61" s="70"/>
      <c r="AJ61" s="70"/>
      <c r="AK61" s="70"/>
      <c r="AL61" s="70"/>
      <c r="AM61" s="70"/>
      <c r="AN61" s="70"/>
      <c r="AO61" s="70"/>
      <c r="AP61" s="70"/>
      <c r="AQ61" s="70"/>
      <c r="AR61" s="70"/>
      <c r="AS61" s="70"/>
      <c r="AT61" s="70"/>
      <c r="AU61" s="70"/>
      <c r="AV61" s="70"/>
      <c r="AW61" s="70"/>
      <c r="AX61" s="70"/>
      <c r="AY61" s="70"/>
      <c r="AZ61" s="70"/>
      <c r="BA61" s="70"/>
      <c r="BB61" s="70"/>
      <c r="BC61" s="70"/>
      <c r="BD61" s="70"/>
      <c r="BE61" s="70"/>
      <c r="BF61" s="70"/>
      <c r="BG61" s="70"/>
      <c r="BH61" s="70"/>
      <c r="BI61" s="70"/>
      <c r="BJ61" s="70"/>
      <c r="BK61" s="70"/>
      <c r="BL61" s="70"/>
      <c r="BM61" s="70"/>
      <c r="BN61" s="70"/>
      <c r="BO61" s="71"/>
    </row>
    <row r="62" spans="1:67" ht="14.85" customHeight="1" x14ac:dyDescent="0.3">
      <c r="A62" s="331" t="s">
        <v>54</v>
      </c>
      <c r="B62" s="61"/>
      <c r="C62" s="61"/>
      <c r="D62" s="62"/>
      <c r="E62" s="331"/>
      <c r="F62" s="61"/>
      <c r="G62" s="61"/>
      <c r="H62" s="61"/>
      <c r="I62" s="61"/>
      <c r="J62" s="61"/>
      <c r="K62" s="61"/>
      <c r="L62" s="61"/>
      <c r="M62" s="61"/>
      <c r="N62" s="61"/>
      <c r="O62" s="61"/>
      <c r="P62" s="61"/>
      <c r="Q62" s="61"/>
      <c r="R62" s="61"/>
      <c r="S62" s="61"/>
      <c r="T62" s="61"/>
      <c r="U62" s="61"/>
      <c r="V62" s="61"/>
      <c r="W62" s="61"/>
      <c r="X62" s="61"/>
      <c r="Y62" s="61"/>
      <c r="Z62" s="61"/>
      <c r="AA62" s="61"/>
      <c r="AB62" s="61"/>
      <c r="AC62" s="61"/>
      <c r="AD62" s="61"/>
      <c r="AE62" s="61"/>
      <c r="AF62" s="61"/>
      <c r="AG62" s="61"/>
      <c r="AH62" s="61"/>
      <c r="AI62" s="61"/>
      <c r="AJ62" s="61"/>
      <c r="AK62" s="61"/>
      <c r="AL62" s="61"/>
      <c r="AM62" s="61"/>
      <c r="AN62" s="61"/>
      <c r="AO62" s="61"/>
      <c r="AP62" s="61"/>
      <c r="AQ62" s="61"/>
      <c r="AR62" s="61"/>
      <c r="AS62" s="61"/>
      <c r="AT62" s="61"/>
      <c r="AU62" s="61"/>
      <c r="AV62" s="61"/>
      <c r="AW62" s="61"/>
      <c r="AX62" s="61"/>
      <c r="AY62" s="61"/>
      <c r="AZ62" s="61"/>
      <c r="BA62" s="61"/>
      <c r="BB62" s="61"/>
      <c r="BC62" s="61"/>
      <c r="BD62" s="61"/>
      <c r="BE62" s="61"/>
      <c r="BF62" s="61"/>
      <c r="BG62" s="61"/>
      <c r="BH62" s="61"/>
      <c r="BI62" s="61"/>
      <c r="BJ62" s="61"/>
      <c r="BK62" s="61"/>
      <c r="BL62" s="61"/>
      <c r="BM62" s="61"/>
      <c r="BN62" s="61"/>
      <c r="BO62" s="62"/>
    </row>
    <row r="63" spans="1:67" x14ac:dyDescent="0.3">
      <c r="A63" s="244" t="s">
        <v>30</v>
      </c>
      <c r="B63" s="61"/>
      <c r="C63" s="61"/>
      <c r="D63" s="61"/>
      <c r="E63" s="61"/>
      <c r="F63" s="61"/>
      <c r="G63" s="61"/>
      <c r="H63" s="61"/>
      <c r="I63" s="61"/>
      <c r="J63" s="61"/>
      <c r="K63" s="61"/>
      <c r="L63" s="62"/>
      <c r="M63" s="244" t="s">
        <v>31</v>
      </c>
      <c r="N63" s="61"/>
      <c r="O63" s="61"/>
      <c r="P63" s="61"/>
      <c r="Q63" s="62"/>
      <c r="S63" s="244" t="s">
        <v>32</v>
      </c>
      <c r="T63" s="61"/>
      <c r="U63" s="61"/>
      <c r="V63" s="61"/>
      <c r="W63" s="62"/>
      <c r="X63" s="244" t="s">
        <v>33</v>
      </c>
      <c r="Y63" s="61"/>
      <c r="Z63" s="61"/>
      <c r="AA63" s="62"/>
      <c r="AB63" s="244" t="s">
        <v>34</v>
      </c>
      <c r="AC63" s="61"/>
      <c r="AD63" s="61"/>
      <c r="AE63" s="61"/>
      <c r="AF63" s="61"/>
      <c r="AG63" s="62"/>
      <c r="AH63" s="244" t="s">
        <v>55</v>
      </c>
      <c r="AI63" s="61"/>
      <c r="AJ63" s="61"/>
      <c r="AK63" s="61"/>
      <c r="AL63" s="61"/>
      <c r="AM63" s="61"/>
      <c r="AN63" s="61"/>
      <c r="AO63" s="62"/>
      <c r="AP63" s="244" t="s">
        <v>36</v>
      </c>
      <c r="AQ63" s="61"/>
      <c r="AR63" s="61"/>
      <c r="AS63" s="61"/>
      <c r="AT63" s="61"/>
      <c r="AU63" s="61"/>
      <c r="AV63" s="62"/>
      <c r="AW63" s="332" t="s">
        <v>6</v>
      </c>
      <c r="AX63" s="246"/>
      <c r="AY63" s="246"/>
      <c r="AZ63" s="246"/>
      <c r="BA63" s="247"/>
      <c r="BB63" s="244">
        <v>2021</v>
      </c>
      <c r="BC63" s="246"/>
      <c r="BD63" s="247"/>
      <c r="BE63" s="244">
        <v>2022</v>
      </c>
      <c r="BF63" s="246"/>
      <c r="BG63" s="246"/>
      <c r="BH63" s="246"/>
      <c r="BI63" s="247"/>
      <c r="BJ63" s="8">
        <v>2023</v>
      </c>
      <c r="BK63" s="244">
        <v>2024</v>
      </c>
      <c r="BL63" s="246"/>
      <c r="BM63" s="247"/>
      <c r="BN63" s="244" t="s">
        <v>37</v>
      </c>
      <c r="BO63" s="247"/>
    </row>
    <row r="64" spans="1:67" ht="11.1" customHeight="1" x14ac:dyDescent="0.3">
      <c r="A64" s="63" t="s">
        <v>67</v>
      </c>
      <c r="B64" s="64"/>
      <c r="C64" s="64"/>
      <c r="D64" s="64"/>
      <c r="E64" s="64"/>
      <c r="F64" s="64"/>
      <c r="G64" s="64"/>
      <c r="H64" s="64"/>
      <c r="I64" s="64"/>
      <c r="J64" s="64"/>
      <c r="K64" s="64"/>
      <c r="L64" s="65"/>
      <c r="M64" s="138"/>
      <c r="N64" s="225"/>
      <c r="O64" s="225"/>
      <c r="P64" s="225"/>
      <c r="Q64" s="226"/>
      <c r="S64" s="228" t="s">
        <v>68</v>
      </c>
      <c r="T64" s="64"/>
      <c r="U64" s="64"/>
      <c r="V64" s="64"/>
      <c r="W64" s="65"/>
      <c r="X64" s="325">
        <v>0</v>
      </c>
      <c r="Y64" s="64"/>
      <c r="Z64" s="64"/>
      <c r="AA64" s="65"/>
      <c r="AB64" s="228">
        <v>2019</v>
      </c>
      <c r="AC64" s="64"/>
      <c r="AD64" s="64"/>
      <c r="AE64" s="64"/>
      <c r="AF64" s="64"/>
      <c r="AG64" s="65"/>
      <c r="AH64" s="326" t="s">
        <v>69</v>
      </c>
      <c r="AI64" s="64"/>
      <c r="AJ64" s="64"/>
      <c r="AK64" s="64"/>
      <c r="AL64" s="64"/>
      <c r="AM64" s="64"/>
      <c r="AN64" s="64"/>
      <c r="AO64" s="65"/>
      <c r="AP64" s="339" t="s">
        <v>247</v>
      </c>
      <c r="AQ64" s="64"/>
      <c r="AR64" s="64"/>
      <c r="AS64" s="64"/>
      <c r="AT64" s="64"/>
      <c r="AU64" s="64"/>
      <c r="AV64" s="65"/>
      <c r="AW64" s="229" t="s">
        <v>41</v>
      </c>
      <c r="AX64" s="61"/>
      <c r="AY64" s="61"/>
      <c r="AZ64" s="61"/>
      <c r="BA64" s="62"/>
      <c r="BB64" s="315">
        <v>2</v>
      </c>
      <c r="BC64" s="61"/>
      <c r="BD64" s="62"/>
      <c r="BE64" s="315">
        <v>5</v>
      </c>
      <c r="BF64" s="61"/>
      <c r="BG64" s="61"/>
      <c r="BH64" s="61"/>
      <c r="BI64" s="62"/>
      <c r="BJ64" s="9">
        <v>10</v>
      </c>
      <c r="BK64" s="327">
        <v>0</v>
      </c>
      <c r="BL64" s="61"/>
      <c r="BM64" s="62"/>
      <c r="BN64" s="315">
        <v>10</v>
      </c>
      <c r="BO64" s="62"/>
    </row>
    <row r="65" spans="1:69" ht="11.1" customHeight="1" x14ac:dyDescent="0.3">
      <c r="A65" s="66"/>
      <c r="B65" s="67"/>
      <c r="C65" s="67"/>
      <c r="D65" s="67"/>
      <c r="E65" s="67"/>
      <c r="F65" s="67"/>
      <c r="G65" s="67"/>
      <c r="H65" s="67"/>
      <c r="I65" s="67"/>
      <c r="J65" s="67"/>
      <c r="K65" s="67"/>
      <c r="L65" s="68"/>
      <c r="M65" s="320"/>
      <c r="N65" s="67"/>
      <c r="O65" s="67"/>
      <c r="P65" s="67"/>
      <c r="Q65" s="321"/>
      <c r="S65" s="224"/>
      <c r="T65" s="67"/>
      <c r="U65" s="67"/>
      <c r="V65" s="67"/>
      <c r="W65" s="68"/>
      <c r="X65" s="224"/>
      <c r="Y65" s="67"/>
      <c r="Z65" s="67"/>
      <c r="AA65" s="68"/>
      <c r="AB65" s="224"/>
      <c r="AC65" s="67"/>
      <c r="AD65" s="67"/>
      <c r="AE65" s="67"/>
      <c r="AF65" s="67"/>
      <c r="AG65" s="68"/>
      <c r="AH65" s="224"/>
      <c r="AI65" s="67"/>
      <c r="AJ65" s="67"/>
      <c r="AK65" s="67"/>
      <c r="AL65" s="67"/>
      <c r="AM65" s="67"/>
      <c r="AN65" s="67"/>
      <c r="AO65" s="68"/>
      <c r="AP65" s="66"/>
      <c r="AQ65" s="67"/>
      <c r="AR65" s="67"/>
      <c r="AS65" s="67"/>
      <c r="AT65" s="67"/>
      <c r="AU65" s="67"/>
      <c r="AV65" s="68"/>
      <c r="AW65" s="210" t="s">
        <v>42</v>
      </c>
      <c r="AX65" s="61"/>
      <c r="AY65" s="61"/>
      <c r="AZ65" s="61"/>
      <c r="BA65" s="62"/>
      <c r="BB65" s="315">
        <v>2</v>
      </c>
      <c r="BC65" s="61"/>
      <c r="BD65" s="62"/>
      <c r="BE65" s="315">
        <v>5</v>
      </c>
      <c r="BF65" s="61"/>
      <c r="BG65" s="61"/>
      <c r="BH65" s="61"/>
      <c r="BI65" s="62"/>
      <c r="BJ65" s="9">
        <v>10</v>
      </c>
      <c r="BK65" s="327">
        <v>0</v>
      </c>
      <c r="BL65" s="61"/>
      <c r="BM65" s="62"/>
      <c r="BN65" s="315">
        <f>+BJ65</f>
        <v>10</v>
      </c>
      <c r="BO65" s="62"/>
    </row>
    <row r="66" spans="1:69" x14ac:dyDescent="0.3">
      <c r="A66" s="69"/>
      <c r="B66" s="70"/>
      <c r="C66" s="70"/>
      <c r="D66" s="70"/>
      <c r="E66" s="70"/>
      <c r="F66" s="70"/>
      <c r="G66" s="70"/>
      <c r="H66" s="70"/>
      <c r="I66" s="70"/>
      <c r="J66" s="70"/>
      <c r="K66" s="70"/>
      <c r="L66" s="71"/>
      <c r="M66" s="322"/>
      <c r="N66" s="323"/>
      <c r="O66" s="323"/>
      <c r="P66" s="323"/>
      <c r="Q66" s="324"/>
      <c r="S66" s="211"/>
      <c r="T66" s="70"/>
      <c r="U66" s="70"/>
      <c r="V66" s="70"/>
      <c r="W66" s="71"/>
      <c r="X66" s="211"/>
      <c r="Y66" s="70"/>
      <c r="Z66" s="70"/>
      <c r="AA66" s="71"/>
      <c r="AB66" s="211"/>
      <c r="AC66" s="70"/>
      <c r="AD66" s="70"/>
      <c r="AE66" s="70"/>
      <c r="AF66" s="70"/>
      <c r="AG66" s="71"/>
      <c r="AH66" s="211"/>
      <c r="AI66" s="70"/>
      <c r="AJ66" s="70"/>
      <c r="AK66" s="70"/>
      <c r="AL66" s="70"/>
      <c r="AM66" s="70"/>
      <c r="AN66" s="70"/>
      <c r="AO66" s="71"/>
      <c r="AP66" s="69"/>
      <c r="AQ66" s="70"/>
      <c r="AR66" s="70"/>
      <c r="AS66" s="70"/>
      <c r="AT66" s="70"/>
      <c r="AU66" s="70"/>
      <c r="AV66" s="71"/>
      <c r="AW66" s="230" t="s">
        <v>43</v>
      </c>
      <c r="AX66" s="61"/>
      <c r="AY66" s="61"/>
      <c r="AZ66" s="61"/>
      <c r="BA66" s="62"/>
      <c r="BB66" s="318">
        <v>33</v>
      </c>
      <c r="BC66" s="61"/>
      <c r="BD66" s="61"/>
      <c r="BE66" s="318">
        <v>41</v>
      </c>
      <c r="BF66" s="61"/>
      <c r="BG66" s="61"/>
      <c r="BH66" s="61"/>
      <c r="BI66" s="62"/>
      <c r="BJ66" s="10"/>
      <c r="BK66" s="318"/>
      <c r="BL66" s="61"/>
      <c r="BM66" s="62"/>
      <c r="BN66" s="318">
        <f>+BE66</f>
        <v>41</v>
      </c>
      <c r="BO66" s="61"/>
      <c r="BQ66" s="34"/>
    </row>
    <row r="67" spans="1:69" ht="11.1" customHeight="1" x14ac:dyDescent="0.3">
      <c r="A67" s="63" t="s">
        <v>71</v>
      </c>
      <c r="B67" s="64"/>
      <c r="C67" s="64"/>
      <c r="D67" s="64"/>
      <c r="E67" s="64"/>
      <c r="F67" s="64"/>
      <c r="G67" s="64"/>
      <c r="H67" s="64"/>
      <c r="I67" s="64"/>
      <c r="J67" s="64"/>
      <c r="K67" s="64"/>
      <c r="L67" s="65"/>
      <c r="M67" s="138"/>
      <c r="N67" s="225"/>
      <c r="O67" s="225"/>
      <c r="P67" s="225"/>
      <c r="Q67" s="226"/>
      <c r="S67" s="228" t="s">
        <v>72</v>
      </c>
      <c r="T67" s="64"/>
      <c r="U67" s="64"/>
      <c r="V67" s="64"/>
      <c r="W67" s="65"/>
      <c r="X67" s="325">
        <v>0</v>
      </c>
      <c r="Y67" s="64"/>
      <c r="Z67" s="64"/>
      <c r="AA67" s="65"/>
      <c r="AB67" s="228">
        <v>2019</v>
      </c>
      <c r="AC67" s="64"/>
      <c r="AD67" s="64"/>
      <c r="AE67" s="64"/>
      <c r="AF67" s="64"/>
      <c r="AG67" s="65"/>
      <c r="AH67" s="326" t="s">
        <v>73</v>
      </c>
      <c r="AI67" s="64"/>
      <c r="AJ67" s="64"/>
      <c r="AK67" s="64"/>
      <c r="AL67" s="64"/>
      <c r="AM67" s="64"/>
      <c r="AN67" s="64"/>
      <c r="AO67" s="65"/>
      <c r="AP67" s="63" t="s">
        <v>248</v>
      </c>
      <c r="AQ67" s="64"/>
      <c r="AR67" s="64"/>
      <c r="AS67" s="64"/>
      <c r="AT67" s="64"/>
      <c r="AU67" s="64"/>
      <c r="AV67" s="65"/>
      <c r="AW67" s="229" t="s">
        <v>41</v>
      </c>
      <c r="AX67" s="61"/>
      <c r="AY67" s="61"/>
      <c r="AZ67" s="61"/>
      <c r="BA67" s="62"/>
      <c r="BB67" s="315">
        <v>6</v>
      </c>
      <c r="BC67" s="61"/>
      <c r="BD67" s="62"/>
      <c r="BE67" s="315">
        <v>15</v>
      </c>
      <c r="BF67" s="61"/>
      <c r="BG67" s="61"/>
      <c r="BH67" s="61"/>
      <c r="BI67" s="62"/>
      <c r="BJ67" s="9">
        <v>30</v>
      </c>
      <c r="BK67" s="327">
        <v>0</v>
      </c>
      <c r="BL67" s="61"/>
      <c r="BM67" s="62"/>
      <c r="BN67" s="315">
        <v>30</v>
      </c>
      <c r="BO67" s="62"/>
    </row>
    <row r="68" spans="1:69" ht="11.1" customHeight="1" x14ac:dyDescent="0.3">
      <c r="A68" s="66"/>
      <c r="B68" s="67"/>
      <c r="C68" s="67"/>
      <c r="D68" s="67"/>
      <c r="E68" s="67"/>
      <c r="F68" s="67"/>
      <c r="G68" s="67"/>
      <c r="H68" s="67"/>
      <c r="I68" s="67"/>
      <c r="J68" s="67"/>
      <c r="K68" s="67"/>
      <c r="L68" s="68"/>
      <c r="M68" s="320"/>
      <c r="N68" s="67"/>
      <c r="O68" s="67"/>
      <c r="P68" s="67"/>
      <c r="Q68" s="321"/>
      <c r="S68" s="224"/>
      <c r="T68" s="67"/>
      <c r="U68" s="67"/>
      <c r="V68" s="67"/>
      <c r="W68" s="68"/>
      <c r="X68" s="224"/>
      <c r="Y68" s="67"/>
      <c r="Z68" s="67"/>
      <c r="AA68" s="68"/>
      <c r="AB68" s="224"/>
      <c r="AC68" s="67"/>
      <c r="AD68" s="67"/>
      <c r="AE68" s="67"/>
      <c r="AF68" s="67"/>
      <c r="AG68" s="68"/>
      <c r="AH68" s="224"/>
      <c r="AI68" s="67"/>
      <c r="AJ68" s="67"/>
      <c r="AK68" s="67"/>
      <c r="AL68" s="67"/>
      <c r="AM68" s="67"/>
      <c r="AN68" s="67"/>
      <c r="AO68" s="68"/>
      <c r="AP68" s="66"/>
      <c r="AQ68" s="403"/>
      <c r="AR68" s="403"/>
      <c r="AS68" s="403"/>
      <c r="AT68" s="403"/>
      <c r="AU68" s="403"/>
      <c r="AV68" s="68"/>
      <c r="AW68" s="210" t="s">
        <v>42</v>
      </c>
      <c r="AX68" s="61"/>
      <c r="AY68" s="61"/>
      <c r="AZ68" s="61"/>
      <c r="BA68" s="62"/>
      <c r="BB68" s="315">
        <v>6</v>
      </c>
      <c r="BC68" s="61"/>
      <c r="BD68" s="62"/>
      <c r="BE68" s="315">
        <v>15</v>
      </c>
      <c r="BF68" s="61"/>
      <c r="BG68" s="61"/>
      <c r="BH68" s="61"/>
      <c r="BI68" s="62"/>
      <c r="BJ68" s="9">
        <v>30</v>
      </c>
      <c r="BK68" s="228">
        <v>0</v>
      </c>
      <c r="BL68" s="61"/>
      <c r="BM68" s="62"/>
      <c r="BN68" s="315">
        <v>30</v>
      </c>
      <c r="BO68" s="62"/>
    </row>
    <row r="69" spans="1:69" x14ac:dyDescent="0.3">
      <c r="A69" s="69"/>
      <c r="B69" s="70"/>
      <c r="C69" s="70"/>
      <c r="D69" s="70"/>
      <c r="E69" s="70"/>
      <c r="F69" s="70"/>
      <c r="G69" s="70"/>
      <c r="H69" s="70"/>
      <c r="I69" s="70"/>
      <c r="J69" s="70"/>
      <c r="K69" s="70"/>
      <c r="L69" s="71"/>
      <c r="M69" s="322"/>
      <c r="N69" s="323"/>
      <c r="O69" s="323"/>
      <c r="P69" s="323"/>
      <c r="Q69" s="324"/>
      <c r="S69" s="211"/>
      <c r="T69" s="70"/>
      <c r="U69" s="70"/>
      <c r="V69" s="70"/>
      <c r="W69" s="71"/>
      <c r="X69" s="211"/>
      <c r="Y69" s="70"/>
      <c r="Z69" s="70"/>
      <c r="AA69" s="71"/>
      <c r="AB69" s="211"/>
      <c r="AC69" s="70"/>
      <c r="AD69" s="70"/>
      <c r="AE69" s="70"/>
      <c r="AF69" s="70"/>
      <c r="AG69" s="71"/>
      <c r="AH69" s="211"/>
      <c r="AI69" s="70"/>
      <c r="AJ69" s="70"/>
      <c r="AK69" s="70"/>
      <c r="AL69" s="70"/>
      <c r="AM69" s="70"/>
      <c r="AN69" s="70"/>
      <c r="AO69" s="71"/>
      <c r="AP69" s="69"/>
      <c r="AQ69" s="70"/>
      <c r="AR69" s="70"/>
      <c r="AS69" s="70"/>
      <c r="AT69" s="70"/>
      <c r="AU69" s="70"/>
      <c r="AV69" s="71"/>
      <c r="AW69" s="230" t="s">
        <v>43</v>
      </c>
      <c r="AX69" s="61"/>
      <c r="AY69" s="61"/>
      <c r="AZ69" s="61"/>
      <c r="BA69" s="62"/>
      <c r="BB69" s="318">
        <v>37</v>
      </c>
      <c r="BC69" s="61"/>
      <c r="BD69" s="61"/>
      <c r="BE69" s="318">
        <v>44</v>
      </c>
      <c r="BF69" s="61"/>
      <c r="BG69" s="61"/>
      <c r="BH69" s="61"/>
      <c r="BI69" s="62"/>
      <c r="BJ69" s="10"/>
      <c r="BK69" s="318"/>
      <c r="BL69" s="61"/>
      <c r="BM69" s="62"/>
      <c r="BN69" s="318">
        <f>+BE69</f>
        <v>44</v>
      </c>
      <c r="BO69" s="61"/>
      <c r="BQ69" s="34"/>
    </row>
    <row r="70" spans="1:69" ht="0" hidden="1" customHeight="1" x14ac:dyDescent="0.3">
      <c r="A70" s="38"/>
      <c r="B70" s="38"/>
      <c r="C70" s="38"/>
      <c r="D70" s="38"/>
      <c r="E70" s="38"/>
      <c r="F70" s="38"/>
      <c r="G70" s="38"/>
      <c r="H70" s="38"/>
      <c r="I70" s="38"/>
      <c r="J70" s="38"/>
      <c r="K70" s="38"/>
      <c r="L70" s="38"/>
      <c r="AP70" s="39"/>
      <c r="AQ70" s="39"/>
      <c r="AR70" s="39"/>
      <c r="AS70" s="39"/>
      <c r="AT70" s="39"/>
      <c r="AU70" s="39"/>
      <c r="AV70" s="39"/>
    </row>
    <row r="71" spans="1:69" ht="11.1" customHeight="1" x14ac:dyDescent="0.3">
      <c r="A71" s="509" t="s">
        <v>75</v>
      </c>
      <c r="B71" s="252"/>
      <c r="C71" s="252"/>
      <c r="D71" s="252"/>
      <c r="E71" s="252"/>
      <c r="F71" s="252"/>
      <c r="G71" s="252"/>
      <c r="H71" s="252"/>
      <c r="I71" s="252"/>
      <c r="J71" s="252"/>
      <c r="K71" s="252"/>
      <c r="L71" s="253"/>
      <c r="M71" s="138"/>
      <c r="N71" s="225"/>
      <c r="O71" s="225"/>
      <c r="P71" s="225"/>
      <c r="Q71" s="226"/>
      <c r="S71" s="228" t="s">
        <v>76</v>
      </c>
      <c r="T71" s="64"/>
      <c r="U71" s="64"/>
      <c r="V71" s="64"/>
      <c r="W71" s="65"/>
      <c r="X71" s="325">
        <v>1.67</v>
      </c>
      <c r="Y71" s="64"/>
      <c r="Z71" s="64"/>
      <c r="AA71" s="65"/>
      <c r="AB71" s="228">
        <v>2018</v>
      </c>
      <c r="AC71" s="64"/>
      <c r="AD71" s="64"/>
      <c r="AE71" s="64"/>
      <c r="AF71" s="64"/>
      <c r="AG71" s="65"/>
      <c r="AH71" s="326" t="s">
        <v>73</v>
      </c>
      <c r="AI71" s="64"/>
      <c r="AJ71" s="64"/>
      <c r="AK71" s="64"/>
      <c r="AL71" s="64"/>
      <c r="AM71" s="64"/>
      <c r="AN71" s="64"/>
      <c r="AO71" s="65"/>
      <c r="AP71" s="63" t="s">
        <v>249</v>
      </c>
      <c r="AQ71" s="64"/>
      <c r="AR71" s="64"/>
      <c r="AS71" s="64"/>
      <c r="AT71" s="64"/>
      <c r="AU71" s="64"/>
      <c r="AV71" s="65"/>
      <c r="AW71" s="229" t="s">
        <v>41</v>
      </c>
      <c r="AX71" s="61"/>
      <c r="AY71" s="61"/>
      <c r="AZ71" s="61"/>
      <c r="BA71" s="62"/>
      <c r="BB71" s="315">
        <v>5</v>
      </c>
      <c r="BC71" s="61"/>
      <c r="BD71" s="62"/>
      <c r="BE71" s="315">
        <v>10</v>
      </c>
      <c r="BF71" s="61"/>
      <c r="BG71" s="61"/>
      <c r="BH71" s="61"/>
      <c r="BI71" s="62"/>
      <c r="BJ71" s="9">
        <v>40</v>
      </c>
      <c r="BK71" s="327">
        <v>0</v>
      </c>
      <c r="BL71" s="61"/>
      <c r="BM71" s="62"/>
      <c r="BN71" s="315">
        <v>40</v>
      </c>
      <c r="BO71" s="62"/>
    </row>
    <row r="72" spans="1:69" ht="11.1" customHeight="1" x14ac:dyDescent="0.3">
      <c r="A72" s="510"/>
      <c r="B72" s="384"/>
      <c r="C72" s="384"/>
      <c r="D72" s="384"/>
      <c r="E72" s="384"/>
      <c r="F72" s="384"/>
      <c r="G72" s="384"/>
      <c r="H72" s="384"/>
      <c r="I72" s="384"/>
      <c r="J72" s="384"/>
      <c r="K72" s="384"/>
      <c r="L72" s="385"/>
      <c r="M72" s="320"/>
      <c r="N72" s="67"/>
      <c r="O72" s="67"/>
      <c r="P72" s="67"/>
      <c r="Q72" s="321"/>
      <c r="S72" s="224"/>
      <c r="T72" s="67"/>
      <c r="U72" s="67"/>
      <c r="V72" s="67"/>
      <c r="W72" s="68"/>
      <c r="X72" s="224"/>
      <c r="Y72" s="67"/>
      <c r="Z72" s="67"/>
      <c r="AA72" s="68"/>
      <c r="AB72" s="224"/>
      <c r="AC72" s="67"/>
      <c r="AD72" s="67"/>
      <c r="AE72" s="67"/>
      <c r="AF72" s="67"/>
      <c r="AG72" s="68"/>
      <c r="AH72" s="224"/>
      <c r="AI72" s="67"/>
      <c r="AJ72" s="67"/>
      <c r="AK72" s="67"/>
      <c r="AL72" s="67"/>
      <c r="AM72" s="67"/>
      <c r="AN72" s="67"/>
      <c r="AO72" s="68"/>
      <c r="AP72" s="66"/>
      <c r="AQ72" s="403"/>
      <c r="AR72" s="403"/>
      <c r="AS72" s="403"/>
      <c r="AT72" s="403"/>
      <c r="AU72" s="403"/>
      <c r="AV72" s="68"/>
      <c r="AW72" s="210" t="s">
        <v>42</v>
      </c>
      <c r="AX72" s="61"/>
      <c r="AY72" s="61"/>
      <c r="AZ72" s="61"/>
      <c r="BA72" s="62"/>
      <c r="BB72" s="315">
        <v>5</v>
      </c>
      <c r="BC72" s="61"/>
      <c r="BD72" s="62"/>
      <c r="BE72" s="315">
        <v>10</v>
      </c>
      <c r="BF72" s="61"/>
      <c r="BG72" s="61"/>
      <c r="BH72" s="61"/>
      <c r="BI72" s="62"/>
      <c r="BJ72" s="9">
        <v>40</v>
      </c>
      <c r="BK72" s="228">
        <v>0</v>
      </c>
      <c r="BL72" s="61"/>
      <c r="BM72" s="62"/>
      <c r="BN72" s="315">
        <v>40</v>
      </c>
      <c r="BO72" s="62"/>
    </row>
    <row r="73" spans="1:69" x14ac:dyDescent="0.3">
      <c r="A73" s="254"/>
      <c r="B73" s="255"/>
      <c r="C73" s="255"/>
      <c r="D73" s="255"/>
      <c r="E73" s="255"/>
      <c r="F73" s="255"/>
      <c r="G73" s="255"/>
      <c r="H73" s="255"/>
      <c r="I73" s="255"/>
      <c r="J73" s="255"/>
      <c r="K73" s="255"/>
      <c r="L73" s="256"/>
      <c r="M73" s="322"/>
      <c r="N73" s="323"/>
      <c r="O73" s="323"/>
      <c r="P73" s="323"/>
      <c r="Q73" s="324"/>
      <c r="S73" s="211"/>
      <c r="T73" s="70"/>
      <c r="U73" s="70"/>
      <c r="V73" s="70"/>
      <c r="W73" s="71"/>
      <c r="X73" s="211"/>
      <c r="Y73" s="70"/>
      <c r="Z73" s="70"/>
      <c r="AA73" s="71"/>
      <c r="AB73" s="211"/>
      <c r="AC73" s="70"/>
      <c r="AD73" s="70"/>
      <c r="AE73" s="70"/>
      <c r="AF73" s="70"/>
      <c r="AG73" s="71"/>
      <c r="AH73" s="211"/>
      <c r="AI73" s="70"/>
      <c r="AJ73" s="70"/>
      <c r="AK73" s="70"/>
      <c r="AL73" s="70"/>
      <c r="AM73" s="70"/>
      <c r="AN73" s="70"/>
      <c r="AO73" s="71"/>
      <c r="AP73" s="69"/>
      <c r="AQ73" s="70"/>
      <c r="AR73" s="70"/>
      <c r="AS73" s="70"/>
      <c r="AT73" s="70"/>
      <c r="AU73" s="70"/>
      <c r="AV73" s="71"/>
      <c r="AW73" s="230" t="s">
        <v>43</v>
      </c>
      <c r="AX73" s="61"/>
      <c r="AY73" s="61"/>
      <c r="AZ73" s="61"/>
      <c r="BA73" s="62"/>
      <c r="BB73" s="318">
        <v>11.8</v>
      </c>
      <c r="BC73" s="61"/>
      <c r="BD73" s="61"/>
      <c r="BE73" s="506">
        <v>14.9</v>
      </c>
      <c r="BF73" s="507"/>
      <c r="BG73" s="507"/>
      <c r="BH73" s="507"/>
      <c r="BI73" s="508"/>
      <c r="BJ73" s="10"/>
      <c r="BK73" s="318"/>
      <c r="BL73" s="61"/>
      <c r="BM73" s="62"/>
      <c r="BN73" s="318">
        <f>SUM(BB73:BM73)</f>
        <v>26.700000000000003</v>
      </c>
      <c r="BO73" s="61"/>
      <c r="BQ73" s="34"/>
    </row>
    <row r="74" spans="1:69" ht="11.1" customHeight="1" x14ac:dyDescent="0.3">
      <c r="A74" s="63" t="s">
        <v>78</v>
      </c>
      <c r="B74" s="64"/>
      <c r="C74" s="64"/>
      <c r="D74" s="64"/>
      <c r="E74" s="64"/>
      <c r="F74" s="64"/>
      <c r="G74" s="64"/>
      <c r="H74" s="64"/>
      <c r="I74" s="64"/>
      <c r="J74" s="64"/>
      <c r="K74" s="64"/>
      <c r="L74" s="65"/>
      <c r="M74" s="138"/>
      <c r="N74" s="225"/>
      <c r="O74" s="225"/>
      <c r="P74" s="225"/>
      <c r="Q74" s="226"/>
      <c r="S74" s="228" t="s">
        <v>76</v>
      </c>
      <c r="T74" s="64"/>
      <c r="U74" s="64"/>
      <c r="V74" s="64"/>
      <c r="W74" s="65"/>
      <c r="X74" s="325">
        <v>24.51</v>
      </c>
      <c r="Y74" s="64"/>
      <c r="Z74" s="64"/>
      <c r="AA74" s="65"/>
      <c r="AB74" s="228">
        <v>2018</v>
      </c>
      <c r="AC74" s="64"/>
      <c r="AD74" s="64"/>
      <c r="AE74" s="64"/>
      <c r="AF74" s="64"/>
      <c r="AG74" s="65"/>
      <c r="AH74" s="326" t="s">
        <v>73</v>
      </c>
      <c r="AI74" s="64"/>
      <c r="AJ74" s="64"/>
      <c r="AK74" s="64"/>
      <c r="AL74" s="64"/>
      <c r="AM74" s="64"/>
      <c r="AN74" s="64"/>
      <c r="AO74" s="65"/>
      <c r="AP74" s="410" t="s">
        <v>250</v>
      </c>
      <c r="AQ74" s="64"/>
      <c r="AR74" s="64"/>
      <c r="AS74" s="64"/>
      <c r="AT74" s="64"/>
      <c r="AU74" s="64"/>
      <c r="AV74" s="65"/>
      <c r="AW74" s="229" t="s">
        <v>41</v>
      </c>
      <c r="AX74" s="61"/>
      <c r="AY74" s="61"/>
      <c r="AZ74" s="61"/>
      <c r="BA74" s="62"/>
      <c r="BB74" s="315">
        <v>0</v>
      </c>
      <c r="BC74" s="61"/>
      <c r="BD74" s="62"/>
      <c r="BE74" s="315">
        <v>40</v>
      </c>
      <c r="BF74" s="61"/>
      <c r="BG74" s="61"/>
      <c r="BH74" s="61"/>
      <c r="BI74" s="62"/>
      <c r="BJ74" s="9">
        <v>50</v>
      </c>
      <c r="BK74" s="327">
        <v>0</v>
      </c>
      <c r="BL74" s="61"/>
      <c r="BM74" s="62"/>
      <c r="BN74" s="315">
        <v>50</v>
      </c>
      <c r="BO74" s="62"/>
    </row>
    <row r="75" spans="1:69" ht="11.1" customHeight="1" x14ac:dyDescent="0.3">
      <c r="A75" s="66"/>
      <c r="B75" s="67"/>
      <c r="C75" s="67"/>
      <c r="D75" s="67"/>
      <c r="E75" s="67"/>
      <c r="F75" s="67"/>
      <c r="G75" s="67"/>
      <c r="H75" s="67"/>
      <c r="I75" s="67"/>
      <c r="J75" s="67"/>
      <c r="K75" s="67"/>
      <c r="L75" s="68"/>
      <c r="M75" s="320"/>
      <c r="N75" s="67"/>
      <c r="O75" s="67"/>
      <c r="P75" s="67"/>
      <c r="Q75" s="321"/>
      <c r="S75" s="224"/>
      <c r="T75" s="67"/>
      <c r="U75" s="67"/>
      <c r="V75" s="67"/>
      <c r="W75" s="68"/>
      <c r="X75" s="224"/>
      <c r="Y75" s="67"/>
      <c r="Z75" s="67"/>
      <c r="AA75" s="68"/>
      <c r="AB75" s="224"/>
      <c r="AC75" s="67"/>
      <c r="AD75" s="67"/>
      <c r="AE75" s="67"/>
      <c r="AF75" s="67"/>
      <c r="AG75" s="68"/>
      <c r="AH75" s="224"/>
      <c r="AI75" s="67"/>
      <c r="AJ75" s="67"/>
      <c r="AK75" s="67"/>
      <c r="AL75" s="67"/>
      <c r="AM75" s="67"/>
      <c r="AN75" s="67"/>
      <c r="AO75" s="68"/>
      <c r="AP75" s="66"/>
      <c r="AQ75" s="67"/>
      <c r="AR75" s="67"/>
      <c r="AS75" s="67"/>
      <c r="AT75" s="67"/>
      <c r="AU75" s="67"/>
      <c r="AV75" s="68"/>
      <c r="AW75" s="210" t="s">
        <v>42</v>
      </c>
      <c r="AX75" s="61"/>
      <c r="AY75" s="61"/>
      <c r="AZ75" s="61"/>
      <c r="BA75" s="62"/>
      <c r="BB75" s="315">
        <v>0</v>
      </c>
      <c r="BC75" s="61"/>
      <c r="BD75" s="62"/>
      <c r="BE75" s="315">
        <v>40</v>
      </c>
      <c r="BF75" s="61"/>
      <c r="BG75" s="61"/>
      <c r="BH75" s="61"/>
      <c r="BI75" s="62"/>
      <c r="BJ75" s="9">
        <v>50</v>
      </c>
      <c r="BK75" s="228">
        <v>0</v>
      </c>
      <c r="BL75" s="61"/>
      <c r="BM75" s="62"/>
      <c r="BN75" s="315">
        <v>50</v>
      </c>
      <c r="BO75" s="62"/>
    </row>
    <row r="76" spans="1:69" ht="11.1" customHeight="1" x14ac:dyDescent="0.3">
      <c r="A76" s="69"/>
      <c r="B76" s="70"/>
      <c r="C76" s="70"/>
      <c r="D76" s="70"/>
      <c r="E76" s="70"/>
      <c r="F76" s="70"/>
      <c r="G76" s="70"/>
      <c r="H76" s="70"/>
      <c r="I76" s="70"/>
      <c r="J76" s="70"/>
      <c r="K76" s="70"/>
      <c r="L76" s="71"/>
      <c r="M76" s="322"/>
      <c r="N76" s="323"/>
      <c r="O76" s="323"/>
      <c r="P76" s="323"/>
      <c r="Q76" s="324"/>
      <c r="S76" s="211"/>
      <c r="T76" s="70"/>
      <c r="U76" s="70"/>
      <c r="V76" s="70"/>
      <c r="W76" s="71"/>
      <c r="X76" s="211"/>
      <c r="Y76" s="70"/>
      <c r="Z76" s="70"/>
      <c r="AA76" s="71"/>
      <c r="AB76" s="211"/>
      <c r="AC76" s="70"/>
      <c r="AD76" s="70"/>
      <c r="AE76" s="70"/>
      <c r="AF76" s="70"/>
      <c r="AG76" s="71"/>
      <c r="AH76" s="211"/>
      <c r="AI76" s="70"/>
      <c r="AJ76" s="70"/>
      <c r="AK76" s="70"/>
      <c r="AL76" s="70"/>
      <c r="AM76" s="70"/>
      <c r="AN76" s="70"/>
      <c r="AO76" s="71"/>
      <c r="AP76" s="69"/>
      <c r="AQ76" s="70"/>
      <c r="AR76" s="70"/>
      <c r="AS76" s="70"/>
      <c r="AT76" s="70"/>
      <c r="AU76" s="70"/>
      <c r="AV76" s="71"/>
      <c r="AW76" s="317" t="s">
        <v>43</v>
      </c>
      <c r="AX76" s="235"/>
      <c r="AY76" s="235"/>
      <c r="AZ76" s="235"/>
      <c r="BA76" s="236"/>
      <c r="BB76" s="317">
        <v>64.819999999999993</v>
      </c>
      <c r="BC76" s="235"/>
      <c r="BD76" s="235"/>
      <c r="BE76" s="317"/>
      <c r="BF76" s="235"/>
      <c r="BG76" s="235"/>
      <c r="BH76" s="235"/>
      <c r="BI76" s="236"/>
      <c r="BJ76" s="30"/>
      <c r="BK76" s="317"/>
      <c r="BL76" s="235"/>
      <c r="BM76" s="236"/>
      <c r="BN76" s="317">
        <f>SUM(BB76:BM76)</f>
        <v>64.819999999999993</v>
      </c>
      <c r="BO76" s="235"/>
      <c r="BQ76" s="34"/>
    </row>
    <row r="77" spans="1:69" ht="11.1" customHeight="1" x14ac:dyDescent="0.3">
      <c r="A77" s="63" t="s">
        <v>80</v>
      </c>
      <c r="B77" s="64"/>
      <c r="C77" s="64"/>
      <c r="D77" s="64"/>
      <c r="E77" s="64"/>
      <c r="F77" s="64"/>
      <c r="G77" s="64"/>
      <c r="H77" s="64"/>
      <c r="I77" s="64"/>
      <c r="J77" s="64"/>
      <c r="K77" s="64"/>
      <c r="L77" s="65"/>
      <c r="M77" s="138"/>
      <c r="N77" s="225"/>
      <c r="O77" s="225"/>
      <c r="P77" s="225"/>
      <c r="Q77" s="226"/>
      <c r="S77" s="228" t="s">
        <v>76</v>
      </c>
      <c r="T77" s="64"/>
      <c r="U77" s="64"/>
      <c r="V77" s="64"/>
      <c r="W77" s="65"/>
      <c r="X77" s="325">
        <v>20.22</v>
      </c>
      <c r="Y77" s="64"/>
      <c r="Z77" s="64"/>
      <c r="AA77" s="65"/>
      <c r="AB77" s="228">
        <v>2018</v>
      </c>
      <c r="AC77" s="64"/>
      <c r="AD77" s="64"/>
      <c r="AE77" s="64"/>
      <c r="AF77" s="64"/>
      <c r="AG77" s="65"/>
      <c r="AH77" s="326" t="s">
        <v>73</v>
      </c>
      <c r="AI77" s="64"/>
      <c r="AJ77" s="64"/>
      <c r="AK77" s="64"/>
      <c r="AL77" s="64"/>
      <c r="AM77" s="64"/>
      <c r="AN77" s="64"/>
      <c r="AO77" s="65"/>
      <c r="AP77" s="339" t="s">
        <v>251</v>
      </c>
      <c r="AQ77" s="64"/>
      <c r="AR77" s="64"/>
      <c r="AS77" s="64"/>
      <c r="AT77" s="64"/>
      <c r="AU77" s="64"/>
      <c r="AV77" s="65"/>
      <c r="AW77" s="229" t="s">
        <v>41</v>
      </c>
      <c r="AX77" s="61"/>
      <c r="AY77" s="61"/>
      <c r="AZ77" s="61"/>
      <c r="BA77" s="62"/>
      <c r="BB77" s="315">
        <v>25</v>
      </c>
      <c r="BC77" s="61"/>
      <c r="BD77" s="62"/>
      <c r="BE77" s="315">
        <v>30</v>
      </c>
      <c r="BF77" s="61"/>
      <c r="BG77" s="61"/>
      <c r="BH77" s="61"/>
      <c r="BI77" s="62"/>
      <c r="BJ77" s="9">
        <v>50</v>
      </c>
      <c r="BK77" s="327">
        <v>0</v>
      </c>
      <c r="BL77" s="61"/>
      <c r="BM77" s="62"/>
      <c r="BN77" s="315">
        <v>50</v>
      </c>
      <c r="BO77" s="62"/>
    </row>
    <row r="78" spans="1:69" ht="11.1" customHeight="1" x14ac:dyDescent="0.3">
      <c r="A78" s="66"/>
      <c r="B78" s="67"/>
      <c r="C78" s="67"/>
      <c r="D78" s="67"/>
      <c r="E78" s="67"/>
      <c r="F78" s="67"/>
      <c r="G78" s="67"/>
      <c r="H78" s="67"/>
      <c r="I78" s="67"/>
      <c r="J78" s="67"/>
      <c r="K78" s="67"/>
      <c r="L78" s="68"/>
      <c r="M78" s="320"/>
      <c r="N78" s="67"/>
      <c r="O78" s="67"/>
      <c r="P78" s="67"/>
      <c r="Q78" s="321"/>
      <c r="S78" s="224"/>
      <c r="T78" s="67"/>
      <c r="U78" s="67"/>
      <c r="V78" s="67"/>
      <c r="W78" s="68"/>
      <c r="X78" s="224"/>
      <c r="Y78" s="67"/>
      <c r="Z78" s="67"/>
      <c r="AA78" s="68"/>
      <c r="AB78" s="224"/>
      <c r="AC78" s="67"/>
      <c r="AD78" s="67"/>
      <c r="AE78" s="67"/>
      <c r="AF78" s="67"/>
      <c r="AG78" s="68"/>
      <c r="AH78" s="224"/>
      <c r="AI78" s="67"/>
      <c r="AJ78" s="67"/>
      <c r="AK78" s="67"/>
      <c r="AL78" s="67"/>
      <c r="AM78" s="67"/>
      <c r="AN78" s="67"/>
      <c r="AO78" s="68"/>
      <c r="AP78" s="66"/>
      <c r="AQ78" s="67"/>
      <c r="AR78" s="67"/>
      <c r="AS78" s="67"/>
      <c r="AT78" s="67"/>
      <c r="AU78" s="67"/>
      <c r="AV78" s="68"/>
      <c r="AW78" s="210" t="s">
        <v>42</v>
      </c>
      <c r="AX78" s="61"/>
      <c r="AY78" s="61"/>
      <c r="AZ78" s="61"/>
      <c r="BA78" s="62"/>
      <c r="BB78" s="315">
        <v>25</v>
      </c>
      <c r="BC78" s="61"/>
      <c r="BD78" s="62"/>
      <c r="BE78" s="315">
        <v>30</v>
      </c>
      <c r="BF78" s="61"/>
      <c r="BG78" s="61"/>
      <c r="BH78" s="61"/>
      <c r="BI78" s="62"/>
      <c r="BJ78" s="9">
        <v>50</v>
      </c>
      <c r="BK78" s="228">
        <v>0</v>
      </c>
      <c r="BL78" s="61"/>
      <c r="BM78" s="62"/>
      <c r="BN78" s="315">
        <v>50</v>
      </c>
      <c r="BO78" s="62"/>
    </row>
    <row r="79" spans="1:69" ht="11.1" customHeight="1" x14ac:dyDescent="0.3">
      <c r="A79" s="69"/>
      <c r="B79" s="70"/>
      <c r="C79" s="70"/>
      <c r="D79" s="70"/>
      <c r="E79" s="70"/>
      <c r="F79" s="70"/>
      <c r="G79" s="70"/>
      <c r="H79" s="70"/>
      <c r="I79" s="70"/>
      <c r="J79" s="70"/>
      <c r="K79" s="70"/>
      <c r="L79" s="71"/>
      <c r="M79" s="322"/>
      <c r="N79" s="323"/>
      <c r="O79" s="323"/>
      <c r="P79" s="323"/>
      <c r="Q79" s="324"/>
      <c r="S79" s="211"/>
      <c r="T79" s="70"/>
      <c r="U79" s="70"/>
      <c r="V79" s="70"/>
      <c r="W79" s="71"/>
      <c r="X79" s="211"/>
      <c r="Y79" s="70"/>
      <c r="Z79" s="70"/>
      <c r="AA79" s="71"/>
      <c r="AB79" s="211"/>
      <c r="AC79" s="70"/>
      <c r="AD79" s="70"/>
      <c r="AE79" s="70"/>
      <c r="AF79" s="70"/>
      <c r="AG79" s="71"/>
      <c r="AH79" s="211"/>
      <c r="AI79" s="70"/>
      <c r="AJ79" s="70"/>
      <c r="AK79" s="70"/>
      <c r="AL79" s="70"/>
      <c r="AM79" s="70"/>
      <c r="AN79" s="70"/>
      <c r="AO79" s="71"/>
      <c r="AP79" s="69"/>
      <c r="AQ79" s="70"/>
      <c r="AR79" s="70"/>
      <c r="AS79" s="70"/>
      <c r="AT79" s="70"/>
      <c r="AU79" s="70"/>
      <c r="AV79" s="71"/>
      <c r="AW79" s="230" t="s">
        <v>43</v>
      </c>
      <c r="AX79" s="61"/>
      <c r="AY79" s="61"/>
      <c r="AZ79" s="61"/>
      <c r="BA79" s="62"/>
      <c r="BB79" s="317">
        <v>22.12</v>
      </c>
      <c r="BC79" s="235"/>
      <c r="BD79" s="235"/>
      <c r="BE79" s="318">
        <v>22.26</v>
      </c>
      <c r="BF79" s="61"/>
      <c r="BG79" s="61"/>
      <c r="BH79" s="61"/>
      <c r="BI79" s="62"/>
      <c r="BJ79" s="10"/>
      <c r="BK79" s="318"/>
      <c r="BL79" s="61"/>
      <c r="BM79" s="62"/>
      <c r="BN79" s="317">
        <f>SUM(BB79:BM79)</f>
        <v>44.38</v>
      </c>
      <c r="BO79" s="235"/>
    </row>
    <row r="80" spans="1:69" ht="14.85" customHeight="1" x14ac:dyDescent="0.3">
      <c r="A80" s="329" t="s">
        <v>52</v>
      </c>
      <c r="B80" s="70"/>
      <c r="C80" s="70"/>
      <c r="D80" s="71"/>
      <c r="E80" s="330" t="s">
        <v>82</v>
      </c>
      <c r="F80" s="70"/>
      <c r="G80" s="70"/>
      <c r="H80" s="70"/>
      <c r="I80" s="70"/>
      <c r="J80" s="70"/>
      <c r="K80" s="70"/>
      <c r="L80" s="70"/>
      <c r="M80" s="70"/>
      <c r="N80" s="70"/>
      <c r="O80" s="70"/>
      <c r="P80" s="70"/>
      <c r="Q80" s="70"/>
      <c r="R80" s="70"/>
      <c r="S80" s="70"/>
      <c r="T80" s="70"/>
      <c r="U80" s="70"/>
      <c r="V80" s="70"/>
      <c r="W80" s="70"/>
      <c r="X80" s="70"/>
      <c r="Y80" s="70"/>
      <c r="Z80" s="70"/>
      <c r="AA80" s="70"/>
      <c r="AB80" s="70"/>
      <c r="AC80" s="70"/>
      <c r="AD80" s="70"/>
      <c r="AE80" s="70"/>
      <c r="AF80" s="70"/>
      <c r="AG80" s="70"/>
      <c r="AH80" s="70"/>
      <c r="AI80" s="70"/>
      <c r="AJ80" s="70"/>
      <c r="AK80" s="70"/>
      <c r="AL80" s="70"/>
      <c r="AM80" s="70"/>
      <c r="AN80" s="70"/>
      <c r="AO80" s="70"/>
      <c r="AP80" s="70"/>
      <c r="AQ80" s="70"/>
      <c r="AR80" s="70"/>
      <c r="AS80" s="70"/>
      <c r="AT80" s="70"/>
      <c r="AU80" s="70"/>
      <c r="AV80" s="70"/>
      <c r="AW80" s="70"/>
      <c r="AX80" s="70"/>
      <c r="AY80" s="70"/>
      <c r="AZ80" s="70"/>
      <c r="BA80" s="70"/>
      <c r="BB80" s="70"/>
      <c r="BC80" s="70"/>
      <c r="BD80" s="70"/>
      <c r="BE80" s="70"/>
      <c r="BF80" s="70"/>
      <c r="BG80" s="70"/>
      <c r="BH80" s="70"/>
      <c r="BI80" s="70"/>
      <c r="BJ80" s="70"/>
      <c r="BK80" s="70"/>
      <c r="BL80" s="70"/>
      <c r="BM80" s="70"/>
      <c r="BN80" s="70"/>
      <c r="BO80" s="71"/>
    </row>
    <row r="81" spans="1:78" ht="14.85" customHeight="1" x14ac:dyDescent="0.3">
      <c r="A81" s="331" t="s">
        <v>54</v>
      </c>
      <c r="B81" s="61"/>
      <c r="C81" s="61"/>
      <c r="D81" s="62"/>
      <c r="E81" s="331"/>
      <c r="F81" s="61"/>
      <c r="G81" s="61"/>
      <c r="H81" s="61"/>
      <c r="I81" s="61"/>
      <c r="J81" s="61"/>
      <c r="K81" s="61"/>
      <c r="L81" s="61"/>
      <c r="M81" s="61"/>
      <c r="N81" s="61"/>
      <c r="O81" s="61"/>
      <c r="P81" s="61"/>
      <c r="Q81" s="61"/>
      <c r="R81" s="61"/>
      <c r="S81" s="61"/>
      <c r="T81" s="61"/>
      <c r="U81" s="61"/>
      <c r="V81" s="61"/>
      <c r="W81" s="61"/>
      <c r="X81" s="61"/>
      <c r="Y81" s="61"/>
      <c r="Z81" s="61"/>
      <c r="AA81" s="61"/>
      <c r="AB81" s="61"/>
      <c r="AC81" s="61"/>
      <c r="AD81" s="61"/>
      <c r="AE81" s="61"/>
      <c r="AF81" s="61"/>
      <c r="AG81" s="61"/>
      <c r="AH81" s="61"/>
      <c r="AI81" s="61"/>
      <c r="AJ81" s="61"/>
      <c r="AK81" s="61"/>
      <c r="AL81" s="61"/>
      <c r="AM81" s="61"/>
      <c r="AN81" s="61"/>
      <c r="AO81" s="61"/>
      <c r="AP81" s="61"/>
      <c r="AQ81" s="61"/>
      <c r="AR81" s="61"/>
      <c r="AS81" s="61"/>
      <c r="AT81" s="61"/>
      <c r="AU81" s="61"/>
      <c r="AV81" s="61"/>
      <c r="AW81" s="61"/>
      <c r="AX81" s="61"/>
      <c r="AY81" s="61"/>
      <c r="AZ81" s="61"/>
      <c r="BA81" s="61"/>
      <c r="BB81" s="61"/>
      <c r="BC81" s="61"/>
      <c r="BD81" s="61"/>
      <c r="BE81" s="61"/>
      <c r="BF81" s="61"/>
      <c r="BG81" s="61"/>
      <c r="BH81" s="61"/>
      <c r="BI81" s="61"/>
      <c r="BJ81" s="61"/>
      <c r="BK81" s="61"/>
      <c r="BL81" s="61"/>
      <c r="BM81" s="61"/>
      <c r="BN81" s="61"/>
      <c r="BO81" s="62"/>
    </row>
    <row r="82" spans="1:78" x14ac:dyDescent="0.3">
      <c r="A82" s="244" t="s">
        <v>30</v>
      </c>
      <c r="B82" s="61"/>
      <c r="C82" s="61"/>
      <c r="D82" s="61"/>
      <c r="E82" s="61"/>
      <c r="F82" s="61"/>
      <c r="G82" s="61"/>
      <c r="H82" s="61"/>
      <c r="I82" s="61"/>
      <c r="J82" s="61"/>
      <c r="K82" s="61"/>
      <c r="L82" s="62"/>
      <c r="M82" s="244" t="s">
        <v>31</v>
      </c>
      <c r="N82" s="61"/>
      <c r="O82" s="61"/>
      <c r="P82" s="61"/>
      <c r="Q82" s="62"/>
      <c r="S82" s="244" t="s">
        <v>32</v>
      </c>
      <c r="T82" s="61"/>
      <c r="U82" s="61"/>
      <c r="V82" s="61"/>
      <c r="W82" s="62"/>
      <c r="X82" s="244" t="s">
        <v>33</v>
      </c>
      <c r="Y82" s="61"/>
      <c r="Z82" s="61"/>
      <c r="AA82" s="62"/>
      <c r="AB82" s="244" t="s">
        <v>34</v>
      </c>
      <c r="AC82" s="61"/>
      <c r="AD82" s="61"/>
      <c r="AE82" s="61"/>
      <c r="AF82" s="61"/>
      <c r="AG82" s="62"/>
      <c r="AH82" s="244" t="s">
        <v>55</v>
      </c>
      <c r="AI82" s="61"/>
      <c r="AJ82" s="61"/>
      <c r="AK82" s="61"/>
      <c r="AL82" s="61"/>
      <c r="AM82" s="61"/>
      <c r="AN82" s="61"/>
      <c r="AO82" s="62"/>
      <c r="AP82" s="244" t="s">
        <v>36</v>
      </c>
      <c r="AQ82" s="61"/>
      <c r="AR82" s="61"/>
      <c r="AS82" s="61"/>
      <c r="AT82" s="61"/>
      <c r="AU82" s="61"/>
      <c r="AV82" s="62"/>
      <c r="AW82" s="332" t="s">
        <v>6</v>
      </c>
      <c r="AX82" s="246"/>
      <c r="AY82" s="246"/>
      <c r="AZ82" s="246"/>
      <c r="BA82" s="247"/>
      <c r="BB82" s="244">
        <v>2021</v>
      </c>
      <c r="BC82" s="246"/>
      <c r="BD82" s="247"/>
      <c r="BE82" s="244">
        <v>2022</v>
      </c>
      <c r="BF82" s="246"/>
      <c r="BG82" s="246"/>
      <c r="BH82" s="246"/>
      <c r="BI82" s="247"/>
      <c r="BJ82" s="8">
        <v>2023</v>
      </c>
      <c r="BK82" s="244">
        <v>2024</v>
      </c>
      <c r="BL82" s="246"/>
      <c r="BM82" s="247"/>
      <c r="BN82" s="244" t="s">
        <v>37</v>
      </c>
      <c r="BO82" s="247"/>
    </row>
    <row r="83" spans="1:78" ht="11.1" customHeight="1" x14ac:dyDescent="0.3">
      <c r="A83" s="63" t="s">
        <v>83</v>
      </c>
      <c r="B83" s="64"/>
      <c r="C83" s="64"/>
      <c r="D83" s="64"/>
      <c r="E83" s="64"/>
      <c r="F83" s="64"/>
      <c r="G83" s="64"/>
      <c r="H83" s="64"/>
      <c r="I83" s="64"/>
      <c r="J83" s="64"/>
      <c r="K83" s="64"/>
      <c r="L83" s="65"/>
      <c r="M83" s="138"/>
      <c r="N83" s="225"/>
      <c r="O83" s="225"/>
      <c r="P83" s="225"/>
      <c r="Q83" s="226"/>
      <c r="S83" s="228" t="s">
        <v>84</v>
      </c>
      <c r="T83" s="64"/>
      <c r="U83" s="64"/>
      <c r="V83" s="64"/>
      <c r="W83" s="65"/>
      <c r="X83" s="325">
        <v>115928</v>
      </c>
      <c r="Y83" s="64"/>
      <c r="Z83" s="64"/>
      <c r="AA83" s="65"/>
      <c r="AB83" s="228">
        <v>2019</v>
      </c>
      <c r="AC83" s="64"/>
      <c r="AD83" s="64"/>
      <c r="AE83" s="64"/>
      <c r="AF83" s="64"/>
      <c r="AG83" s="65"/>
      <c r="AH83" s="326" t="s">
        <v>85</v>
      </c>
      <c r="AI83" s="64"/>
      <c r="AJ83" s="64"/>
      <c r="AK83" s="64"/>
      <c r="AL83" s="64"/>
      <c r="AM83" s="64"/>
      <c r="AN83" s="64"/>
      <c r="AO83" s="65"/>
      <c r="AP83" s="326" t="s">
        <v>252</v>
      </c>
      <c r="AQ83" s="64"/>
      <c r="AR83" s="64"/>
      <c r="AS83" s="64"/>
      <c r="AT83" s="64"/>
      <c r="AU83" s="64"/>
      <c r="AV83" s="65"/>
      <c r="AW83" s="229" t="s">
        <v>41</v>
      </c>
      <c r="AX83" s="61"/>
      <c r="AY83" s="61"/>
      <c r="AZ83" s="61"/>
      <c r="BA83" s="62"/>
      <c r="BB83" s="315">
        <v>220000</v>
      </c>
      <c r="BC83" s="61"/>
      <c r="BD83" s="62"/>
      <c r="BE83" s="315">
        <v>320000</v>
      </c>
      <c r="BF83" s="61"/>
      <c r="BG83" s="61"/>
      <c r="BH83" s="61"/>
      <c r="BI83" s="62"/>
      <c r="BJ83" s="9">
        <v>425000</v>
      </c>
      <c r="BK83" s="327">
        <v>0</v>
      </c>
      <c r="BL83" s="61"/>
      <c r="BM83" s="62"/>
      <c r="BN83" s="315">
        <v>425000</v>
      </c>
      <c r="BO83" s="62"/>
    </row>
    <row r="84" spans="1:78" ht="11.1" customHeight="1" x14ac:dyDescent="0.3">
      <c r="A84" s="66"/>
      <c r="B84" s="67"/>
      <c r="C84" s="67"/>
      <c r="D84" s="67"/>
      <c r="E84" s="67"/>
      <c r="F84" s="67"/>
      <c r="G84" s="67"/>
      <c r="H84" s="67"/>
      <c r="I84" s="67"/>
      <c r="J84" s="67"/>
      <c r="K84" s="67"/>
      <c r="L84" s="68"/>
      <c r="M84" s="320"/>
      <c r="N84" s="67"/>
      <c r="O84" s="67"/>
      <c r="P84" s="67"/>
      <c r="Q84" s="321"/>
      <c r="S84" s="224"/>
      <c r="T84" s="67"/>
      <c r="U84" s="67"/>
      <c r="V84" s="67"/>
      <c r="W84" s="68"/>
      <c r="X84" s="224"/>
      <c r="Y84" s="67"/>
      <c r="Z84" s="67"/>
      <c r="AA84" s="68"/>
      <c r="AB84" s="224"/>
      <c r="AC84" s="67"/>
      <c r="AD84" s="67"/>
      <c r="AE84" s="67"/>
      <c r="AF84" s="67"/>
      <c r="AG84" s="68"/>
      <c r="AH84" s="224"/>
      <c r="AI84" s="67"/>
      <c r="AJ84" s="67"/>
      <c r="AK84" s="67"/>
      <c r="AL84" s="67"/>
      <c r="AM84" s="67"/>
      <c r="AN84" s="67"/>
      <c r="AO84" s="68"/>
      <c r="AP84" s="224"/>
      <c r="AQ84" s="67"/>
      <c r="AR84" s="67"/>
      <c r="AS84" s="67"/>
      <c r="AT84" s="67"/>
      <c r="AU84" s="67"/>
      <c r="AV84" s="68"/>
      <c r="AW84" s="210" t="s">
        <v>42</v>
      </c>
      <c r="AX84" s="61"/>
      <c r="AY84" s="61"/>
      <c r="AZ84" s="61"/>
      <c r="BA84" s="62"/>
      <c r="BB84" s="315">
        <v>220000</v>
      </c>
      <c r="BC84" s="61"/>
      <c r="BD84" s="62"/>
      <c r="BE84" s="315">
        <v>0</v>
      </c>
      <c r="BF84" s="61"/>
      <c r="BG84" s="61"/>
      <c r="BH84" s="61"/>
      <c r="BI84" s="62"/>
      <c r="BJ84" s="9">
        <v>0</v>
      </c>
      <c r="BK84" s="228">
        <v>0</v>
      </c>
      <c r="BL84" s="61"/>
      <c r="BM84" s="62"/>
      <c r="BN84" s="315">
        <f>+BB85+BE84+BJ84</f>
        <v>463433</v>
      </c>
      <c r="BO84" s="62"/>
    </row>
    <row r="85" spans="1:78" x14ac:dyDescent="0.3">
      <c r="A85" s="69"/>
      <c r="B85" s="70"/>
      <c r="C85" s="70"/>
      <c r="D85" s="70"/>
      <c r="E85" s="70"/>
      <c r="F85" s="70"/>
      <c r="G85" s="70"/>
      <c r="H85" s="70"/>
      <c r="I85" s="70"/>
      <c r="J85" s="70"/>
      <c r="K85" s="70"/>
      <c r="L85" s="71"/>
      <c r="M85" s="322"/>
      <c r="N85" s="323"/>
      <c r="O85" s="323"/>
      <c r="P85" s="323"/>
      <c r="Q85" s="324"/>
      <c r="S85" s="211"/>
      <c r="T85" s="70"/>
      <c r="U85" s="70"/>
      <c r="V85" s="70"/>
      <c r="W85" s="71"/>
      <c r="X85" s="211"/>
      <c r="Y85" s="70"/>
      <c r="Z85" s="70"/>
      <c r="AA85" s="71"/>
      <c r="AB85" s="211"/>
      <c r="AC85" s="70"/>
      <c r="AD85" s="70"/>
      <c r="AE85" s="70"/>
      <c r="AF85" s="70"/>
      <c r="AG85" s="71"/>
      <c r="AH85" s="211"/>
      <c r="AI85" s="70"/>
      <c r="AJ85" s="70"/>
      <c r="AK85" s="70"/>
      <c r="AL85" s="70"/>
      <c r="AM85" s="70"/>
      <c r="AN85" s="70"/>
      <c r="AO85" s="71"/>
      <c r="AP85" s="211"/>
      <c r="AQ85" s="70"/>
      <c r="AR85" s="70"/>
      <c r="AS85" s="70"/>
      <c r="AT85" s="70"/>
      <c r="AU85" s="70"/>
      <c r="AV85" s="71"/>
      <c r="AW85" s="230" t="s">
        <v>43</v>
      </c>
      <c r="AX85" s="61"/>
      <c r="AY85" s="61"/>
      <c r="AZ85" s="61"/>
      <c r="BA85" s="62"/>
      <c r="BB85" s="404">
        <v>463433</v>
      </c>
      <c r="BC85" s="405"/>
      <c r="BD85" s="405"/>
      <c r="BE85" s="511">
        <v>693047</v>
      </c>
      <c r="BF85" s="512"/>
      <c r="BG85" s="512"/>
      <c r="BH85" s="512"/>
      <c r="BI85" s="513"/>
      <c r="BJ85" s="10"/>
      <c r="BK85" s="318"/>
      <c r="BL85" s="61"/>
      <c r="BM85" s="62"/>
      <c r="BN85" s="404">
        <f>SUM(BB85:BM85)</f>
        <v>1156480</v>
      </c>
      <c r="BO85" s="405"/>
      <c r="BQ85" s="32"/>
    </row>
    <row r="86" spans="1:78" ht="11.1" customHeight="1" x14ac:dyDescent="0.3">
      <c r="A86" s="430" t="s">
        <v>87</v>
      </c>
      <c r="B86" s="431"/>
      <c r="C86" s="431"/>
      <c r="D86" s="431"/>
      <c r="E86" s="431"/>
      <c r="F86" s="431"/>
      <c r="G86" s="431"/>
      <c r="H86" s="431"/>
      <c r="I86" s="431"/>
      <c r="J86" s="431"/>
      <c r="K86" s="431"/>
      <c r="L86" s="432"/>
      <c r="M86" s="138"/>
      <c r="N86" s="225"/>
      <c r="O86" s="225"/>
      <c r="P86" s="225"/>
      <c r="Q86" s="226"/>
      <c r="S86" s="228" t="s">
        <v>84</v>
      </c>
      <c r="T86" s="64"/>
      <c r="U86" s="64"/>
      <c r="V86" s="64"/>
      <c r="W86" s="65"/>
      <c r="X86" s="325">
        <v>0</v>
      </c>
      <c r="Y86" s="64"/>
      <c r="Z86" s="64"/>
      <c r="AA86" s="65"/>
      <c r="AB86" s="228">
        <v>2018</v>
      </c>
      <c r="AC86" s="64"/>
      <c r="AD86" s="64"/>
      <c r="AE86" s="64"/>
      <c r="AF86" s="64"/>
      <c r="AG86" s="65"/>
      <c r="AH86" s="326" t="s">
        <v>88</v>
      </c>
      <c r="AI86" s="64"/>
      <c r="AJ86" s="64"/>
      <c r="AK86" s="64"/>
      <c r="AL86" s="64"/>
      <c r="AM86" s="64"/>
      <c r="AN86" s="64"/>
      <c r="AO86" s="65"/>
      <c r="AP86" s="326" t="s">
        <v>253</v>
      </c>
      <c r="AQ86" s="64"/>
      <c r="AR86" s="64"/>
      <c r="AS86" s="64"/>
      <c r="AT86" s="64"/>
      <c r="AU86" s="64"/>
      <c r="AV86" s="65"/>
      <c r="AW86" s="229" t="s">
        <v>41</v>
      </c>
      <c r="AX86" s="61"/>
      <c r="AY86" s="61"/>
      <c r="AZ86" s="61"/>
      <c r="BA86" s="62"/>
      <c r="BB86" s="315">
        <v>0</v>
      </c>
      <c r="BC86" s="61"/>
      <c r="BD86" s="62"/>
      <c r="BE86" s="315">
        <v>9500</v>
      </c>
      <c r="BF86" s="61"/>
      <c r="BG86" s="61"/>
      <c r="BH86" s="61"/>
      <c r="BI86" s="62"/>
      <c r="BJ86" s="9">
        <v>9500</v>
      </c>
      <c r="BK86" s="327">
        <v>0</v>
      </c>
      <c r="BL86" s="61"/>
      <c r="BM86" s="62"/>
      <c r="BN86" s="315">
        <v>19000</v>
      </c>
      <c r="BO86" s="62"/>
      <c r="BQ86" s="34"/>
    </row>
    <row r="87" spans="1:78" ht="11.1" customHeight="1" x14ac:dyDescent="0.3">
      <c r="A87" s="433"/>
      <c r="B87" s="434"/>
      <c r="C87" s="434"/>
      <c r="D87" s="434"/>
      <c r="E87" s="434"/>
      <c r="F87" s="434"/>
      <c r="G87" s="434"/>
      <c r="H87" s="434"/>
      <c r="I87" s="434"/>
      <c r="J87" s="434"/>
      <c r="K87" s="434"/>
      <c r="L87" s="435"/>
      <c r="M87" s="320"/>
      <c r="N87" s="67"/>
      <c r="O87" s="67"/>
      <c r="P87" s="67"/>
      <c r="Q87" s="321"/>
      <c r="S87" s="224"/>
      <c r="T87" s="67"/>
      <c r="U87" s="67"/>
      <c r="V87" s="67"/>
      <c r="W87" s="68"/>
      <c r="X87" s="224"/>
      <c r="Y87" s="67"/>
      <c r="Z87" s="67"/>
      <c r="AA87" s="68"/>
      <c r="AB87" s="224"/>
      <c r="AC87" s="67"/>
      <c r="AD87" s="67"/>
      <c r="AE87" s="67"/>
      <c r="AF87" s="67"/>
      <c r="AG87" s="68"/>
      <c r="AH87" s="224"/>
      <c r="AI87" s="67"/>
      <c r="AJ87" s="67"/>
      <c r="AK87" s="67"/>
      <c r="AL87" s="67"/>
      <c r="AM87" s="67"/>
      <c r="AN87" s="67"/>
      <c r="AO87" s="68"/>
      <c r="AP87" s="224"/>
      <c r="AQ87" s="67"/>
      <c r="AR87" s="67"/>
      <c r="AS87" s="67"/>
      <c r="AT87" s="67"/>
      <c r="AU87" s="67"/>
      <c r="AV87" s="68"/>
      <c r="AW87" s="210" t="s">
        <v>42</v>
      </c>
      <c r="AX87" s="61"/>
      <c r="AY87" s="61"/>
      <c r="AZ87" s="61"/>
      <c r="BA87" s="62"/>
      <c r="BB87" s="315">
        <v>0</v>
      </c>
      <c r="BC87" s="61"/>
      <c r="BD87" s="62"/>
      <c r="BE87" s="315">
        <v>9500</v>
      </c>
      <c r="BF87" s="61"/>
      <c r="BG87" s="61"/>
      <c r="BH87" s="61"/>
      <c r="BI87" s="62"/>
      <c r="BJ87" s="9">
        <v>9500</v>
      </c>
      <c r="BK87" s="228">
        <v>0</v>
      </c>
      <c r="BL87" s="61"/>
      <c r="BM87" s="62"/>
      <c r="BN87" s="338">
        <f>+BB88+BE87+BJ87</f>
        <v>19000</v>
      </c>
      <c r="BO87" s="62"/>
      <c r="BQ87" s="36"/>
    </row>
    <row r="88" spans="1:78" ht="11.1" customHeight="1" x14ac:dyDescent="0.3">
      <c r="A88" s="436"/>
      <c r="B88" s="437"/>
      <c r="C88" s="437"/>
      <c r="D88" s="437"/>
      <c r="E88" s="437"/>
      <c r="F88" s="437"/>
      <c r="G88" s="437"/>
      <c r="H88" s="437"/>
      <c r="I88" s="437"/>
      <c r="J88" s="437"/>
      <c r="K88" s="437"/>
      <c r="L88" s="438"/>
      <c r="M88" s="322"/>
      <c r="N88" s="323"/>
      <c r="O88" s="323"/>
      <c r="P88" s="323"/>
      <c r="Q88" s="324"/>
      <c r="S88" s="211"/>
      <c r="T88" s="70"/>
      <c r="U88" s="70"/>
      <c r="V88" s="70"/>
      <c r="W88" s="71"/>
      <c r="X88" s="211"/>
      <c r="Y88" s="70"/>
      <c r="Z88" s="70"/>
      <c r="AA88" s="71"/>
      <c r="AB88" s="211"/>
      <c r="AC88" s="70"/>
      <c r="AD88" s="70"/>
      <c r="AE88" s="70"/>
      <c r="AF88" s="70"/>
      <c r="AG88" s="71"/>
      <c r="AH88" s="211"/>
      <c r="AI88" s="70"/>
      <c r="AJ88" s="70"/>
      <c r="AK88" s="70"/>
      <c r="AL88" s="70"/>
      <c r="AM88" s="70"/>
      <c r="AN88" s="70"/>
      <c r="AO88" s="71"/>
      <c r="AP88" s="211"/>
      <c r="AQ88" s="70"/>
      <c r="AR88" s="70"/>
      <c r="AS88" s="70"/>
      <c r="AT88" s="70"/>
      <c r="AU88" s="70"/>
      <c r="AV88" s="71"/>
      <c r="AW88" s="316" t="s">
        <v>43</v>
      </c>
      <c r="AX88" s="235"/>
      <c r="AY88" s="235"/>
      <c r="AZ88" s="235"/>
      <c r="BA88" s="236"/>
      <c r="BB88" s="480">
        <v>0</v>
      </c>
      <c r="BC88" s="235"/>
      <c r="BD88" s="236"/>
      <c r="BE88" s="511">
        <v>9602</v>
      </c>
      <c r="BF88" s="512"/>
      <c r="BG88" s="512"/>
      <c r="BH88" s="512"/>
      <c r="BI88" s="513"/>
      <c r="BJ88" s="33"/>
      <c r="BK88" s="318"/>
      <c r="BL88" s="61"/>
      <c r="BM88" s="62"/>
      <c r="BN88" s="404">
        <f>SUM(BB88:BM88)</f>
        <v>9602</v>
      </c>
      <c r="BO88" s="405"/>
    </row>
    <row r="89" spans="1:78" ht="7.35" customHeight="1" x14ac:dyDescent="0.3">
      <c r="A89" s="209" t="s">
        <v>6</v>
      </c>
      <c r="B89" s="67"/>
      <c r="C89" s="67"/>
      <c r="D89" s="67"/>
      <c r="E89" s="67"/>
      <c r="F89" s="67"/>
      <c r="G89" s="67"/>
      <c r="H89" s="67"/>
      <c r="I89" s="67"/>
      <c r="J89" s="67"/>
      <c r="K89" s="67"/>
      <c r="L89" s="67"/>
      <c r="M89" s="67"/>
      <c r="N89" s="67"/>
      <c r="O89" s="67"/>
      <c r="P89" s="67"/>
      <c r="Q89" s="67"/>
      <c r="R89" s="67"/>
      <c r="S89" s="67"/>
      <c r="T89" s="67"/>
      <c r="U89" s="67"/>
      <c r="V89" s="67"/>
      <c r="W89" s="67"/>
      <c r="X89" s="67"/>
      <c r="Y89" s="67"/>
      <c r="Z89" s="67"/>
      <c r="AA89" s="67"/>
      <c r="AB89" s="67"/>
      <c r="AC89" s="67"/>
      <c r="AD89" s="67"/>
      <c r="AE89" s="67"/>
      <c r="AF89" s="67"/>
      <c r="AG89" s="67"/>
      <c r="AH89" s="67"/>
      <c r="AI89" s="67"/>
      <c r="AJ89" s="67"/>
      <c r="AK89" s="67"/>
      <c r="AL89" s="67"/>
      <c r="AM89" s="67"/>
      <c r="AN89" s="67"/>
      <c r="AO89" s="67"/>
      <c r="AP89" s="67"/>
      <c r="AQ89" s="67"/>
      <c r="AR89" s="67"/>
      <c r="AS89" s="67"/>
      <c r="AT89" s="67"/>
    </row>
    <row r="90" spans="1:78" ht="18" customHeight="1" x14ac:dyDescent="0.3">
      <c r="A90" s="208"/>
      <c r="B90" s="67"/>
      <c r="C90" s="67"/>
      <c r="D90" s="67"/>
      <c r="E90" s="67"/>
      <c r="F90" s="67"/>
      <c r="G90" s="208"/>
      <c r="H90" s="67"/>
      <c r="I90" s="67"/>
      <c r="J90" s="67"/>
      <c r="K90" s="67"/>
      <c r="L90" s="67"/>
      <c r="M90" s="67"/>
      <c r="N90" s="67"/>
      <c r="O90" s="67"/>
      <c r="P90" s="67"/>
      <c r="Q90" s="67"/>
      <c r="R90" s="67"/>
      <c r="S90" s="67"/>
      <c r="T90" s="208"/>
      <c r="U90" s="67"/>
      <c r="V90" s="67"/>
      <c r="W90" s="67"/>
      <c r="X90" s="67"/>
      <c r="Y90" s="67"/>
      <c r="Z90" s="67"/>
      <c r="AA90" s="67"/>
      <c r="AB90" s="67"/>
      <c r="AC90" s="67"/>
      <c r="AD90" s="67"/>
      <c r="AE90" s="67"/>
      <c r="AF90" s="67"/>
      <c r="AG90" s="208"/>
      <c r="AH90" s="67"/>
      <c r="AI90" s="67"/>
      <c r="AJ90" s="67"/>
      <c r="AK90" s="67"/>
      <c r="AL90" s="67"/>
      <c r="AM90" s="67"/>
      <c r="AN90" s="67"/>
      <c r="AO90" s="67"/>
      <c r="AP90" s="67"/>
      <c r="AQ90" s="67"/>
      <c r="AR90" s="67"/>
      <c r="AS90" s="67"/>
      <c r="AT90" s="67"/>
      <c r="BM90" s="313" t="s">
        <v>90</v>
      </c>
      <c r="BO90" s="21"/>
      <c r="BP90" s="21"/>
      <c r="BQ90" s="314" t="s">
        <v>91</v>
      </c>
      <c r="BR90" s="314"/>
      <c r="BS90" s="314"/>
      <c r="BT90" s="314"/>
      <c r="BU90" s="314"/>
      <c r="BV90" s="314"/>
      <c r="BW90" s="314"/>
      <c r="BX90" s="314"/>
      <c r="BY90" s="314"/>
      <c r="BZ90" s="314"/>
    </row>
    <row r="91" spans="1:78" ht="18" customHeight="1" x14ac:dyDescent="0.3">
      <c r="A91" s="208"/>
      <c r="B91" s="67"/>
      <c r="C91" s="67"/>
      <c r="D91" s="67"/>
      <c r="E91" s="67"/>
      <c r="F91" s="67"/>
      <c r="G91" s="208"/>
      <c r="H91" s="67"/>
      <c r="I91" s="67"/>
      <c r="J91" s="67"/>
      <c r="K91" s="67"/>
      <c r="L91" s="67"/>
      <c r="M91" s="67"/>
      <c r="N91" s="67"/>
      <c r="O91" s="67"/>
      <c r="P91" s="67"/>
      <c r="Q91" s="67"/>
      <c r="R91" s="67"/>
      <c r="S91" s="67"/>
      <c r="T91" s="208"/>
      <c r="U91" s="67"/>
      <c r="V91" s="67"/>
      <c r="W91" s="67"/>
      <c r="X91" s="67"/>
      <c r="Y91" s="67"/>
      <c r="Z91" s="67"/>
      <c r="AA91" s="67"/>
      <c r="AB91" s="67"/>
      <c r="AC91" s="67"/>
      <c r="AD91" s="67"/>
      <c r="AE91" s="67"/>
      <c r="AF91" s="67"/>
      <c r="AG91" s="208"/>
      <c r="AH91" s="67"/>
      <c r="AI91" s="67"/>
      <c r="AJ91" s="67"/>
      <c r="AK91" s="67"/>
      <c r="AL91" s="67"/>
      <c r="AM91" s="67"/>
      <c r="AN91" s="67"/>
      <c r="AO91" s="67"/>
      <c r="AP91" s="67"/>
      <c r="AQ91" s="67"/>
      <c r="AR91" s="67"/>
      <c r="AS91" s="67"/>
      <c r="AT91" s="67"/>
      <c r="BM91" s="313"/>
      <c r="BO91" s="21"/>
      <c r="BP91" s="21"/>
      <c r="BQ91" s="314"/>
      <c r="BR91" s="314"/>
      <c r="BS91" s="314"/>
      <c r="BT91" s="314"/>
      <c r="BU91" s="314"/>
      <c r="BV91" s="314"/>
      <c r="BW91" s="314"/>
      <c r="BX91" s="314"/>
      <c r="BY91" s="314"/>
      <c r="BZ91" s="314"/>
    </row>
    <row r="92" spans="1:78" ht="5.0999999999999996" customHeight="1" x14ac:dyDescent="0.3">
      <c r="BM92" s="313"/>
      <c r="BO92" s="21"/>
      <c r="BP92" s="21"/>
      <c r="BQ92" s="314"/>
      <c r="BR92" s="314"/>
      <c r="BS92" s="314"/>
      <c r="BT92" s="314"/>
      <c r="BU92" s="314"/>
      <c r="BV92" s="314"/>
      <c r="BW92" s="314"/>
      <c r="BX92" s="314"/>
      <c r="BY92" s="314"/>
      <c r="BZ92" s="314"/>
    </row>
    <row r="93" spans="1:78" ht="18" customHeight="1" x14ac:dyDescent="0.3">
      <c r="A93" s="115" t="s">
        <v>92</v>
      </c>
      <c r="B93" s="116"/>
      <c r="C93" s="116"/>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6"/>
      <c r="AQ93" s="116"/>
      <c r="AR93" s="116"/>
      <c r="AS93" s="116"/>
      <c r="AT93" s="116"/>
      <c r="AU93" s="116"/>
      <c r="AV93" s="116"/>
      <c r="AW93" s="116"/>
      <c r="AX93" s="116"/>
      <c r="AY93" s="116"/>
      <c r="AZ93" s="116"/>
      <c r="BA93" s="116"/>
      <c r="BB93" s="116"/>
      <c r="BC93" s="116"/>
      <c r="BD93" s="116"/>
      <c r="BE93" s="116"/>
      <c r="BF93" s="116"/>
      <c r="BG93" s="116"/>
      <c r="BH93" s="116"/>
      <c r="BI93" s="116"/>
      <c r="BJ93" s="116"/>
      <c r="BK93" s="116"/>
      <c r="BL93" s="116"/>
      <c r="BM93" s="116"/>
      <c r="BN93" s="116"/>
      <c r="BO93" s="116"/>
      <c r="BP93" s="116"/>
      <c r="BQ93" s="116"/>
    </row>
    <row r="94" spans="1:78" ht="14.85" customHeight="1" x14ac:dyDescent="0.3">
      <c r="A94" s="243" t="s">
        <v>93</v>
      </c>
      <c r="B94" s="61"/>
      <c r="C94" s="61"/>
      <c r="D94" s="61"/>
      <c r="E94" s="61"/>
      <c r="F94" s="61"/>
      <c r="G94" s="61"/>
      <c r="H94" s="61"/>
      <c r="I94" s="61"/>
      <c r="J94" s="61"/>
      <c r="K94" s="61"/>
      <c r="L94" s="61"/>
      <c r="M94" s="61"/>
      <c r="N94" s="61"/>
      <c r="O94" s="61"/>
      <c r="P94" s="61"/>
      <c r="Q94" s="61"/>
      <c r="R94" s="61"/>
      <c r="S94" s="61"/>
      <c r="T94" s="61"/>
      <c r="U94" s="61"/>
      <c r="V94" s="61"/>
      <c r="W94" s="61"/>
      <c r="X94" s="61"/>
      <c r="Y94" s="61"/>
      <c r="Z94" s="61"/>
      <c r="AA94" s="61"/>
      <c r="AB94" s="61"/>
      <c r="AC94" s="61"/>
      <c r="AD94" s="61"/>
      <c r="AE94" s="61"/>
      <c r="AF94" s="61"/>
      <c r="AG94" s="61"/>
      <c r="AH94" s="61"/>
      <c r="AI94" s="61"/>
      <c r="AJ94" s="61"/>
      <c r="AK94" s="61"/>
      <c r="AL94" s="61"/>
      <c r="AM94" s="61"/>
      <c r="AN94" s="61"/>
      <c r="AO94" s="61"/>
      <c r="AP94" s="61"/>
      <c r="AQ94" s="61"/>
      <c r="AR94" s="61"/>
      <c r="AS94" s="61"/>
      <c r="AT94" s="61"/>
      <c r="AU94" s="61"/>
      <c r="AV94" s="61"/>
      <c r="AW94" s="61"/>
      <c r="AX94" s="61"/>
      <c r="AY94" s="61"/>
      <c r="AZ94" s="61"/>
      <c r="BA94" s="61"/>
      <c r="BB94" s="61"/>
      <c r="BC94" s="61"/>
      <c r="BD94" s="61"/>
      <c r="BE94" s="61"/>
      <c r="BF94" s="61"/>
      <c r="BG94" s="61"/>
      <c r="BH94" s="61"/>
      <c r="BI94" s="61"/>
      <c r="BJ94" s="61"/>
      <c r="BK94" s="62"/>
    </row>
    <row r="95" spans="1:78" ht="25.35" customHeight="1" x14ac:dyDescent="0.3">
      <c r="A95" s="244" t="s">
        <v>94</v>
      </c>
      <c r="B95" s="61"/>
      <c r="C95" s="61"/>
      <c r="D95" s="61"/>
      <c r="E95" s="61"/>
      <c r="F95" s="61"/>
      <c r="G95" s="61"/>
      <c r="H95" s="61"/>
      <c r="I95" s="61"/>
      <c r="J95" s="61"/>
      <c r="K95" s="61"/>
      <c r="L95" s="61"/>
      <c r="M95" s="61"/>
      <c r="N95" s="61"/>
      <c r="O95" s="61"/>
      <c r="P95" s="62"/>
      <c r="Q95" s="244" t="s">
        <v>31</v>
      </c>
      <c r="R95" s="61"/>
      <c r="S95" s="61"/>
      <c r="T95" s="61"/>
      <c r="U95" s="61"/>
      <c r="V95" s="61"/>
      <c r="W95" s="61"/>
      <c r="X95" s="62"/>
      <c r="Z95" s="244" t="s">
        <v>32</v>
      </c>
      <c r="AA95" s="61"/>
      <c r="AB95" s="61"/>
      <c r="AC95" s="62"/>
      <c r="AD95" s="245" t="s">
        <v>6</v>
      </c>
      <c r="AE95" s="246"/>
      <c r="AF95" s="246"/>
      <c r="AG95" s="246"/>
      <c r="AH95" s="247"/>
      <c r="AI95" s="244">
        <v>2021</v>
      </c>
      <c r="AJ95" s="246"/>
      <c r="AK95" s="246"/>
      <c r="AL95" s="246"/>
      <c r="AM95" s="247"/>
      <c r="AN95" s="244">
        <v>2022</v>
      </c>
      <c r="AO95" s="246"/>
      <c r="AP95" s="247"/>
      <c r="AQ95" s="244">
        <v>2023</v>
      </c>
      <c r="AR95" s="246"/>
      <c r="AS95" s="246"/>
      <c r="AT95" s="246"/>
      <c r="AU95" s="246"/>
      <c r="AV95" s="246"/>
      <c r="AW95" s="247"/>
      <c r="AX95" s="244" t="s">
        <v>37</v>
      </c>
      <c r="AY95" s="246"/>
      <c r="AZ95" s="246"/>
      <c r="BA95" s="246"/>
      <c r="BB95" s="246"/>
      <c r="BC95" s="246"/>
      <c r="BD95" s="246"/>
      <c r="BE95" s="247"/>
      <c r="BF95" s="244" t="s">
        <v>35</v>
      </c>
      <c r="BG95" s="61"/>
      <c r="BH95" s="61"/>
      <c r="BI95" s="61"/>
      <c r="BJ95" s="61"/>
      <c r="BK95" s="62"/>
    </row>
    <row r="96" spans="1:78" ht="18" customHeight="1" x14ac:dyDescent="0.3">
      <c r="A96" s="223" t="s">
        <v>95</v>
      </c>
      <c r="B96" s="64"/>
      <c r="C96" s="64"/>
      <c r="D96" s="64"/>
      <c r="E96" s="64"/>
      <c r="F96" s="64"/>
      <c r="G96" s="64"/>
      <c r="H96" s="64"/>
      <c r="I96" s="64"/>
      <c r="J96" s="64"/>
      <c r="K96" s="64"/>
      <c r="L96" s="64"/>
      <c r="M96" s="64"/>
      <c r="N96" s="64"/>
      <c r="O96" s="64"/>
      <c r="P96" s="65"/>
      <c r="Q96" s="138"/>
      <c r="R96" s="225"/>
      <c r="S96" s="225"/>
      <c r="T96" s="225"/>
      <c r="U96" s="225"/>
      <c r="V96" s="225"/>
      <c r="W96" s="225"/>
      <c r="X96" s="226"/>
      <c r="Z96" s="228" t="s">
        <v>96</v>
      </c>
      <c r="AA96" s="64"/>
      <c r="AB96" s="64"/>
      <c r="AC96" s="65"/>
      <c r="AD96" s="229" t="s">
        <v>41</v>
      </c>
      <c r="AE96" s="61"/>
      <c r="AF96" s="61"/>
      <c r="AG96" s="61"/>
      <c r="AH96" s="62"/>
      <c r="AI96" s="60">
        <v>2</v>
      </c>
      <c r="AJ96" s="61"/>
      <c r="AK96" s="61"/>
      <c r="AL96" s="61"/>
      <c r="AM96" s="62"/>
      <c r="AN96" s="60">
        <v>0</v>
      </c>
      <c r="AO96" s="61"/>
      <c r="AP96" s="62"/>
      <c r="AQ96" s="60">
        <v>0</v>
      </c>
      <c r="AR96" s="61"/>
      <c r="AS96" s="61"/>
      <c r="AT96" s="61"/>
      <c r="AU96" s="61"/>
      <c r="AV96" s="61"/>
      <c r="AW96" s="62"/>
      <c r="AX96" s="312">
        <f>SUM(AI96:AW96)</f>
        <v>2</v>
      </c>
      <c r="AY96" s="64"/>
      <c r="AZ96" s="64"/>
      <c r="BA96" s="64"/>
      <c r="BB96" s="64"/>
      <c r="BC96" s="64"/>
      <c r="BD96" s="64"/>
      <c r="BE96" s="65"/>
      <c r="BF96" s="63" t="s">
        <v>254</v>
      </c>
      <c r="BG96" s="64"/>
      <c r="BH96" s="64"/>
      <c r="BI96" s="64"/>
      <c r="BJ96" s="64"/>
      <c r="BK96" s="65"/>
      <c r="BM96" s="26" t="s">
        <v>98</v>
      </c>
      <c r="BN96" s="27"/>
      <c r="BO96" s="27"/>
    </row>
    <row r="97" spans="1:67" ht="14.85" customHeight="1" x14ac:dyDescent="0.3">
      <c r="A97" s="224"/>
      <c r="B97" s="67"/>
      <c r="C97" s="67"/>
      <c r="D97" s="67"/>
      <c r="E97" s="67"/>
      <c r="F97" s="67"/>
      <c r="G97" s="67"/>
      <c r="H97" s="67"/>
      <c r="I97" s="67"/>
      <c r="J97" s="67"/>
      <c r="K97" s="67"/>
      <c r="L97" s="67"/>
      <c r="M97" s="67"/>
      <c r="N97" s="67"/>
      <c r="O97" s="67"/>
      <c r="P97" s="68"/>
      <c r="Q97" s="141"/>
      <c r="R97" s="70"/>
      <c r="S97" s="70"/>
      <c r="T97" s="70"/>
      <c r="U97" s="70"/>
      <c r="V97" s="70"/>
      <c r="W97" s="70"/>
      <c r="X97" s="227"/>
      <c r="Z97" s="224"/>
      <c r="AA97" s="67"/>
      <c r="AB97" s="67"/>
      <c r="AC97" s="68"/>
      <c r="AD97" s="210" t="s">
        <v>42</v>
      </c>
      <c r="AE97" s="64"/>
      <c r="AF97" s="64"/>
      <c r="AG97" s="64"/>
      <c r="AH97" s="65"/>
      <c r="AI97" s="212">
        <v>2</v>
      </c>
      <c r="AJ97" s="64"/>
      <c r="AK97" s="64"/>
      <c r="AL97" s="64"/>
      <c r="AM97" s="65"/>
      <c r="AN97" s="212">
        <v>0</v>
      </c>
      <c r="AO97" s="64"/>
      <c r="AP97" s="65"/>
      <c r="AQ97" s="212">
        <v>0</v>
      </c>
      <c r="AR97" s="64"/>
      <c r="AS97" s="64"/>
      <c r="AT97" s="64"/>
      <c r="AU97" s="64"/>
      <c r="AV97" s="64"/>
      <c r="AW97" s="65"/>
      <c r="AX97" s="97">
        <f>SUM(AI97:AW98)</f>
        <v>2</v>
      </c>
      <c r="AY97" s="98"/>
      <c r="AZ97" s="98"/>
      <c r="BA97" s="98"/>
      <c r="BB97" s="98"/>
      <c r="BC97" s="98"/>
      <c r="BD97" s="98"/>
      <c r="BE97" s="99"/>
      <c r="BF97" s="66"/>
      <c r="BG97" s="67"/>
      <c r="BH97" s="67"/>
      <c r="BI97" s="67"/>
      <c r="BJ97" s="67"/>
      <c r="BK97" s="68"/>
      <c r="BM97" s="26" t="s">
        <v>99</v>
      </c>
      <c r="BN97" s="27"/>
      <c r="BO97" s="27"/>
    </row>
    <row r="98" spans="1:67" ht="6.75" customHeight="1" x14ac:dyDescent="0.3">
      <c r="A98" s="224"/>
      <c r="B98" s="67"/>
      <c r="C98" s="67"/>
      <c r="D98" s="67"/>
      <c r="E98" s="67"/>
      <c r="F98" s="67"/>
      <c r="G98" s="67"/>
      <c r="H98" s="67"/>
      <c r="I98" s="67"/>
      <c r="J98" s="67"/>
      <c r="K98" s="67"/>
      <c r="L98" s="67"/>
      <c r="M98" s="67"/>
      <c r="N98" s="67"/>
      <c r="O98" s="67"/>
      <c r="P98" s="68"/>
      <c r="Q98" s="1"/>
      <c r="X98" s="11"/>
      <c r="Z98" s="224"/>
      <c r="AA98" s="67"/>
      <c r="AB98" s="67"/>
      <c r="AC98" s="68"/>
      <c r="AD98" s="211"/>
      <c r="AE98" s="70"/>
      <c r="AF98" s="70"/>
      <c r="AG98" s="70"/>
      <c r="AH98" s="71"/>
      <c r="AI98" s="211"/>
      <c r="AJ98" s="70"/>
      <c r="AK98" s="70"/>
      <c r="AL98" s="70"/>
      <c r="AM98" s="71"/>
      <c r="AN98" s="211"/>
      <c r="AO98" s="70"/>
      <c r="AP98" s="71"/>
      <c r="AQ98" s="211"/>
      <c r="AR98" s="70"/>
      <c r="AS98" s="70"/>
      <c r="AT98" s="70"/>
      <c r="AU98" s="70"/>
      <c r="AV98" s="70"/>
      <c r="AW98" s="71"/>
      <c r="AX98" s="100"/>
      <c r="AY98" s="101"/>
      <c r="AZ98" s="101"/>
      <c r="BA98" s="101"/>
      <c r="BB98" s="101"/>
      <c r="BC98" s="101"/>
      <c r="BD98" s="101"/>
      <c r="BE98" s="102"/>
      <c r="BF98" s="66"/>
      <c r="BG98" s="67"/>
      <c r="BH98" s="67"/>
      <c r="BI98" s="67"/>
      <c r="BJ98" s="67"/>
      <c r="BK98" s="68"/>
      <c r="BM98" s="26"/>
      <c r="BN98" s="27"/>
      <c r="BO98" s="27"/>
    </row>
    <row r="99" spans="1:67" x14ac:dyDescent="0.3">
      <c r="A99" s="211"/>
      <c r="B99" s="70"/>
      <c r="C99" s="70"/>
      <c r="D99" s="70"/>
      <c r="E99" s="70"/>
      <c r="F99" s="70"/>
      <c r="G99" s="70"/>
      <c r="H99" s="70"/>
      <c r="I99" s="70"/>
      <c r="J99" s="70"/>
      <c r="K99" s="70"/>
      <c r="L99" s="70"/>
      <c r="M99" s="70"/>
      <c r="N99" s="70"/>
      <c r="O99" s="70"/>
      <c r="P99" s="71"/>
      <c r="Q99" s="2"/>
      <c r="R99" s="12"/>
      <c r="S99" s="12"/>
      <c r="T99" s="12"/>
      <c r="U99" s="12"/>
      <c r="V99" s="12"/>
      <c r="W99" s="12"/>
      <c r="X99" s="13"/>
      <c r="Z99" s="211"/>
      <c r="AA99" s="70"/>
      <c r="AB99" s="70"/>
      <c r="AC99" s="71"/>
      <c r="AD99" s="242" t="s">
        <v>43</v>
      </c>
      <c r="AE99" s="235"/>
      <c r="AF99" s="235"/>
      <c r="AG99" s="235"/>
      <c r="AH99" s="236"/>
      <c r="AI99" s="240">
        <v>2</v>
      </c>
      <c r="AJ99" s="235"/>
      <c r="AK99" s="235"/>
      <c r="AL99" s="235"/>
      <c r="AM99" s="236"/>
      <c r="AN99" s="234"/>
      <c r="AO99" s="235"/>
      <c r="AP99" s="236"/>
      <c r="AQ99" s="234"/>
      <c r="AR99" s="235"/>
      <c r="AS99" s="235"/>
      <c r="AT99" s="235"/>
      <c r="AU99" s="235"/>
      <c r="AV99" s="235"/>
      <c r="AW99" s="236"/>
      <c r="AX99" s="94">
        <f>SUM(AI99:AW99)</f>
        <v>2</v>
      </c>
      <c r="AY99" s="95"/>
      <c r="AZ99" s="95"/>
      <c r="BA99" s="95"/>
      <c r="BB99" s="95"/>
      <c r="BC99" s="95"/>
      <c r="BD99" s="95"/>
      <c r="BE99" s="96"/>
      <c r="BF99" s="69"/>
      <c r="BG99" s="70"/>
      <c r="BH99" s="70"/>
      <c r="BI99" s="70"/>
      <c r="BJ99" s="70"/>
      <c r="BK99" s="71"/>
      <c r="BM99" s="26"/>
      <c r="BN99" s="27"/>
      <c r="BO99" s="27"/>
    </row>
    <row r="100" spans="1:67" ht="18" customHeight="1" x14ac:dyDescent="0.3">
      <c r="A100" s="223" t="s">
        <v>100</v>
      </c>
      <c r="B100" s="64"/>
      <c r="C100" s="64"/>
      <c r="D100" s="64"/>
      <c r="E100" s="64"/>
      <c r="F100" s="64"/>
      <c r="G100" s="64"/>
      <c r="H100" s="64"/>
      <c r="I100" s="64"/>
      <c r="J100" s="64"/>
      <c r="K100" s="64"/>
      <c r="L100" s="64"/>
      <c r="M100" s="64"/>
      <c r="N100" s="64"/>
      <c r="O100" s="64"/>
      <c r="P100" s="65"/>
      <c r="Q100" s="138"/>
      <c r="R100" s="225"/>
      <c r="S100" s="225"/>
      <c r="T100" s="225"/>
      <c r="U100" s="225"/>
      <c r="V100" s="225"/>
      <c r="W100" s="225"/>
      <c r="X100" s="226"/>
      <c r="Z100" s="228" t="s">
        <v>101</v>
      </c>
      <c r="AA100" s="64"/>
      <c r="AB100" s="64"/>
      <c r="AC100" s="65"/>
      <c r="AD100" s="229" t="s">
        <v>41</v>
      </c>
      <c r="AE100" s="61"/>
      <c r="AF100" s="61"/>
      <c r="AG100" s="61"/>
      <c r="AH100" s="62"/>
      <c r="AI100" s="312">
        <v>3</v>
      </c>
      <c r="AJ100" s="61"/>
      <c r="AK100" s="61"/>
      <c r="AL100" s="61"/>
      <c r="AM100" s="62"/>
      <c r="AN100" s="60">
        <v>0</v>
      </c>
      <c r="AO100" s="61"/>
      <c r="AP100" s="62"/>
      <c r="AQ100" s="60">
        <v>0</v>
      </c>
      <c r="AR100" s="61"/>
      <c r="AS100" s="61"/>
      <c r="AT100" s="61"/>
      <c r="AU100" s="61"/>
      <c r="AV100" s="61"/>
      <c r="AW100" s="62"/>
      <c r="AX100" s="312">
        <f>SUM(AI100:AW100)</f>
        <v>3</v>
      </c>
      <c r="AY100" s="61"/>
      <c r="AZ100" s="61"/>
      <c r="BA100" s="61"/>
      <c r="BB100" s="61"/>
      <c r="BC100" s="61"/>
      <c r="BD100" s="61"/>
      <c r="BE100" s="62"/>
      <c r="BF100" s="63" t="s">
        <v>255</v>
      </c>
      <c r="BG100" s="64"/>
      <c r="BH100" s="64"/>
      <c r="BI100" s="64"/>
      <c r="BJ100" s="64"/>
      <c r="BK100" s="65"/>
      <c r="BM100" s="26" t="s">
        <v>98</v>
      </c>
      <c r="BN100" s="27"/>
      <c r="BO100" s="27"/>
    </row>
    <row r="101" spans="1:67" ht="14.85" customHeight="1" x14ac:dyDescent="0.3">
      <c r="A101" s="224"/>
      <c r="B101" s="67"/>
      <c r="C101" s="67"/>
      <c r="D101" s="67"/>
      <c r="E101" s="67"/>
      <c r="F101" s="67"/>
      <c r="G101" s="67"/>
      <c r="H101" s="67"/>
      <c r="I101" s="67"/>
      <c r="J101" s="67"/>
      <c r="K101" s="67"/>
      <c r="L101" s="67"/>
      <c r="M101" s="67"/>
      <c r="N101" s="67"/>
      <c r="O101" s="67"/>
      <c r="P101" s="68"/>
      <c r="Q101" s="141"/>
      <c r="R101" s="70"/>
      <c r="S101" s="70"/>
      <c r="T101" s="70"/>
      <c r="U101" s="70"/>
      <c r="V101" s="70"/>
      <c r="W101" s="70"/>
      <c r="X101" s="227"/>
      <c r="Z101" s="224"/>
      <c r="AA101" s="67"/>
      <c r="AB101" s="67"/>
      <c r="AC101" s="68"/>
      <c r="AD101" s="210" t="s">
        <v>42</v>
      </c>
      <c r="AE101" s="64"/>
      <c r="AF101" s="64"/>
      <c r="AG101" s="64"/>
      <c r="AH101" s="65"/>
      <c r="AI101" s="312">
        <v>3</v>
      </c>
      <c r="AJ101" s="64"/>
      <c r="AK101" s="64"/>
      <c r="AL101" s="64"/>
      <c r="AM101" s="65"/>
      <c r="AN101" s="212">
        <v>0</v>
      </c>
      <c r="AO101" s="64"/>
      <c r="AP101" s="65"/>
      <c r="AQ101" s="212">
        <v>0</v>
      </c>
      <c r="AR101" s="64"/>
      <c r="AS101" s="64"/>
      <c r="AT101" s="64"/>
      <c r="AU101" s="64"/>
      <c r="AV101" s="64"/>
      <c r="AW101" s="65"/>
      <c r="AX101" s="312">
        <f>SUM(AI101:AW102)</f>
        <v>3</v>
      </c>
      <c r="AY101" s="64"/>
      <c r="AZ101" s="64"/>
      <c r="BA101" s="64"/>
      <c r="BB101" s="64"/>
      <c r="BC101" s="64"/>
      <c r="BD101" s="64"/>
      <c r="BE101" s="65"/>
      <c r="BF101" s="66"/>
      <c r="BG101" s="67"/>
      <c r="BH101" s="67"/>
      <c r="BI101" s="67"/>
      <c r="BJ101" s="67"/>
      <c r="BK101" s="68"/>
      <c r="BM101" s="26" t="s">
        <v>99</v>
      </c>
      <c r="BN101" s="27"/>
      <c r="BO101" s="27"/>
    </row>
    <row r="102" spans="1:67" ht="9" customHeight="1" x14ac:dyDescent="0.3">
      <c r="A102" s="224"/>
      <c r="B102" s="67"/>
      <c r="C102" s="67"/>
      <c r="D102" s="67"/>
      <c r="E102" s="67"/>
      <c r="F102" s="67"/>
      <c r="G102" s="67"/>
      <c r="H102" s="67"/>
      <c r="I102" s="67"/>
      <c r="J102" s="67"/>
      <c r="K102" s="67"/>
      <c r="L102" s="67"/>
      <c r="M102" s="67"/>
      <c r="N102" s="67"/>
      <c r="O102" s="67"/>
      <c r="P102" s="68"/>
      <c r="Q102" s="1"/>
      <c r="X102" s="11"/>
      <c r="Z102" s="224"/>
      <c r="AA102" s="67"/>
      <c r="AB102" s="67"/>
      <c r="AC102" s="68"/>
      <c r="AD102" s="211"/>
      <c r="AE102" s="70"/>
      <c r="AF102" s="70"/>
      <c r="AG102" s="70"/>
      <c r="AH102" s="71"/>
      <c r="AI102" s="69"/>
      <c r="AJ102" s="70"/>
      <c r="AK102" s="70"/>
      <c r="AL102" s="70"/>
      <c r="AM102" s="71"/>
      <c r="AN102" s="211"/>
      <c r="AO102" s="70"/>
      <c r="AP102" s="71"/>
      <c r="AQ102" s="211"/>
      <c r="AR102" s="70"/>
      <c r="AS102" s="70"/>
      <c r="AT102" s="70"/>
      <c r="AU102" s="70"/>
      <c r="AV102" s="70"/>
      <c r="AW102" s="71"/>
      <c r="AX102" s="69"/>
      <c r="AY102" s="70"/>
      <c r="AZ102" s="70"/>
      <c r="BA102" s="70"/>
      <c r="BB102" s="70"/>
      <c r="BC102" s="70"/>
      <c r="BD102" s="70"/>
      <c r="BE102" s="71"/>
      <c r="BF102" s="66"/>
      <c r="BG102" s="67"/>
      <c r="BH102" s="67"/>
      <c r="BI102" s="67"/>
      <c r="BJ102" s="67"/>
      <c r="BK102" s="68"/>
      <c r="BM102" s="26"/>
      <c r="BN102" s="27"/>
      <c r="BO102" s="27"/>
    </row>
    <row r="103" spans="1:67" x14ac:dyDescent="0.3">
      <c r="A103" s="211"/>
      <c r="B103" s="70"/>
      <c r="C103" s="70"/>
      <c r="D103" s="70"/>
      <c r="E103" s="70"/>
      <c r="F103" s="70"/>
      <c r="G103" s="70"/>
      <c r="H103" s="70"/>
      <c r="I103" s="70"/>
      <c r="J103" s="70"/>
      <c r="K103" s="70"/>
      <c r="L103" s="70"/>
      <c r="M103" s="70"/>
      <c r="N103" s="70"/>
      <c r="O103" s="70"/>
      <c r="P103" s="71"/>
      <c r="Q103" s="2"/>
      <c r="R103" s="12"/>
      <c r="S103" s="12"/>
      <c r="T103" s="12"/>
      <c r="U103" s="12"/>
      <c r="V103" s="12"/>
      <c r="W103" s="12"/>
      <c r="X103" s="13"/>
      <c r="Z103" s="211"/>
      <c r="AA103" s="70"/>
      <c r="AB103" s="70"/>
      <c r="AC103" s="71"/>
      <c r="AD103" s="242" t="s">
        <v>43</v>
      </c>
      <c r="AE103" s="235"/>
      <c r="AF103" s="235"/>
      <c r="AG103" s="235"/>
      <c r="AH103" s="236"/>
      <c r="AI103" s="240">
        <v>3</v>
      </c>
      <c r="AJ103" s="235"/>
      <c r="AK103" s="235"/>
      <c r="AL103" s="235"/>
      <c r="AM103" s="236"/>
      <c r="AN103" s="234"/>
      <c r="AO103" s="235"/>
      <c r="AP103" s="236"/>
      <c r="AQ103" s="234"/>
      <c r="AR103" s="235"/>
      <c r="AS103" s="235"/>
      <c r="AT103" s="235"/>
      <c r="AU103" s="235"/>
      <c r="AV103" s="235"/>
      <c r="AW103" s="236"/>
      <c r="AX103" s="94">
        <f>SUM(AI103:AW103)</f>
        <v>3</v>
      </c>
      <c r="AY103" s="95"/>
      <c r="AZ103" s="95"/>
      <c r="BA103" s="95"/>
      <c r="BB103" s="95"/>
      <c r="BC103" s="95"/>
      <c r="BD103" s="95"/>
      <c r="BE103" s="96"/>
      <c r="BF103" s="69"/>
      <c r="BG103" s="70"/>
      <c r="BH103" s="70"/>
      <c r="BI103" s="70"/>
      <c r="BJ103" s="70"/>
      <c r="BK103" s="71"/>
      <c r="BM103" s="26"/>
      <c r="BN103" s="27"/>
      <c r="BO103" s="27"/>
    </row>
    <row r="104" spans="1:67" ht="18" customHeight="1" x14ac:dyDescent="0.3">
      <c r="A104" s="223" t="s">
        <v>103</v>
      </c>
      <c r="B104" s="64"/>
      <c r="C104" s="64"/>
      <c r="D104" s="64"/>
      <c r="E104" s="64"/>
      <c r="F104" s="64"/>
      <c r="G104" s="64"/>
      <c r="H104" s="64"/>
      <c r="I104" s="64"/>
      <c r="J104" s="64"/>
      <c r="K104" s="64"/>
      <c r="L104" s="64"/>
      <c r="M104" s="64"/>
      <c r="N104" s="64"/>
      <c r="O104" s="64"/>
      <c r="P104" s="65"/>
      <c r="Q104" s="138"/>
      <c r="R104" s="225"/>
      <c r="S104" s="225"/>
      <c r="T104" s="225"/>
      <c r="U104" s="225"/>
      <c r="V104" s="225"/>
      <c r="W104" s="225"/>
      <c r="X104" s="226"/>
      <c r="Z104" s="228" t="s">
        <v>104</v>
      </c>
      <c r="AA104" s="64"/>
      <c r="AB104" s="64"/>
      <c r="AC104" s="65"/>
      <c r="AD104" s="229" t="s">
        <v>41</v>
      </c>
      <c r="AE104" s="61"/>
      <c r="AF104" s="61"/>
      <c r="AG104" s="61"/>
      <c r="AH104" s="62"/>
      <c r="AI104" s="312">
        <v>1</v>
      </c>
      <c r="AJ104" s="61"/>
      <c r="AK104" s="61"/>
      <c r="AL104" s="61"/>
      <c r="AM104" s="62"/>
      <c r="AN104" s="60">
        <v>0</v>
      </c>
      <c r="AO104" s="61"/>
      <c r="AP104" s="62"/>
      <c r="AQ104" s="60">
        <v>0</v>
      </c>
      <c r="AR104" s="61"/>
      <c r="AS104" s="61"/>
      <c r="AT104" s="61"/>
      <c r="AU104" s="61"/>
      <c r="AV104" s="61"/>
      <c r="AW104" s="62"/>
      <c r="AX104" s="60">
        <v>1</v>
      </c>
      <c r="AY104" s="61"/>
      <c r="AZ104" s="61"/>
      <c r="BA104" s="61"/>
      <c r="BB104" s="61"/>
      <c r="BC104" s="61"/>
      <c r="BD104" s="61"/>
      <c r="BE104" s="62"/>
      <c r="BF104" s="63" t="s">
        <v>256</v>
      </c>
      <c r="BG104" s="64"/>
      <c r="BH104" s="64"/>
      <c r="BI104" s="64"/>
      <c r="BJ104" s="64"/>
      <c r="BK104" s="65"/>
      <c r="BM104" s="26"/>
      <c r="BN104" s="27"/>
      <c r="BO104" s="27"/>
    </row>
    <row r="105" spans="1:67" ht="14.85" customHeight="1" x14ac:dyDescent="0.3">
      <c r="A105" s="224"/>
      <c r="B105" s="67"/>
      <c r="C105" s="67"/>
      <c r="D105" s="67"/>
      <c r="E105" s="67"/>
      <c r="F105" s="67"/>
      <c r="G105" s="67"/>
      <c r="H105" s="67"/>
      <c r="I105" s="67"/>
      <c r="J105" s="67"/>
      <c r="K105" s="67"/>
      <c r="L105" s="67"/>
      <c r="M105" s="67"/>
      <c r="N105" s="67"/>
      <c r="O105" s="67"/>
      <c r="P105" s="68"/>
      <c r="Q105" s="141"/>
      <c r="R105" s="70"/>
      <c r="S105" s="70"/>
      <c r="T105" s="70"/>
      <c r="U105" s="70"/>
      <c r="V105" s="70"/>
      <c r="W105" s="70"/>
      <c r="X105" s="227"/>
      <c r="Z105" s="224"/>
      <c r="AA105" s="67"/>
      <c r="AB105" s="67"/>
      <c r="AC105" s="68"/>
      <c r="AD105" s="210" t="s">
        <v>42</v>
      </c>
      <c r="AE105" s="64"/>
      <c r="AF105" s="64"/>
      <c r="AG105" s="64"/>
      <c r="AH105" s="65"/>
      <c r="AI105" s="312">
        <v>1</v>
      </c>
      <c r="AJ105" s="64"/>
      <c r="AK105" s="64"/>
      <c r="AL105" s="64"/>
      <c r="AM105" s="65"/>
      <c r="AN105" s="212">
        <v>0</v>
      </c>
      <c r="AO105" s="64"/>
      <c r="AP105" s="65"/>
      <c r="AQ105" s="212">
        <v>0</v>
      </c>
      <c r="AR105" s="64"/>
      <c r="AS105" s="64"/>
      <c r="AT105" s="64"/>
      <c r="AU105" s="64"/>
      <c r="AV105" s="64"/>
      <c r="AW105" s="65"/>
      <c r="AX105" s="212">
        <v>1</v>
      </c>
      <c r="AY105" s="64"/>
      <c r="AZ105" s="64"/>
      <c r="BA105" s="64"/>
      <c r="BB105" s="64"/>
      <c r="BC105" s="64"/>
      <c r="BD105" s="64"/>
      <c r="BE105" s="65"/>
      <c r="BF105" s="66"/>
      <c r="BG105" s="67"/>
      <c r="BH105" s="67"/>
      <c r="BI105" s="67"/>
      <c r="BJ105" s="67"/>
      <c r="BK105" s="68"/>
      <c r="BM105" s="26"/>
      <c r="BN105" s="27"/>
      <c r="BO105" s="27"/>
    </row>
    <row r="106" spans="1:67" ht="7.5" customHeight="1" x14ac:dyDescent="0.3">
      <c r="A106" s="224"/>
      <c r="B106" s="67"/>
      <c r="C106" s="67"/>
      <c r="D106" s="67"/>
      <c r="E106" s="67"/>
      <c r="F106" s="67"/>
      <c r="G106" s="67"/>
      <c r="H106" s="67"/>
      <c r="I106" s="67"/>
      <c r="J106" s="67"/>
      <c r="K106" s="67"/>
      <c r="L106" s="67"/>
      <c r="M106" s="67"/>
      <c r="N106" s="67"/>
      <c r="O106" s="67"/>
      <c r="P106" s="68"/>
      <c r="Q106" s="1"/>
      <c r="X106" s="11"/>
      <c r="Z106" s="224"/>
      <c r="AA106" s="67"/>
      <c r="AB106" s="67"/>
      <c r="AC106" s="68"/>
      <c r="AD106" s="211"/>
      <c r="AE106" s="70"/>
      <c r="AF106" s="70"/>
      <c r="AG106" s="70"/>
      <c r="AH106" s="71"/>
      <c r="AI106" s="69"/>
      <c r="AJ106" s="70"/>
      <c r="AK106" s="70"/>
      <c r="AL106" s="70"/>
      <c r="AM106" s="71"/>
      <c r="AN106" s="211"/>
      <c r="AO106" s="70"/>
      <c r="AP106" s="71"/>
      <c r="AQ106" s="211"/>
      <c r="AR106" s="70"/>
      <c r="AS106" s="70"/>
      <c r="AT106" s="70"/>
      <c r="AU106" s="70"/>
      <c r="AV106" s="70"/>
      <c r="AW106" s="71"/>
      <c r="AX106" s="211"/>
      <c r="AY106" s="70"/>
      <c r="AZ106" s="70"/>
      <c r="BA106" s="70"/>
      <c r="BB106" s="70"/>
      <c r="BC106" s="70"/>
      <c r="BD106" s="70"/>
      <c r="BE106" s="71"/>
      <c r="BF106" s="66"/>
      <c r="BG106" s="67"/>
      <c r="BH106" s="67"/>
      <c r="BI106" s="67"/>
      <c r="BJ106" s="67"/>
      <c r="BK106" s="68"/>
      <c r="BM106" s="26"/>
      <c r="BN106" s="27"/>
      <c r="BO106" s="27"/>
    </row>
    <row r="107" spans="1:67" x14ac:dyDescent="0.3">
      <c r="A107" s="211"/>
      <c r="B107" s="70"/>
      <c r="C107" s="70"/>
      <c r="D107" s="70"/>
      <c r="E107" s="70"/>
      <c r="F107" s="70"/>
      <c r="G107" s="70"/>
      <c r="H107" s="70"/>
      <c r="I107" s="70"/>
      <c r="J107" s="70"/>
      <c r="K107" s="70"/>
      <c r="L107" s="70"/>
      <c r="M107" s="70"/>
      <c r="N107" s="70"/>
      <c r="O107" s="70"/>
      <c r="P107" s="71"/>
      <c r="Q107" s="2"/>
      <c r="R107" s="12"/>
      <c r="S107" s="12"/>
      <c r="T107" s="12"/>
      <c r="U107" s="12"/>
      <c r="V107" s="12"/>
      <c r="W107" s="12"/>
      <c r="X107" s="13"/>
      <c r="Z107" s="211"/>
      <c r="AA107" s="70"/>
      <c r="AB107" s="70"/>
      <c r="AC107" s="71"/>
      <c r="AD107" s="242" t="s">
        <v>43</v>
      </c>
      <c r="AE107" s="235"/>
      <c r="AF107" s="235"/>
      <c r="AG107" s="235"/>
      <c r="AH107" s="236"/>
      <c r="AI107" s="240">
        <v>1</v>
      </c>
      <c r="AJ107" s="235"/>
      <c r="AK107" s="235"/>
      <c r="AL107" s="235"/>
      <c r="AM107" s="236"/>
      <c r="AN107" s="234"/>
      <c r="AO107" s="235"/>
      <c r="AP107" s="236"/>
      <c r="AQ107" s="234"/>
      <c r="AR107" s="235"/>
      <c r="AS107" s="235"/>
      <c r="AT107" s="235"/>
      <c r="AU107" s="235"/>
      <c r="AV107" s="235"/>
      <c r="AW107" s="236"/>
      <c r="AX107" s="94">
        <f>SUM(AI107:AW107)</f>
        <v>1</v>
      </c>
      <c r="AY107" s="95"/>
      <c r="AZ107" s="95"/>
      <c r="BA107" s="95"/>
      <c r="BB107" s="95"/>
      <c r="BC107" s="95"/>
      <c r="BD107" s="95"/>
      <c r="BE107" s="96"/>
      <c r="BF107" s="69"/>
      <c r="BG107" s="70"/>
      <c r="BH107" s="70"/>
      <c r="BI107" s="70"/>
      <c r="BJ107" s="70"/>
      <c r="BK107" s="71"/>
      <c r="BM107" s="26"/>
      <c r="BN107" s="27"/>
      <c r="BO107" s="27"/>
    </row>
    <row r="108" spans="1:67" ht="18" customHeight="1" x14ac:dyDescent="0.3">
      <c r="A108" s="223" t="s">
        <v>106</v>
      </c>
      <c r="B108" s="64"/>
      <c r="C108" s="64"/>
      <c r="D108" s="64"/>
      <c r="E108" s="64"/>
      <c r="F108" s="64"/>
      <c r="G108" s="64"/>
      <c r="H108" s="64"/>
      <c r="I108" s="64"/>
      <c r="J108" s="64"/>
      <c r="K108" s="64"/>
      <c r="L108" s="64"/>
      <c r="M108" s="64"/>
      <c r="N108" s="64"/>
      <c r="O108" s="64"/>
      <c r="P108" s="65"/>
      <c r="Q108" s="138"/>
      <c r="R108" s="225"/>
      <c r="S108" s="225"/>
      <c r="T108" s="225"/>
      <c r="U108" s="225"/>
      <c r="V108" s="225"/>
      <c r="W108" s="225"/>
      <c r="X108" s="226"/>
      <c r="Z108" s="228" t="s">
        <v>96</v>
      </c>
      <c r="AA108" s="64"/>
      <c r="AB108" s="64"/>
      <c r="AC108" s="65"/>
      <c r="AD108" s="229" t="s">
        <v>41</v>
      </c>
      <c r="AE108" s="61"/>
      <c r="AF108" s="61"/>
      <c r="AG108" s="61"/>
      <c r="AH108" s="62"/>
      <c r="AI108" s="312">
        <v>2</v>
      </c>
      <c r="AJ108" s="61"/>
      <c r="AK108" s="61"/>
      <c r="AL108" s="61"/>
      <c r="AM108" s="62"/>
      <c r="AN108" s="312">
        <v>0</v>
      </c>
      <c r="AO108" s="61"/>
      <c r="AP108" s="62"/>
      <c r="AQ108" s="312">
        <v>0</v>
      </c>
      <c r="AR108" s="61"/>
      <c r="AS108" s="61"/>
      <c r="AT108" s="61"/>
      <c r="AU108" s="61"/>
      <c r="AV108" s="61"/>
      <c r="AW108" s="62"/>
      <c r="AX108" s="312">
        <f>SUM(AI108:AW108)</f>
        <v>2</v>
      </c>
      <c r="AY108" s="61"/>
      <c r="AZ108" s="61"/>
      <c r="BA108" s="61"/>
      <c r="BB108" s="61"/>
      <c r="BC108" s="61"/>
      <c r="BD108" s="61"/>
      <c r="BE108" s="62"/>
      <c r="BF108" s="63" t="s">
        <v>257</v>
      </c>
      <c r="BG108" s="64"/>
      <c r="BH108" s="64"/>
      <c r="BI108" s="64"/>
      <c r="BJ108" s="64"/>
      <c r="BK108" s="65"/>
      <c r="BM108" s="26" t="s">
        <v>98</v>
      </c>
      <c r="BN108" s="27"/>
      <c r="BO108" s="26" t="s">
        <v>99</v>
      </c>
    </row>
    <row r="109" spans="1:67" ht="14.85" customHeight="1" x14ac:dyDescent="0.3">
      <c r="A109" s="224"/>
      <c r="B109" s="67"/>
      <c r="C109" s="67"/>
      <c r="D109" s="67"/>
      <c r="E109" s="67"/>
      <c r="F109" s="67"/>
      <c r="G109" s="67"/>
      <c r="H109" s="67"/>
      <c r="I109" s="67"/>
      <c r="J109" s="67"/>
      <c r="K109" s="67"/>
      <c r="L109" s="67"/>
      <c r="M109" s="67"/>
      <c r="N109" s="67"/>
      <c r="O109" s="67"/>
      <c r="P109" s="68"/>
      <c r="Q109" s="141"/>
      <c r="R109" s="70"/>
      <c r="S109" s="70"/>
      <c r="T109" s="70"/>
      <c r="U109" s="70"/>
      <c r="V109" s="70"/>
      <c r="W109" s="70"/>
      <c r="X109" s="227"/>
      <c r="Z109" s="224"/>
      <c r="AA109" s="67"/>
      <c r="AB109" s="67"/>
      <c r="AC109" s="68"/>
      <c r="AD109" s="210" t="s">
        <v>42</v>
      </c>
      <c r="AE109" s="64"/>
      <c r="AF109" s="64"/>
      <c r="AG109" s="64"/>
      <c r="AH109" s="65"/>
      <c r="AI109" s="312">
        <v>2</v>
      </c>
      <c r="AJ109" s="64"/>
      <c r="AK109" s="64"/>
      <c r="AL109" s="64"/>
      <c r="AM109" s="65"/>
      <c r="AN109" s="312">
        <v>0</v>
      </c>
      <c r="AO109" s="64"/>
      <c r="AP109" s="65"/>
      <c r="AQ109" s="312">
        <v>0</v>
      </c>
      <c r="AR109" s="64"/>
      <c r="AS109" s="64"/>
      <c r="AT109" s="64"/>
      <c r="AU109" s="64"/>
      <c r="AV109" s="64"/>
      <c r="AW109" s="65"/>
      <c r="AX109" s="312">
        <f>SUM(AI109:AW110)</f>
        <v>2</v>
      </c>
      <c r="AY109" s="64"/>
      <c r="AZ109" s="64"/>
      <c r="BA109" s="64"/>
      <c r="BB109" s="64"/>
      <c r="BC109" s="64"/>
      <c r="BD109" s="64"/>
      <c r="BE109" s="65"/>
      <c r="BF109" s="66"/>
      <c r="BG109" s="67"/>
      <c r="BH109" s="67"/>
      <c r="BI109" s="67"/>
      <c r="BJ109" s="67"/>
      <c r="BK109" s="68"/>
      <c r="BM109" s="76" t="s">
        <v>108</v>
      </c>
      <c r="BN109" s="27"/>
      <c r="BO109" s="27" t="s">
        <v>109</v>
      </c>
    </row>
    <row r="110" spans="1:67" ht="6.75" customHeight="1" x14ac:dyDescent="0.3">
      <c r="A110" s="224"/>
      <c r="B110" s="67"/>
      <c r="C110" s="67"/>
      <c r="D110" s="67"/>
      <c r="E110" s="67"/>
      <c r="F110" s="67"/>
      <c r="G110" s="67"/>
      <c r="H110" s="67"/>
      <c r="I110" s="67"/>
      <c r="J110" s="67"/>
      <c r="K110" s="67"/>
      <c r="L110" s="67"/>
      <c r="M110" s="67"/>
      <c r="N110" s="67"/>
      <c r="O110" s="67"/>
      <c r="P110" s="68"/>
      <c r="Q110" s="1"/>
      <c r="X110" s="11"/>
      <c r="Z110" s="224"/>
      <c r="AA110" s="67"/>
      <c r="AB110" s="67"/>
      <c r="AC110" s="68"/>
      <c r="AD110" s="211"/>
      <c r="AE110" s="70"/>
      <c r="AF110" s="70"/>
      <c r="AG110" s="70"/>
      <c r="AH110" s="71"/>
      <c r="AI110" s="69"/>
      <c r="AJ110" s="70"/>
      <c r="AK110" s="70"/>
      <c r="AL110" s="70"/>
      <c r="AM110" s="71"/>
      <c r="AN110" s="69"/>
      <c r="AO110" s="70"/>
      <c r="AP110" s="71"/>
      <c r="AQ110" s="69"/>
      <c r="AR110" s="70"/>
      <c r="AS110" s="70"/>
      <c r="AT110" s="70"/>
      <c r="AU110" s="70"/>
      <c r="AV110" s="70"/>
      <c r="AW110" s="71"/>
      <c r="AX110" s="69"/>
      <c r="AY110" s="70"/>
      <c r="AZ110" s="70"/>
      <c r="BA110" s="70"/>
      <c r="BB110" s="70"/>
      <c r="BC110" s="70"/>
      <c r="BD110" s="70"/>
      <c r="BE110" s="71"/>
      <c r="BF110" s="66"/>
      <c r="BG110" s="67"/>
      <c r="BH110" s="67"/>
      <c r="BI110" s="67"/>
      <c r="BJ110" s="67"/>
      <c r="BK110" s="68"/>
      <c r="BM110" s="76"/>
      <c r="BN110" s="27"/>
      <c r="BO110" s="27"/>
    </row>
    <row r="111" spans="1:67" x14ac:dyDescent="0.3">
      <c r="A111" s="211"/>
      <c r="B111" s="70"/>
      <c r="C111" s="70"/>
      <c r="D111" s="70"/>
      <c r="E111" s="70"/>
      <c r="F111" s="70"/>
      <c r="G111" s="70"/>
      <c r="H111" s="70"/>
      <c r="I111" s="70"/>
      <c r="J111" s="70"/>
      <c r="K111" s="70"/>
      <c r="L111" s="70"/>
      <c r="M111" s="70"/>
      <c r="N111" s="70"/>
      <c r="O111" s="70"/>
      <c r="P111" s="71"/>
      <c r="Q111" s="2"/>
      <c r="R111" s="12"/>
      <c r="S111" s="12"/>
      <c r="T111" s="12"/>
      <c r="U111" s="12"/>
      <c r="V111" s="12"/>
      <c r="W111" s="12"/>
      <c r="X111" s="13"/>
      <c r="Z111" s="211"/>
      <c r="AA111" s="70"/>
      <c r="AB111" s="70"/>
      <c r="AC111" s="71"/>
      <c r="AD111" s="242" t="s">
        <v>43</v>
      </c>
      <c r="AE111" s="235"/>
      <c r="AF111" s="235"/>
      <c r="AG111" s="235"/>
      <c r="AH111" s="236"/>
      <c r="AI111" s="240">
        <v>2</v>
      </c>
      <c r="AJ111" s="235"/>
      <c r="AK111" s="235"/>
      <c r="AL111" s="235"/>
      <c r="AM111" s="236"/>
      <c r="AN111" s="234"/>
      <c r="AO111" s="235"/>
      <c r="AP111" s="236"/>
      <c r="AQ111" s="234"/>
      <c r="AR111" s="235"/>
      <c r="AS111" s="235"/>
      <c r="AT111" s="235"/>
      <c r="AU111" s="235"/>
      <c r="AV111" s="235"/>
      <c r="AW111" s="236"/>
      <c r="AX111" s="94">
        <f>SUM(AI111:AW111)</f>
        <v>2</v>
      </c>
      <c r="AY111" s="95"/>
      <c r="AZ111" s="95"/>
      <c r="BA111" s="95"/>
      <c r="BB111" s="95"/>
      <c r="BC111" s="95"/>
      <c r="BD111" s="95"/>
      <c r="BE111" s="96"/>
      <c r="BF111" s="69"/>
      <c r="BG111" s="70"/>
      <c r="BH111" s="70"/>
      <c r="BI111" s="70"/>
      <c r="BJ111" s="70"/>
      <c r="BK111" s="71"/>
      <c r="BM111" s="76"/>
      <c r="BN111" s="27"/>
      <c r="BO111" s="27"/>
    </row>
    <row r="112" spans="1:67" ht="18" customHeight="1" x14ac:dyDescent="0.3">
      <c r="A112" s="310" t="s">
        <v>110</v>
      </c>
      <c r="B112" s="64"/>
      <c r="C112" s="64"/>
      <c r="D112" s="64"/>
      <c r="E112" s="64"/>
      <c r="F112" s="64"/>
      <c r="G112" s="64"/>
      <c r="H112" s="64"/>
      <c r="I112" s="64"/>
      <c r="J112" s="64"/>
      <c r="K112" s="64"/>
      <c r="L112" s="64"/>
      <c r="M112" s="64"/>
      <c r="N112" s="64"/>
      <c r="O112" s="64"/>
      <c r="P112" s="65"/>
      <c r="Q112" s="138"/>
      <c r="R112" s="225"/>
      <c r="S112" s="225"/>
      <c r="T112" s="225"/>
      <c r="U112" s="225"/>
      <c r="V112" s="225"/>
      <c r="W112" s="225"/>
      <c r="X112" s="226"/>
      <c r="Z112" s="228" t="s">
        <v>104</v>
      </c>
      <c r="AA112" s="64"/>
      <c r="AB112" s="64"/>
      <c r="AC112" s="65"/>
      <c r="AD112" s="229" t="s">
        <v>41</v>
      </c>
      <c r="AE112" s="61"/>
      <c r="AF112" s="61"/>
      <c r="AG112" s="61"/>
      <c r="AH112" s="62"/>
      <c r="AI112" s="311">
        <v>1</v>
      </c>
      <c r="AJ112" s="258"/>
      <c r="AK112" s="258"/>
      <c r="AL112" s="258"/>
      <c r="AM112" s="259"/>
      <c r="AN112" s="305">
        <v>0</v>
      </c>
      <c r="AO112" s="258"/>
      <c r="AP112" s="259"/>
      <c r="AQ112" s="257">
        <v>0</v>
      </c>
      <c r="AR112" s="258"/>
      <c r="AS112" s="258"/>
      <c r="AT112" s="258"/>
      <c r="AU112" s="258"/>
      <c r="AV112" s="258"/>
      <c r="AW112" s="259"/>
      <c r="AX112" s="257">
        <f>SUM(AI112:AW112)</f>
        <v>1</v>
      </c>
      <c r="AY112" s="258"/>
      <c r="AZ112" s="258"/>
      <c r="BA112" s="258"/>
      <c r="BB112" s="258"/>
      <c r="BC112" s="258"/>
      <c r="BD112" s="258"/>
      <c r="BE112" s="259"/>
      <c r="BF112" s="63" t="s">
        <v>258</v>
      </c>
      <c r="BG112" s="64"/>
      <c r="BH112" s="64"/>
      <c r="BI112" s="64"/>
      <c r="BJ112" s="64"/>
      <c r="BK112" s="65"/>
      <c r="BM112" s="72"/>
    </row>
    <row r="113" spans="1:69" ht="14.85" customHeight="1" x14ac:dyDescent="0.3">
      <c r="A113" s="224"/>
      <c r="B113" s="67"/>
      <c r="C113" s="67"/>
      <c r="D113" s="67"/>
      <c r="E113" s="67"/>
      <c r="F113" s="67"/>
      <c r="G113" s="67"/>
      <c r="H113" s="67"/>
      <c r="I113" s="67"/>
      <c r="J113" s="67"/>
      <c r="K113" s="67"/>
      <c r="L113" s="67"/>
      <c r="M113" s="67"/>
      <c r="N113" s="67"/>
      <c r="O113" s="67"/>
      <c r="P113" s="68"/>
      <c r="Q113" s="141"/>
      <c r="R113" s="70"/>
      <c r="S113" s="70"/>
      <c r="T113" s="70"/>
      <c r="U113" s="70"/>
      <c r="V113" s="70"/>
      <c r="W113" s="70"/>
      <c r="X113" s="227"/>
      <c r="Z113" s="224"/>
      <c r="AA113" s="67"/>
      <c r="AB113" s="67"/>
      <c r="AC113" s="68"/>
      <c r="AD113" s="210" t="s">
        <v>42</v>
      </c>
      <c r="AE113" s="64"/>
      <c r="AF113" s="64"/>
      <c r="AG113" s="64"/>
      <c r="AH113" s="65"/>
      <c r="AI113" s="306">
        <v>1</v>
      </c>
      <c r="AJ113" s="252"/>
      <c r="AK113" s="252"/>
      <c r="AL113" s="252"/>
      <c r="AM113" s="253"/>
      <c r="AN113" s="305">
        <v>0</v>
      </c>
      <c r="AO113" s="252"/>
      <c r="AP113" s="253"/>
      <c r="AQ113" s="251">
        <v>0</v>
      </c>
      <c r="AR113" s="252"/>
      <c r="AS113" s="252"/>
      <c r="AT113" s="252"/>
      <c r="AU113" s="252"/>
      <c r="AV113" s="252"/>
      <c r="AW113" s="253"/>
      <c r="AX113" s="251">
        <f>SUM(AI113:AW114)</f>
        <v>1</v>
      </c>
      <c r="AY113" s="252"/>
      <c r="AZ113" s="252"/>
      <c r="BA113" s="252"/>
      <c r="BB113" s="252"/>
      <c r="BC113" s="252"/>
      <c r="BD113" s="252"/>
      <c r="BE113" s="253"/>
      <c r="BF113" s="66"/>
      <c r="BG113" s="67"/>
      <c r="BH113" s="67"/>
      <c r="BI113" s="67"/>
      <c r="BJ113" s="67"/>
      <c r="BK113" s="68"/>
      <c r="BM113" s="72"/>
      <c r="BO113" s="22"/>
    </row>
    <row r="114" spans="1:69" ht="8.25" customHeight="1" x14ac:dyDescent="0.3">
      <c r="A114" s="224"/>
      <c r="B114" s="67"/>
      <c r="C114" s="67"/>
      <c r="D114" s="67"/>
      <c r="E114" s="67"/>
      <c r="F114" s="67"/>
      <c r="G114" s="67"/>
      <c r="H114" s="67"/>
      <c r="I114" s="67"/>
      <c r="J114" s="67"/>
      <c r="K114" s="67"/>
      <c r="L114" s="67"/>
      <c r="M114" s="67"/>
      <c r="N114" s="67"/>
      <c r="O114" s="67"/>
      <c r="P114" s="68"/>
      <c r="Q114" s="1"/>
      <c r="X114" s="11"/>
      <c r="Z114" s="224"/>
      <c r="AA114" s="67"/>
      <c r="AB114" s="67"/>
      <c r="AC114" s="68"/>
      <c r="AD114" s="211"/>
      <c r="AE114" s="70"/>
      <c r="AF114" s="70"/>
      <c r="AG114" s="70"/>
      <c r="AH114" s="71"/>
      <c r="AI114" s="254"/>
      <c r="AJ114" s="255"/>
      <c r="AK114" s="255"/>
      <c r="AL114" s="255"/>
      <c r="AM114" s="256"/>
      <c r="AN114" s="307"/>
      <c r="AO114" s="255"/>
      <c r="AP114" s="256"/>
      <c r="AQ114" s="254"/>
      <c r="AR114" s="255"/>
      <c r="AS114" s="255"/>
      <c r="AT114" s="255"/>
      <c r="AU114" s="255"/>
      <c r="AV114" s="255"/>
      <c r="AW114" s="256"/>
      <c r="AX114" s="254"/>
      <c r="AY114" s="255"/>
      <c r="AZ114" s="255"/>
      <c r="BA114" s="255"/>
      <c r="BB114" s="255"/>
      <c r="BC114" s="255"/>
      <c r="BD114" s="255"/>
      <c r="BE114" s="256"/>
      <c r="BF114" s="66"/>
      <c r="BG114" s="67"/>
      <c r="BH114" s="67"/>
      <c r="BI114" s="67"/>
      <c r="BJ114" s="67"/>
      <c r="BK114" s="68"/>
      <c r="BM114" s="72"/>
    </row>
    <row r="115" spans="1:69" x14ac:dyDescent="0.3">
      <c r="A115" s="211"/>
      <c r="B115" s="70"/>
      <c r="C115" s="70"/>
      <c r="D115" s="70"/>
      <c r="E115" s="70"/>
      <c r="F115" s="70"/>
      <c r="G115" s="70"/>
      <c r="H115" s="70"/>
      <c r="I115" s="70"/>
      <c r="J115" s="70"/>
      <c r="K115" s="70"/>
      <c r="L115" s="70"/>
      <c r="M115" s="70"/>
      <c r="N115" s="70"/>
      <c r="O115" s="70"/>
      <c r="P115" s="71"/>
      <c r="Q115" s="2"/>
      <c r="R115" s="12"/>
      <c r="S115" s="12"/>
      <c r="T115" s="12"/>
      <c r="U115" s="12"/>
      <c r="V115" s="12"/>
      <c r="W115" s="12"/>
      <c r="X115" s="13"/>
      <c r="Z115" s="211"/>
      <c r="AA115" s="70"/>
      <c r="AB115" s="70"/>
      <c r="AC115" s="71"/>
      <c r="AD115" s="242" t="s">
        <v>43</v>
      </c>
      <c r="AE115" s="235"/>
      <c r="AF115" s="235"/>
      <c r="AG115" s="235"/>
      <c r="AH115" s="236"/>
      <c r="AI115" s="308">
        <v>1</v>
      </c>
      <c r="AJ115" s="235"/>
      <c r="AK115" s="235"/>
      <c r="AL115" s="235"/>
      <c r="AM115" s="236"/>
      <c r="AN115" s="309"/>
      <c r="AO115" s="235"/>
      <c r="AP115" s="236"/>
      <c r="AQ115" s="234"/>
      <c r="AR115" s="235"/>
      <c r="AS115" s="235"/>
      <c r="AT115" s="235"/>
      <c r="AU115" s="235"/>
      <c r="AV115" s="235"/>
      <c r="AW115" s="236"/>
      <c r="AX115" s="94">
        <f>SUM(AI115:AW115)</f>
        <v>1</v>
      </c>
      <c r="AY115" s="95"/>
      <c r="AZ115" s="95"/>
      <c r="BA115" s="95"/>
      <c r="BB115" s="95"/>
      <c r="BC115" s="95"/>
      <c r="BD115" s="95"/>
      <c r="BE115" s="96"/>
      <c r="BF115" s="69"/>
      <c r="BG115" s="70"/>
      <c r="BH115" s="70"/>
      <c r="BI115" s="70"/>
      <c r="BJ115" s="70"/>
      <c r="BK115" s="71"/>
      <c r="BM115" s="72"/>
    </row>
    <row r="116" spans="1:69" ht="18" customHeight="1" x14ac:dyDescent="0.3">
      <c r="A116" s="223" t="s">
        <v>112</v>
      </c>
      <c r="B116" s="64"/>
      <c r="C116" s="64"/>
      <c r="D116" s="64"/>
      <c r="E116" s="64"/>
      <c r="F116" s="64"/>
      <c r="G116" s="64"/>
      <c r="H116" s="64"/>
      <c r="I116" s="64"/>
      <c r="J116" s="64"/>
      <c r="K116" s="64"/>
      <c r="L116" s="64"/>
      <c r="M116" s="64"/>
      <c r="N116" s="64"/>
      <c r="O116" s="64"/>
      <c r="P116" s="65"/>
      <c r="Q116" s="138"/>
      <c r="R116" s="225"/>
      <c r="S116" s="225"/>
      <c r="T116" s="225"/>
      <c r="U116" s="225"/>
      <c r="V116" s="225"/>
      <c r="W116" s="225"/>
      <c r="X116" s="226"/>
      <c r="Z116" s="228" t="s">
        <v>113</v>
      </c>
      <c r="AA116" s="64"/>
      <c r="AB116" s="64"/>
      <c r="AC116" s="65"/>
      <c r="AD116" s="229" t="s">
        <v>41</v>
      </c>
      <c r="AE116" s="61"/>
      <c r="AF116" s="61"/>
      <c r="AG116" s="61"/>
      <c r="AH116" s="62"/>
      <c r="AI116" s="60">
        <v>1</v>
      </c>
      <c r="AJ116" s="61"/>
      <c r="AK116" s="61"/>
      <c r="AL116" s="61"/>
      <c r="AM116" s="62"/>
      <c r="AN116" s="60">
        <v>0</v>
      </c>
      <c r="AO116" s="61"/>
      <c r="AP116" s="62"/>
      <c r="AQ116" s="60">
        <v>0</v>
      </c>
      <c r="AR116" s="61"/>
      <c r="AS116" s="61"/>
      <c r="AT116" s="61"/>
      <c r="AU116" s="61"/>
      <c r="AV116" s="61"/>
      <c r="AW116" s="62"/>
      <c r="AX116" s="60">
        <f>SUM(AI116:AW116)</f>
        <v>1</v>
      </c>
      <c r="AY116" s="61"/>
      <c r="AZ116" s="61"/>
      <c r="BA116" s="61"/>
      <c r="BB116" s="61"/>
      <c r="BC116" s="61"/>
      <c r="BD116" s="61"/>
      <c r="BE116" s="62"/>
      <c r="BF116" s="63" t="s">
        <v>259</v>
      </c>
      <c r="BG116" s="64"/>
      <c r="BH116" s="64"/>
      <c r="BI116" s="64"/>
      <c r="BJ116" s="64"/>
      <c r="BK116" s="65"/>
    </row>
    <row r="117" spans="1:69" ht="14.85" customHeight="1" x14ac:dyDescent="0.3">
      <c r="A117" s="224"/>
      <c r="B117" s="67"/>
      <c r="C117" s="67"/>
      <c r="D117" s="67"/>
      <c r="E117" s="67"/>
      <c r="F117" s="67"/>
      <c r="G117" s="67"/>
      <c r="H117" s="67"/>
      <c r="I117" s="67"/>
      <c r="J117" s="67"/>
      <c r="K117" s="67"/>
      <c r="L117" s="67"/>
      <c r="M117" s="67"/>
      <c r="N117" s="67"/>
      <c r="O117" s="67"/>
      <c r="P117" s="68"/>
      <c r="Q117" s="141"/>
      <c r="R117" s="70"/>
      <c r="S117" s="70"/>
      <c r="T117" s="70"/>
      <c r="U117" s="70"/>
      <c r="V117" s="70"/>
      <c r="W117" s="70"/>
      <c r="X117" s="227"/>
      <c r="Z117" s="224"/>
      <c r="AA117" s="67"/>
      <c r="AB117" s="67"/>
      <c r="AC117" s="68"/>
      <c r="AD117" s="210" t="s">
        <v>42</v>
      </c>
      <c r="AE117" s="64"/>
      <c r="AF117" s="64"/>
      <c r="AG117" s="64"/>
      <c r="AH117" s="65"/>
      <c r="AI117" s="212">
        <v>1</v>
      </c>
      <c r="AJ117" s="64"/>
      <c r="AK117" s="64"/>
      <c r="AL117" s="64"/>
      <c r="AM117" s="65"/>
      <c r="AN117" s="212">
        <v>0</v>
      </c>
      <c r="AO117" s="64"/>
      <c r="AP117" s="65"/>
      <c r="AQ117" s="212">
        <v>0</v>
      </c>
      <c r="AR117" s="64"/>
      <c r="AS117" s="64"/>
      <c r="AT117" s="64"/>
      <c r="AU117" s="64"/>
      <c r="AV117" s="64"/>
      <c r="AW117" s="65"/>
      <c r="AX117" s="212">
        <f>SUM(AI117:AW118)</f>
        <v>1</v>
      </c>
      <c r="AY117" s="64"/>
      <c r="AZ117" s="64"/>
      <c r="BA117" s="64"/>
      <c r="BB117" s="64"/>
      <c r="BC117" s="64"/>
      <c r="BD117" s="64"/>
      <c r="BE117" s="65"/>
      <c r="BF117" s="66"/>
      <c r="BG117" s="67"/>
      <c r="BH117" s="67"/>
      <c r="BI117" s="67"/>
      <c r="BJ117" s="67"/>
      <c r="BK117" s="68"/>
    </row>
    <row r="118" spans="1:69" ht="4.5" customHeight="1" x14ac:dyDescent="0.3">
      <c r="A118" s="224"/>
      <c r="B118" s="67"/>
      <c r="C118" s="67"/>
      <c r="D118" s="67"/>
      <c r="E118" s="67"/>
      <c r="F118" s="67"/>
      <c r="G118" s="67"/>
      <c r="H118" s="67"/>
      <c r="I118" s="67"/>
      <c r="J118" s="67"/>
      <c r="K118" s="67"/>
      <c r="L118" s="67"/>
      <c r="M118" s="67"/>
      <c r="N118" s="67"/>
      <c r="O118" s="67"/>
      <c r="P118" s="68"/>
      <c r="Q118" s="1"/>
      <c r="X118" s="11"/>
      <c r="Z118" s="224"/>
      <c r="AA118" s="67"/>
      <c r="AB118" s="67"/>
      <c r="AC118" s="68"/>
      <c r="AD118" s="211"/>
      <c r="AE118" s="70"/>
      <c r="AF118" s="70"/>
      <c r="AG118" s="70"/>
      <c r="AH118" s="71"/>
      <c r="AI118" s="211"/>
      <c r="AJ118" s="70"/>
      <c r="AK118" s="70"/>
      <c r="AL118" s="70"/>
      <c r="AM118" s="71"/>
      <c r="AN118" s="211"/>
      <c r="AO118" s="70"/>
      <c r="AP118" s="71"/>
      <c r="AQ118" s="211"/>
      <c r="AR118" s="70"/>
      <c r="AS118" s="70"/>
      <c r="AT118" s="70"/>
      <c r="AU118" s="70"/>
      <c r="AV118" s="70"/>
      <c r="AW118" s="71"/>
      <c r="AX118" s="211"/>
      <c r="AY118" s="70"/>
      <c r="AZ118" s="70"/>
      <c r="BA118" s="70"/>
      <c r="BB118" s="70"/>
      <c r="BC118" s="70"/>
      <c r="BD118" s="70"/>
      <c r="BE118" s="71"/>
      <c r="BF118" s="66"/>
      <c r="BG118" s="67"/>
      <c r="BH118" s="67"/>
      <c r="BI118" s="67"/>
      <c r="BJ118" s="67"/>
      <c r="BK118" s="68"/>
    </row>
    <row r="119" spans="1:69" x14ac:dyDescent="0.3">
      <c r="A119" s="211"/>
      <c r="B119" s="70"/>
      <c r="C119" s="70"/>
      <c r="D119" s="70"/>
      <c r="E119" s="70"/>
      <c r="F119" s="70"/>
      <c r="G119" s="70"/>
      <c r="H119" s="70"/>
      <c r="I119" s="70"/>
      <c r="J119" s="70"/>
      <c r="K119" s="70"/>
      <c r="L119" s="70"/>
      <c r="M119" s="70"/>
      <c r="N119" s="70"/>
      <c r="O119" s="70"/>
      <c r="P119" s="71"/>
      <c r="Q119" s="2"/>
      <c r="R119" s="12"/>
      <c r="S119" s="12"/>
      <c r="T119" s="12"/>
      <c r="U119" s="12"/>
      <c r="V119" s="12"/>
      <c r="W119" s="12"/>
      <c r="X119" s="13"/>
      <c r="Z119" s="211"/>
      <c r="AA119" s="70"/>
      <c r="AB119" s="70"/>
      <c r="AC119" s="71"/>
      <c r="AD119" s="242" t="s">
        <v>43</v>
      </c>
      <c r="AE119" s="235"/>
      <c r="AF119" s="235"/>
      <c r="AG119" s="235"/>
      <c r="AH119" s="236"/>
      <c r="AI119" s="240">
        <v>1</v>
      </c>
      <c r="AJ119" s="235"/>
      <c r="AK119" s="235"/>
      <c r="AL119" s="235"/>
      <c r="AM119" s="236"/>
      <c r="AN119" s="234"/>
      <c r="AO119" s="235"/>
      <c r="AP119" s="236"/>
      <c r="AQ119" s="241"/>
      <c r="AR119" s="61"/>
      <c r="AS119" s="61"/>
      <c r="AT119" s="61"/>
      <c r="AU119" s="61"/>
      <c r="AV119" s="61"/>
      <c r="AW119" s="62"/>
      <c r="AX119" s="237">
        <f>SUM(AI119:AW119)</f>
        <v>1</v>
      </c>
      <c r="AY119" s="238"/>
      <c r="AZ119" s="238"/>
      <c r="BA119" s="238"/>
      <c r="BB119" s="238"/>
      <c r="BC119" s="238"/>
      <c r="BD119" s="238"/>
      <c r="BE119" s="239"/>
      <c r="BF119" s="69"/>
      <c r="BG119" s="70"/>
      <c r="BH119" s="70"/>
      <c r="BI119" s="70"/>
      <c r="BJ119" s="70"/>
      <c r="BK119" s="71"/>
    </row>
    <row r="120" spans="1:69" ht="18" customHeight="1" x14ac:dyDescent="0.3">
      <c r="A120" s="411" t="s">
        <v>115</v>
      </c>
      <c r="B120" s="412"/>
      <c r="C120" s="412"/>
      <c r="D120" s="412"/>
      <c r="E120" s="412"/>
      <c r="F120" s="412"/>
      <c r="G120" s="412"/>
      <c r="H120" s="412"/>
      <c r="I120" s="412"/>
      <c r="J120" s="412"/>
      <c r="K120" s="412"/>
      <c r="L120" s="412"/>
      <c r="M120" s="412"/>
      <c r="N120" s="412"/>
      <c r="O120" s="412"/>
      <c r="P120" s="413"/>
      <c r="Q120" s="138"/>
      <c r="R120" s="225"/>
      <c r="S120" s="225"/>
      <c r="T120" s="225"/>
      <c r="U120" s="225"/>
      <c r="V120" s="225"/>
      <c r="W120" s="225"/>
      <c r="X120" s="226"/>
      <c r="Z120" s="420" t="s">
        <v>116</v>
      </c>
      <c r="AA120" s="64"/>
      <c r="AB120" s="64"/>
      <c r="AC120" s="65"/>
      <c r="AD120" s="421" t="s">
        <v>41</v>
      </c>
      <c r="AE120" s="61"/>
      <c r="AF120" s="61"/>
      <c r="AG120" s="61"/>
      <c r="AH120" s="62"/>
      <c r="AI120" s="408">
        <v>10</v>
      </c>
      <c r="AJ120" s="61"/>
      <c r="AK120" s="61"/>
      <c r="AL120" s="61"/>
      <c r="AM120" s="62"/>
      <c r="AN120" s="408">
        <v>0</v>
      </c>
      <c r="AO120" s="61"/>
      <c r="AP120" s="62"/>
      <c r="AQ120" s="408">
        <v>0</v>
      </c>
      <c r="AR120" s="61"/>
      <c r="AS120" s="61"/>
      <c r="AT120" s="61"/>
      <c r="AU120" s="61"/>
      <c r="AV120" s="61"/>
      <c r="AW120" s="62"/>
      <c r="AX120" s="408">
        <f>SUM(AI120:AW120)</f>
        <v>10</v>
      </c>
      <c r="AY120" s="61"/>
      <c r="AZ120" s="61"/>
      <c r="BA120" s="61"/>
      <c r="BB120" s="61"/>
      <c r="BC120" s="61"/>
      <c r="BD120" s="61"/>
      <c r="BE120" s="62"/>
      <c r="BF120" s="406" t="s">
        <v>260</v>
      </c>
      <c r="BG120" s="64"/>
      <c r="BH120" s="64"/>
      <c r="BI120" s="64"/>
      <c r="BJ120" s="64"/>
      <c r="BK120" s="65"/>
      <c r="BM120" s="370"/>
      <c r="BO120" s="26" t="s">
        <v>99</v>
      </c>
      <c r="BP120" s="27"/>
      <c r="BQ120" s="27"/>
    </row>
    <row r="121" spans="1:69" ht="14.85" customHeight="1" x14ac:dyDescent="0.3">
      <c r="A121" s="414"/>
      <c r="B121" s="415"/>
      <c r="C121" s="415"/>
      <c r="D121" s="415"/>
      <c r="E121" s="415"/>
      <c r="F121" s="415"/>
      <c r="G121" s="415"/>
      <c r="H121" s="415"/>
      <c r="I121" s="415"/>
      <c r="J121" s="415"/>
      <c r="K121" s="415"/>
      <c r="L121" s="415"/>
      <c r="M121" s="415"/>
      <c r="N121" s="415"/>
      <c r="O121" s="415"/>
      <c r="P121" s="416"/>
      <c r="Q121" s="141"/>
      <c r="R121" s="70"/>
      <c r="S121" s="70"/>
      <c r="T121" s="70"/>
      <c r="U121" s="70"/>
      <c r="V121" s="70"/>
      <c r="W121" s="70"/>
      <c r="X121" s="227"/>
      <c r="Z121" s="224"/>
      <c r="AA121" s="67"/>
      <c r="AB121" s="67"/>
      <c r="AC121" s="68"/>
      <c r="AD121" s="407" t="s">
        <v>42</v>
      </c>
      <c r="AE121" s="64"/>
      <c r="AF121" s="64"/>
      <c r="AG121" s="64"/>
      <c r="AH121" s="65"/>
      <c r="AI121" s="408">
        <v>10</v>
      </c>
      <c r="AJ121" s="64"/>
      <c r="AK121" s="64"/>
      <c r="AL121" s="64"/>
      <c r="AM121" s="65"/>
      <c r="AN121" s="408">
        <v>0</v>
      </c>
      <c r="AO121" s="64"/>
      <c r="AP121" s="65"/>
      <c r="AQ121" s="408">
        <v>0</v>
      </c>
      <c r="AR121" s="64"/>
      <c r="AS121" s="64"/>
      <c r="AT121" s="64"/>
      <c r="AU121" s="64"/>
      <c r="AV121" s="64"/>
      <c r="AW121" s="65"/>
      <c r="AX121" s="408">
        <f>+AI123+AN121</f>
        <v>221</v>
      </c>
      <c r="AY121" s="64"/>
      <c r="AZ121" s="64"/>
      <c r="BA121" s="64"/>
      <c r="BB121" s="64"/>
      <c r="BC121" s="64"/>
      <c r="BD121" s="64"/>
      <c r="BE121" s="65"/>
      <c r="BF121" s="66"/>
      <c r="BG121" s="67"/>
      <c r="BH121" s="67"/>
      <c r="BI121" s="67"/>
      <c r="BJ121" s="67"/>
      <c r="BK121" s="68"/>
      <c r="BM121" s="370"/>
      <c r="BO121" s="27" t="s">
        <v>119</v>
      </c>
      <c r="BP121" s="27"/>
      <c r="BQ121" s="27"/>
    </row>
    <row r="122" spans="1:69" ht="6" customHeight="1" x14ac:dyDescent="0.3">
      <c r="A122" s="414"/>
      <c r="B122" s="415"/>
      <c r="C122" s="415"/>
      <c r="D122" s="415"/>
      <c r="E122" s="415"/>
      <c r="F122" s="415"/>
      <c r="G122" s="415"/>
      <c r="H122" s="415"/>
      <c r="I122" s="415"/>
      <c r="J122" s="415"/>
      <c r="K122" s="415"/>
      <c r="L122" s="415"/>
      <c r="M122" s="415"/>
      <c r="N122" s="415"/>
      <c r="O122" s="415"/>
      <c r="P122" s="416"/>
      <c r="Q122" s="1"/>
      <c r="X122" s="11"/>
      <c r="Z122" s="224"/>
      <c r="AA122" s="67"/>
      <c r="AB122" s="67"/>
      <c r="AC122" s="68"/>
      <c r="AD122" s="211"/>
      <c r="AE122" s="70"/>
      <c r="AF122" s="70"/>
      <c r="AG122" s="70"/>
      <c r="AH122" s="71"/>
      <c r="AI122" s="69"/>
      <c r="AJ122" s="70"/>
      <c r="AK122" s="70"/>
      <c r="AL122" s="70"/>
      <c r="AM122" s="71"/>
      <c r="AN122" s="69"/>
      <c r="AO122" s="70"/>
      <c r="AP122" s="71"/>
      <c r="AQ122" s="69"/>
      <c r="AR122" s="70"/>
      <c r="AS122" s="70"/>
      <c r="AT122" s="70"/>
      <c r="AU122" s="70"/>
      <c r="AV122" s="70"/>
      <c r="AW122" s="71"/>
      <c r="AX122" s="69"/>
      <c r="AY122" s="70"/>
      <c r="AZ122" s="70"/>
      <c r="BA122" s="70"/>
      <c r="BB122" s="70"/>
      <c r="BC122" s="70"/>
      <c r="BD122" s="70"/>
      <c r="BE122" s="71"/>
      <c r="BF122" s="66"/>
      <c r="BG122" s="67"/>
      <c r="BH122" s="67"/>
      <c r="BI122" s="67"/>
      <c r="BJ122" s="67"/>
      <c r="BK122" s="68"/>
      <c r="BM122" s="370"/>
      <c r="BO122" s="27"/>
      <c r="BP122" s="27"/>
      <c r="BQ122" s="27"/>
    </row>
    <row r="123" spans="1:69" x14ac:dyDescent="0.3">
      <c r="A123" s="417"/>
      <c r="B123" s="418"/>
      <c r="C123" s="418"/>
      <c r="D123" s="418"/>
      <c r="E123" s="418"/>
      <c r="F123" s="418"/>
      <c r="G123" s="418"/>
      <c r="H123" s="418"/>
      <c r="I123" s="418"/>
      <c r="J123" s="418"/>
      <c r="K123" s="418"/>
      <c r="L123" s="418"/>
      <c r="M123" s="418"/>
      <c r="N123" s="418"/>
      <c r="O123" s="418"/>
      <c r="P123" s="419"/>
      <c r="Q123" s="2"/>
      <c r="R123" s="12"/>
      <c r="S123" s="12"/>
      <c r="T123" s="12"/>
      <c r="U123" s="12"/>
      <c r="V123" s="12"/>
      <c r="W123" s="12"/>
      <c r="X123" s="13"/>
      <c r="Z123" s="211"/>
      <c r="AA123" s="70"/>
      <c r="AB123" s="70"/>
      <c r="AC123" s="71"/>
      <c r="AD123" s="409" t="s">
        <v>43</v>
      </c>
      <c r="AE123" s="61"/>
      <c r="AF123" s="61"/>
      <c r="AG123" s="61"/>
      <c r="AH123" s="62"/>
      <c r="AI123" s="240">
        <v>221</v>
      </c>
      <c r="AJ123" s="235"/>
      <c r="AK123" s="235"/>
      <c r="AL123" s="235"/>
      <c r="AM123" s="236"/>
      <c r="AN123" s="234"/>
      <c r="AO123" s="235"/>
      <c r="AP123" s="236"/>
      <c r="AQ123" s="241"/>
      <c r="AR123" s="61"/>
      <c r="AS123" s="61"/>
      <c r="AT123" s="61"/>
      <c r="AU123" s="61"/>
      <c r="AV123" s="61"/>
      <c r="AW123" s="62"/>
      <c r="AX123" s="237">
        <f>SUM(AI123:AW123)</f>
        <v>221</v>
      </c>
      <c r="AY123" s="238"/>
      <c r="AZ123" s="238"/>
      <c r="BA123" s="238"/>
      <c r="BB123" s="238"/>
      <c r="BC123" s="238"/>
      <c r="BD123" s="238"/>
      <c r="BE123" s="239"/>
      <c r="BF123" s="69"/>
      <c r="BG123" s="70"/>
      <c r="BH123" s="70"/>
      <c r="BI123" s="70"/>
      <c r="BJ123" s="70"/>
      <c r="BK123" s="71"/>
      <c r="BM123" s="370"/>
      <c r="BO123" s="27"/>
      <c r="BP123" s="27"/>
      <c r="BQ123" s="27"/>
    </row>
    <row r="124" spans="1:69" ht="18" customHeight="1" x14ac:dyDescent="0.3">
      <c r="A124" s="223" t="s">
        <v>120</v>
      </c>
      <c r="B124" s="64"/>
      <c r="C124" s="64"/>
      <c r="D124" s="64"/>
      <c r="E124" s="64"/>
      <c r="F124" s="64"/>
      <c r="G124" s="64"/>
      <c r="H124" s="64"/>
      <c r="I124" s="64"/>
      <c r="J124" s="64"/>
      <c r="K124" s="64"/>
      <c r="L124" s="64"/>
      <c r="M124" s="64"/>
      <c r="N124" s="64"/>
      <c r="O124" s="64"/>
      <c r="P124" s="65"/>
      <c r="Q124" s="138"/>
      <c r="R124" s="225"/>
      <c r="S124" s="225"/>
      <c r="T124" s="225"/>
      <c r="U124" s="225"/>
      <c r="V124" s="225"/>
      <c r="W124" s="225"/>
      <c r="X124" s="226"/>
      <c r="Z124" s="228" t="s">
        <v>121</v>
      </c>
      <c r="AA124" s="64"/>
      <c r="AB124" s="64"/>
      <c r="AC124" s="65"/>
      <c r="AD124" s="229" t="s">
        <v>41</v>
      </c>
      <c r="AE124" s="61"/>
      <c r="AF124" s="61"/>
      <c r="AG124" s="61"/>
      <c r="AH124" s="62"/>
      <c r="AI124" s="257">
        <v>1</v>
      </c>
      <c r="AJ124" s="258"/>
      <c r="AK124" s="258"/>
      <c r="AL124" s="258"/>
      <c r="AM124" s="259"/>
      <c r="AN124" s="60">
        <v>0</v>
      </c>
      <c r="AO124" s="61"/>
      <c r="AP124" s="62"/>
      <c r="AQ124" s="60">
        <v>0</v>
      </c>
      <c r="AR124" s="61"/>
      <c r="AS124" s="61"/>
      <c r="AT124" s="61"/>
      <c r="AU124" s="61"/>
      <c r="AV124" s="61"/>
      <c r="AW124" s="62"/>
      <c r="AX124" s="60">
        <v>1</v>
      </c>
      <c r="AY124" s="61"/>
      <c r="AZ124" s="61"/>
      <c r="BA124" s="61"/>
      <c r="BB124" s="61"/>
      <c r="BC124" s="61"/>
      <c r="BD124" s="61"/>
      <c r="BE124" s="62"/>
      <c r="BF124" s="63" t="s">
        <v>261</v>
      </c>
      <c r="BG124" s="64"/>
      <c r="BH124" s="64"/>
      <c r="BI124" s="64"/>
      <c r="BJ124" s="64"/>
      <c r="BK124" s="65"/>
    </row>
    <row r="125" spans="1:69" ht="14.85" customHeight="1" x14ac:dyDescent="0.3">
      <c r="A125" s="224"/>
      <c r="B125" s="67"/>
      <c r="C125" s="67"/>
      <c r="D125" s="67"/>
      <c r="E125" s="67"/>
      <c r="F125" s="67"/>
      <c r="G125" s="67"/>
      <c r="H125" s="67"/>
      <c r="I125" s="67"/>
      <c r="J125" s="67"/>
      <c r="K125" s="67"/>
      <c r="L125" s="67"/>
      <c r="M125" s="67"/>
      <c r="N125" s="67"/>
      <c r="O125" s="67"/>
      <c r="P125" s="68"/>
      <c r="Q125" s="141"/>
      <c r="R125" s="70"/>
      <c r="S125" s="70"/>
      <c r="T125" s="70"/>
      <c r="U125" s="70"/>
      <c r="V125" s="70"/>
      <c r="W125" s="70"/>
      <c r="X125" s="227"/>
      <c r="Z125" s="224"/>
      <c r="AA125" s="67"/>
      <c r="AB125" s="67"/>
      <c r="AC125" s="68"/>
      <c r="AD125" s="210" t="s">
        <v>42</v>
      </c>
      <c r="AE125" s="64"/>
      <c r="AF125" s="64"/>
      <c r="AG125" s="64"/>
      <c r="AH125" s="65"/>
      <c r="AI125" s="251">
        <v>1</v>
      </c>
      <c r="AJ125" s="252"/>
      <c r="AK125" s="252"/>
      <c r="AL125" s="252"/>
      <c r="AM125" s="253"/>
      <c r="AN125" s="212">
        <v>0</v>
      </c>
      <c r="AO125" s="64"/>
      <c r="AP125" s="65"/>
      <c r="AQ125" s="212">
        <v>0</v>
      </c>
      <c r="AR125" s="64"/>
      <c r="AS125" s="64"/>
      <c r="AT125" s="64"/>
      <c r="AU125" s="64"/>
      <c r="AV125" s="64"/>
      <c r="AW125" s="65"/>
      <c r="AX125" s="212">
        <v>1</v>
      </c>
      <c r="AY125" s="64"/>
      <c r="AZ125" s="64"/>
      <c r="BA125" s="64"/>
      <c r="BB125" s="64"/>
      <c r="BC125" s="64"/>
      <c r="BD125" s="64"/>
      <c r="BE125" s="65"/>
      <c r="BF125" s="66"/>
      <c r="BG125" s="67"/>
      <c r="BH125" s="67"/>
      <c r="BI125" s="67"/>
      <c r="BJ125" s="67"/>
      <c r="BK125" s="68"/>
    </row>
    <row r="126" spans="1:69" ht="5.25" customHeight="1" x14ac:dyDescent="0.3">
      <c r="A126" s="224"/>
      <c r="B126" s="67"/>
      <c r="C126" s="67"/>
      <c r="D126" s="67"/>
      <c r="E126" s="67"/>
      <c r="F126" s="67"/>
      <c r="G126" s="67"/>
      <c r="H126" s="67"/>
      <c r="I126" s="67"/>
      <c r="J126" s="67"/>
      <c r="K126" s="67"/>
      <c r="L126" s="67"/>
      <c r="M126" s="67"/>
      <c r="N126" s="67"/>
      <c r="O126" s="67"/>
      <c r="P126" s="68"/>
      <c r="Q126" s="1"/>
      <c r="X126" s="11"/>
      <c r="Z126" s="224"/>
      <c r="AA126" s="67"/>
      <c r="AB126" s="67"/>
      <c r="AC126" s="68"/>
      <c r="AD126" s="211"/>
      <c r="AE126" s="70"/>
      <c r="AF126" s="70"/>
      <c r="AG126" s="70"/>
      <c r="AH126" s="71"/>
      <c r="AI126" s="254"/>
      <c r="AJ126" s="255"/>
      <c r="AK126" s="255"/>
      <c r="AL126" s="255"/>
      <c r="AM126" s="256"/>
      <c r="AN126" s="211"/>
      <c r="AO126" s="70"/>
      <c r="AP126" s="71"/>
      <c r="AQ126" s="211"/>
      <c r="AR126" s="70"/>
      <c r="AS126" s="70"/>
      <c r="AT126" s="70"/>
      <c r="AU126" s="70"/>
      <c r="AV126" s="70"/>
      <c r="AW126" s="71"/>
      <c r="AX126" s="211"/>
      <c r="AY126" s="70"/>
      <c r="AZ126" s="70"/>
      <c r="BA126" s="70"/>
      <c r="BB126" s="70"/>
      <c r="BC126" s="70"/>
      <c r="BD126" s="70"/>
      <c r="BE126" s="71"/>
      <c r="BF126" s="66"/>
      <c r="BG126" s="67"/>
      <c r="BH126" s="67"/>
      <c r="BI126" s="67"/>
      <c r="BJ126" s="67"/>
      <c r="BK126" s="68"/>
    </row>
    <row r="127" spans="1:69" x14ac:dyDescent="0.3">
      <c r="A127" s="211"/>
      <c r="B127" s="70"/>
      <c r="C127" s="70"/>
      <c r="D127" s="70"/>
      <c r="E127" s="70"/>
      <c r="F127" s="70"/>
      <c r="G127" s="70"/>
      <c r="H127" s="70"/>
      <c r="I127" s="70"/>
      <c r="J127" s="70"/>
      <c r="K127" s="70"/>
      <c r="L127" s="70"/>
      <c r="M127" s="70"/>
      <c r="N127" s="70"/>
      <c r="O127" s="70"/>
      <c r="P127" s="71"/>
      <c r="Q127" s="2"/>
      <c r="R127" s="12"/>
      <c r="S127" s="12"/>
      <c r="T127" s="12"/>
      <c r="U127" s="12"/>
      <c r="V127" s="12"/>
      <c r="W127" s="12"/>
      <c r="X127" s="13"/>
      <c r="Z127" s="211"/>
      <c r="AA127" s="70"/>
      <c r="AB127" s="70"/>
      <c r="AC127" s="71"/>
      <c r="AD127" s="242" t="s">
        <v>43</v>
      </c>
      <c r="AE127" s="235"/>
      <c r="AF127" s="235"/>
      <c r="AG127" s="235"/>
      <c r="AH127" s="236"/>
      <c r="AI127" s="234">
        <v>1</v>
      </c>
      <c r="AJ127" s="235"/>
      <c r="AK127" s="235"/>
      <c r="AL127" s="235"/>
      <c r="AM127" s="236"/>
      <c r="AN127" s="234"/>
      <c r="AO127" s="235"/>
      <c r="AP127" s="236"/>
      <c r="AQ127" s="234"/>
      <c r="AR127" s="235"/>
      <c r="AS127" s="235"/>
      <c r="AT127" s="235"/>
      <c r="AU127" s="235"/>
      <c r="AV127" s="235"/>
      <c r="AW127" s="236"/>
      <c r="AX127" s="94">
        <f>SUM(AI127:AW127)</f>
        <v>1</v>
      </c>
      <c r="AY127" s="95"/>
      <c r="AZ127" s="95"/>
      <c r="BA127" s="95"/>
      <c r="BB127" s="95"/>
      <c r="BC127" s="95"/>
      <c r="BD127" s="95"/>
      <c r="BE127" s="96"/>
      <c r="BF127" s="69"/>
      <c r="BG127" s="70"/>
      <c r="BH127" s="70"/>
      <c r="BI127" s="70"/>
      <c r="BJ127" s="70"/>
      <c r="BK127" s="71"/>
    </row>
    <row r="128" spans="1:69" ht="14.85" customHeight="1" x14ac:dyDescent="0.3">
      <c r="A128" s="243" t="s">
        <v>123</v>
      </c>
      <c r="B128" s="61"/>
      <c r="C128" s="61"/>
      <c r="D128" s="61"/>
      <c r="E128" s="61"/>
      <c r="F128" s="61"/>
      <c r="G128" s="61"/>
      <c r="H128" s="61"/>
      <c r="I128" s="61"/>
      <c r="J128" s="61"/>
      <c r="K128" s="61"/>
      <c r="L128" s="61"/>
      <c r="M128" s="61"/>
      <c r="N128" s="61"/>
      <c r="O128" s="61"/>
      <c r="P128" s="61"/>
      <c r="Q128" s="61"/>
      <c r="R128" s="61"/>
      <c r="S128" s="61"/>
      <c r="T128" s="61"/>
      <c r="U128" s="61"/>
      <c r="V128" s="61"/>
      <c r="W128" s="61"/>
      <c r="X128" s="61"/>
      <c r="Y128" s="61"/>
      <c r="Z128" s="61"/>
      <c r="AA128" s="61"/>
      <c r="AB128" s="61"/>
      <c r="AC128" s="61"/>
      <c r="AD128" s="61"/>
      <c r="AE128" s="61"/>
      <c r="AF128" s="61"/>
      <c r="AG128" s="61"/>
      <c r="AH128" s="61"/>
      <c r="AI128" s="61"/>
      <c r="AJ128" s="61"/>
      <c r="AK128" s="61"/>
      <c r="AL128" s="61"/>
      <c r="AM128" s="61"/>
      <c r="AN128" s="61"/>
      <c r="AO128" s="61"/>
      <c r="AP128" s="61"/>
      <c r="AQ128" s="61"/>
      <c r="AR128" s="61"/>
      <c r="AS128" s="61"/>
      <c r="AT128" s="61"/>
      <c r="AU128" s="61"/>
      <c r="AV128" s="61"/>
      <c r="AW128" s="61"/>
      <c r="AX128" s="61"/>
      <c r="AY128" s="61"/>
      <c r="AZ128" s="61"/>
      <c r="BA128" s="61"/>
      <c r="BB128" s="61"/>
      <c r="BC128" s="61"/>
      <c r="BD128" s="61"/>
      <c r="BE128" s="61"/>
      <c r="BF128" s="61"/>
      <c r="BG128" s="61"/>
      <c r="BH128" s="61"/>
      <c r="BI128" s="61"/>
      <c r="BJ128" s="61"/>
      <c r="BK128" s="62"/>
    </row>
    <row r="129" spans="1:67" ht="25.35" customHeight="1" x14ac:dyDescent="0.3">
      <c r="A129" s="244" t="s">
        <v>94</v>
      </c>
      <c r="B129" s="61"/>
      <c r="C129" s="61"/>
      <c r="D129" s="61"/>
      <c r="E129" s="61"/>
      <c r="F129" s="61"/>
      <c r="G129" s="61"/>
      <c r="H129" s="61"/>
      <c r="I129" s="61"/>
      <c r="J129" s="61"/>
      <c r="K129" s="61"/>
      <c r="L129" s="61"/>
      <c r="M129" s="61"/>
      <c r="N129" s="61"/>
      <c r="O129" s="61"/>
      <c r="P129" s="62"/>
      <c r="Q129" s="244" t="s">
        <v>31</v>
      </c>
      <c r="R129" s="61"/>
      <c r="S129" s="61"/>
      <c r="T129" s="61"/>
      <c r="U129" s="61"/>
      <c r="V129" s="61"/>
      <c r="W129" s="61"/>
      <c r="X129" s="62"/>
      <c r="Z129" s="244" t="s">
        <v>32</v>
      </c>
      <c r="AA129" s="61"/>
      <c r="AB129" s="61"/>
      <c r="AC129" s="62"/>
      <c r="AD129" s="245" t="s">
        <v>6</v>
      </c>
      <c r="AE129" s="246"/>
      <c r="AF129" s="246"/>
      <c r="AG129" s="246"/>
      <c r="AH129" s="247"/>
      <c r="AI129" s="244">
        <v>2021</v>
      </c>
      <c r="AJ129" s="246"/>
      <c r="AK129" s="246"/>
      <c r="AL129" s="246"/>
      <c r="AM129" s="247"/>
      <c r="AN129" s="244">
        <v>2022</v>
      </c>
      <c r="AO129" s="246"/>
      <c r="AP129" s="247"/>
      <c r="AQ129" s="244">
        <v>2023</v>
      </c>
      <c r="AR129" s="246"/>
      <c r="AS129" s="246"/>
      <c r="AT129" s="246"/>
      <c r="AU129" s="246"/>
      <c r="AV129" s="246"/>
      <c r="AW129" s="247"/>
      <c r="AX129" s="244" t="s">
        <v>37</v>
      </c>
      <c r="AY129" s="246"/>
      <c r="AZ129" s="246"/>
      <c r="BA129" s="246"/>
      <c r="BB129" s="246"/>
      <c r="BC129" s="246"/>
      <c r="BD129" s="246"/>
      <c r="BE129" s="247"/>
      <c r="BF129" s="244" t="s">
        <v>35</v>
      </c>
      <c r="BG129" s="61"/>
      <c r="BH129" s="61"/>
      <c r="BI129" s="61"/>
      <c r="BJ129" s="61"/>
      <c r="BK129" s="62"/>
    </row>
    <row r="130" spans="1:67" ht="18" customHeight="1" x14ac:dyDescent="0.3">
      <c r="A130" s="223" t="s">
        <v>124</v>
      </c>
      <c r="B130" s="64"/>
      <c r="C130" s="64"/>
      <c r="D130" s="64"/>
      <c r="E130" s="64"/>
      <c r="F130" s="64"/>
      <c r="G130" s="64"/>
      <c r="H130" s="64"/>
      <c r="I130" s="64"/>
      <c r="J130" s="64"/>
      <c r="K130" s="64"/>
      <c r="L130" s="64"/>
      <c r="M130" s="64"/>
      <c r="N130" s="64"/>
      <c r="O130" s="64"/>
      <c r="P130" s="65"/>
      <c r="Q130" s="138"/>
      <c r="R130" s="225"/>
      <c r="S130" s="225"/>
      <c r="T130" s="225"/>
      <c r="U130" s="225"/>
      <c r="V130" s="225"/>
      <c r="W130" s="225"/>
      <c r="X130" s="226"/>
      <c r="Z130" s="228" t="s">
        <v>125</v>
      </c>
      <c r="AA130" s="64"/>
      <c r="AB130" s="64"/>
      <c r="AC130" s="65"/>
      <c r="AD130" s="229" t="s">
        <v>41</v>
      </c>
      <c r="AE130" s="61"/>
      <c r="AF130" s="61"/>
      <c r="AG130" s="61"/>
      <c r="AH130" s="62"/>
      <c r="AI130" s="60">
        <v>1</v>
      </c>
      <c r="AJ130" s="61"/>
      <c r="AK130" s="61"/>
      <c r="AL130" s="61"/>
      <c r="AM130" s="62"/>
      <c r="AN130" s="60">
        <v>0</v>
      </c>
      <c r="AO130" s="61"/>
      <c r="AP130" s="62"/>
      <c r="AQ130" s="60">
        <v>0</v>
      </c>
      <c r="AR130" s="61"/>
      <c r="AS130" s="61"/>
      <c r="AT130" s="61"/>
      <c r="AU130" s="61"/>
      <c r="AV130" s="61"/>
      <c r="AW130" s="62"/>
      <c r="AX130" s="60">
        <f>SUM(AI130:AW130)</f>
        <v>1</v>
      </c>
      <c r="AY130" s="61"/>
      <c r="AZ130" s="61"/>
      <c r="BA130" s="61"/>
      <c r="BB130" s="61"/>
      <c r="BC130" s="61"/>
      <c r="BD130" s="61"/>
      <c r="BE130" s="62"/>
      <c r="BF130" s="63" t="s">
        <v>262</v>
      </c>
      <c r="BG130" s="64"/>
      <c r="BH130" s="64"/>
      <c r="BI130" s="64"/>
      <c r="BJ130" s="64"/>
      <c r="BK130" s="65"/>
      <c r="BM130" s="73"/>
    </row>
    <row r="131" spans="1:67" ht="14.85" customHeight="1" x14ac:dyDescent="0.3">
      <c r="A131" s="224"/>
      <c r="B131" s="67"/>
      <c r="C131" s="67"/>
      <c r="D131" s="67"/>
      <c r="E131" s="67"/>
      <c r="F131" s="67"/>
      <c r="G131" s="67"/>
      <c r="H131" s="67"/>
      <c r="I131" s="67"/>
      <c r="J131" s="67"/>
      <c r="K131" s="67"/>
      <c r="L131" s="67"/>
      <c r="M131" s="67"/>
      <c r="N131" s="67"/>
      <c r="O131" s="67"/>
      <c r="P131" s="68"/>
      <c r="Q131" s="141"/>
      <c r="R131" s="70"/>
      <c r="S131" s="70"/>
      <c r="T131" s="70"/>
      <c r="U131" s="70"/>
      <c r="V131" s="70"/>
      <c r="W131" s="70"/>
      <c r="X131" s="227"/>
      <c r="Z131" s="224"/>
      <c r="AA131" s="67"/>
      <c r="AB131" s="67"/>
      <c r="AC131" s="68"/>
      <c r="AD131" s="210" t="s">
        <v>42</v>
      </c>
      <c r="AE131" s="64"/>
      <c r="AF131" s="64"/>
      <c r="AG131" s="64"/>
      <c r="AH131" s="65"/>
      <c r="AI131" s="212">
        <v>1</v>
      </c>
      <c r="AJ131" s="64"/>
      <c r="AK131" s="64"/>
      <c r="AL131" s="64"/>
      <c r="AM131" s="65"/>
      <c r="AN131" s="212">
        <v>0</v>
      </c>
      <c r="AO131" s="64"/>
      <c r="AP131" s="65"/>
      <c r="AQ131" s="212">
        <v>0</v>
      </c>
      <c r="AR131" s="64"/>
      <c r="AS131" s="64"/>
      <c r="AT131" s="64"/>
      <c r="AU131" s="64"/>
      <c r="AV131" s="64"/>
      <c r="AW131" s="65"/>
      <c r="AX131" s="212">
        <f>SUM(AI131:AW132)</f>
        <v>1</v>
      </c>
      <c r="AY131" s="64"/>
      <c r="AZ131" s="64"/>
      <c r="BA131" s="64"/>
      <c r="BB131" s="64"/>
      <c r="BC131" s="64"/>
      <c r="BD131" s="64"/>
      <c r="BE131" s="65"/>
      <c r="BF131" s="66"/>
      <c r="BG131" s="67"/>
      <c r="BH131" s="67"/>
      <c r="BI131" s="67"/>
      <c r="BJ131" s="67"/>
      <c r="BK131" s="68"/>
      <c r="BM131" s="73"/>
    </row>
    <row r="132" spans="1:67" x14ac:dyDescent="0.3">
      <c r="A132" s="224"/>
      <c r="B132" s="67"/>
      <c r="C132" s="67"/>
      <c r="D132" s="67"/>
      <c r="E132" s="67"/>
      <c r="F132" s="67"/>
      <c r="G132" s="67"/>
      <c r="H132" s="67"/>
      <c r="I132" s="67"/>
      <c r="J132" s="67"/>
      <c r="K132" s="67"/>
      <c r="L132" s="67"/>
      <c r="M132" s="67"/>
      <c r="N132" s="67"/>
      <c r="O132" s="67"/>
      <c r="P132" s="68"/>
      <c r="Q132" s="1"/>
      <c r="X132" s="11"/>
      <c r="Z132" s="224"/>
      <c r="AA132" s="67"/>
      <c r="AB132" s="67"/>
      <c r="AC132" s="68"/>
      <c r="AD132" s="211"/>
      <c r="AE132" s="70"/>
      <c r="AF132" s="70"/>
      <c r="AG132" s="70"/>
      <c r="AH132" s="71"/>
      <c r="AI132" s="211"/>
      <c r="AJ132" s="70"/>
      <c r="AK132" s="70"/>
      <c r="AL132" s="70"/>
      <c r="AM132" s="71"/>
      <c r="AN132" s="211"/>
      <c r="AO132" s="70"/>
      <c r="AP132" s="71"/>
      <c r="AQ132" s="211"/>
      <c r="AR132" s="70"/>
      <c r="AS132" s="70"/>
      <c r="AT132" s="70"/>
      <c r="AU132" s="70"/>
      <c r="AV132" s="70"/>
      <c r="AW132" s="71"/>
      <c r="AX132" s="211"/>
      <c r="AY132" s="70"/>
      <c r="AZ132" s="70"/>
      <c r="BA132" s="70"/>
      <c r="BB132" s="70"/>
      <c r="BC132" s="70"/>
      <c r="BD132" s="70"/>
      <c r="BE132" s="71"/>
      <c r="BF132" s="66"/>
      <c r="BG132" s="67"/>
      <c r="BH132" s="67"/>
      <c r="BI132" s="67"/>
      <c r="BJ132" s="67"/>
      <c r="BK132" s="68"/>
      <c r="BM132" s="73"/>
    </row>
    <row r="133" spans="1:67" x14ac:dyDescent="0.3">
      <c r="A133" s="211"/>
      <c r="B133" s="70"/>
      <c r="C133" s="70"/>
      <c r="D133" s="70"/>
      <c r="E133" s="70"/>
      <c r="F133" s="70"/>
      <c r="G133" s="70"/>
      <c r="H133" s="70"/>
      <c r="I133" s="70"/>
      <c r="J133" s="70"/>
      <c r="K133" s="70"/>
      <c r="L133" s="70"/>
      <c r="M133" s="70"/>
      <c r="N133" s="70"/>
      <c r="O133" s="70"/>
      <c r="P133" s="71"/>
      <c r="Q133" s="2"/>
      <c r="R133" s="12"/>
      <c r="S133" s="12"/>
      <c r="T133" s="12"/>
      <c r="U133" s="12"/>
      <c r="V133" s="12"/>
      <c r="W133" s="12"/>
      <c r="X133" s="13"/>
      <c r="Z133" s="211"/>
      <c r="AA133" s="70"/>
      <c r="AB133" s="70"/>
      <c r="AC133" s="71"/>
      <c r="AD133" s="242" t="s">
        <v>43</v>
      </c>
      <c r="AE133" s="235"/>
      <c r="AF133" s="235"/>
      <c r="AG133" s="235"/>
      <c r="AH133" s="236"/>
      <c r="AI133" s="234">
        <v>1</v>
      </c>
      <c r="AJ133" s="235"/>
      <c r="AK133" s="235"/>
      <c r="AL133" s="235"/>
      <c r="AM133" s="236"/>
      <c r="AN133" s="234"/>
      <c r="AO133" s="235"/>
      <c r="AP133" s="236"/>
      <c r="AQ133" s="234"/>
      <c r="AR133" s="235"/>
      <c r="AS133" s="235"/>
      <c r="AT133" s="235"/>
      <c r="AU133" s="235"/>
      <c r="AV133" s="235"/>
      <c r="AW133" s="236"/>
      <c r="AX133" s="94">
        <f>SUM(AI133:AW133)</f>
        <v>1</v>
      </c>
      <c r="AY133" s="95"/>
      <c r="AZ133" s="95"/>
      <c r="BA133" s="95"/>
      <c r="BB133" s="95"/>
      <c r="BC133" s="95"/>
      <c r="BD133" s="95"/>
      <c r="BE133" s="96"/>
      <c r="BF133" s="69"/>
      <c r="BG133" s="70"/>
      <c r="BH133" s="70"/>
      <c r="BI133" s="70"/>
      <c r="BJ133" s="70"/>
      <c r="BK133" s="71"/>
      <c r="BM133" s="73"/>
    </row>
    <row r="134" spans="1:67" ht="18" customHeight="1" x14ac:dyDescent="0.3">
      <c r="A134" s="63" t="s">
        <v>127</v>
      </c>
      <c r="B134" s="64"/>
      <c r="C134" s="64"/>
      <c r="D134" s="64"/>
      <c r="E134" s="64"/>
      <c r="F134" s="64"/>
      <c r="G134" s="64"/>
      <c r="H134" s="64"/>
      <c r="I134" s="64"/>
      <c r="J134" s="64"/>
      <c r="K134" s="64"/>
      <c r="L134" s="64"/>
      <c r="M134" s="64"/>
      <c r="N134" s="64"/>
      <c r="O134" s="64"/>
      <c r="P134" s="65"/>
      <c r="Q134" s="138"/>
      <c r="R134" s="225"/>
      <c r="S134" s="225"/>
      <c r="T134" s="225"/>
      <c r="U134" s="225"/>
      <c r="V134" s="225"/>
      <c r="W134" s="225"/>
      <c r="X134" s="226"/>
      <c r="Z134" s="228" t="s">
        <v>128</v>
      </c>
      <c r="AA134" s="64"/>
      <c r="AB134" s="64"/>
      <c r="AC134" s="65"/>
      <c r="AD134" s="229" t="s">
        <v>41</v>
      </c>
      <c r="AE134" s="61"/>
      <c r="AF134" s="61"/>
      <c r="AG134" s="61"/>
      <c r="AH134" s="62"/>
      <c r="AI134" s="60">
        <v>2</v>
      </c>
      <c r="AJ134" s="61"/>
      <c r="AK134" s="61"/>
      <c r="AL134" s="61"/>
      <c r="AM134" s="62"/>
      <c r="AN134" s="60">
        <v>5</v>
      </c>
      <c r="AO134" s="61"/>
      <c r="AP134" s="62"/>
      <c r="AQ134" s="60">
        <v>10</v>
      </c>
      <c r="AR134" s="61"/>
      <c r="AS134" s="61"/>
      <c r="AT134" s="61"/>
      <c r="AU134" s="61"/>
      <c r="AV134" s="61"/>
      <c r="AW134" s="62"/>
      <c r="AX134" s="60">
        <f>SUM(AI134:AW134)</f>
        <v>17</v>
      </c>
      <c r="AY134" s="61"/>
      <c r="AZ134" s="61"/>
      <c r="BA134" s="61"/>
      <c r="BB134" s="61"/>
      <c r="BC134" s="61"/>
      <c r="BD134" s="61"/>
      <c r="BE134" s="62"/>
      <c r="BF134" s="63" t="s">
        <v>263</v>
      </c>
      <c r="BG134" s="64"/>
      <c r="BH134" s="64"/>
      <c r="BI134" s="64"/>
      <c r="BJ134" s="64"/>
      <c r="BK134" s="65"/>
      <c r="BM134" s="72"/>
    </row>
    <row r="135" spans="1:67" ht="14.85" customHeight="1" x14ac:dyDescent="0.3">
      <c r="A135" s="66"/>
      <c r="B135" s="67"/>
      <c r="C135" s="67"/>
      <c r="D135" s="67"/>
      <c r="E135" s="67"/>
      <c r="F135" s="67"/>
      <c r="G135" s="67"/>
      <c r="H135" s="67"/>
      <c r="I135" s="67"/>
      <c r="J135" s="67"/>
      <c r="K135" s="67"/>
      <c r="L135" s="67"/>
      <c r="M135" s="67"/>
      <c r="N135" s="67"/>
      <c r="O135" s="67"/>
      <c r="P135" s="68"/>
      <c r="Q135" s="141"/>
      <c r="R135" s="70"/>
      <c r="S135" s="70"/>
      <c r="T135" s="70"/>
      <c r="U135" s="70"/>
      <c r="V135" s="70"/>
      <c r="W135" s="70"/>
      <c r="X135" s="227"/>
      <c r="Z135" s="224"/>
      <c r="AA135" s="67"/>
      <c r="AB135" s="67"/>
      <c r="AC135" s="68"/>
      <c r="AD135" s="210" t="s">
        <v>42</v>
      </c>
      <c r="AE135" s="64"/>
      <c r="AF135" s="64"/>
      <c r="AG135" s="64"/>
      <c r="AH135" s="65"/>
      <c r="AI135" s="172">
        <v>2</v>
      </c>
      <c r="AJ135" s="173"/>
      <c r="AK135" s="173"/>
      <c r="AL135" s="173"/>
      <c r="AM135" s="174"/>
      <c r="AN135" s="212">
        <v>0</v>
      </c>
      <c r="AO135" s="64"/>
      <c r="AP135" s="65"/>
      <c r="AQ135" s="212">
        <v>0</v>
      </c>
      <c r="AR135" s="64"/>
      <c r="AS135" s="64"/>
      <c r="AT135" s="64"/>
      <c r="AU135" s="64"/>
      <c r="AV135" s="64"/>
      <c r="AW135" s="65"/>
      <c r="AX135" s="212">
        <f>+AI137+AN135+AQ135</f>
        <v>37</v>
      </c>
      <c r="AY135" s="64"/>
      <c r="AZ135" s="64"/>
      <c r="BA135" s="64"/>
      <c r="BB135" s="64"/>
      <c r="BC135" s="64"/>
      <c r="BD135" s="64"/>
      <c r="BE135" s="65"/>
      <c r="BF135" s="66"/>
      <c r="BG135" s="67"/>
      <c r="BH135" s="67"/>
      <c r="BI135" s="67"/>
      <c r="BJ135" s="67"/>
      <c r="BK135" s="68"/>
      <c r="BM135" s="74"/>
    </row>
    <row r="136" spans="1:67" x14ac:dyDescent="0.3">
      <c r="A136" s="66"/>
      <c r="B136" s="67"/>
      <c r="C136" s="67"/>
      <c r="D136" s="67"/>
      <c r="E136" s="67"/>
      <c r="F136" s="67"/>
      <c r="G136" s="67"/>
      <c r="H136" s="67"/>
      <c r="I136" s="67"/>
      <c r="J136" s="67"/>
      <c r="K136" s="67"/>
      <c r="L136" s="67"/>
      <c r="M136" s="67"/>
      <c r="N136" s="67"/>
      <c r="O136" s="67"/>
      <c r="P136" s="68"/>
      <c r="Q136" s="1"/>
      <c r="X136" s="11"/>
      <c r="Z136" s="224"/>
      <c r="AA136" s="67"/>
      <c r="AB136" s="67"/>
      <c r="AC136" s="68"/>
      <c r="AD136" s="211"/>
      <c r="AE136" s="70"/>
      <c r="AF136" s="70"/>
      <c r="AG136" s="70"/>
      <c r="AH136" s="71"/>
      <c r="AI136" s="175"/>
      <c r="AJ136" s="176"/>
      <c r="AK136" s="176"/>
      <c r="AL136" s="176"/>
      <c r="AM136" s="177"/>
      <c r="AN136" s="211"/>
      <c r="AO136" s="70"/>
      <c r="AP136" s="71"/>
      <c r="AQ136" s="211"/>
      <c r="AR136" s="70"/>
      <c r="AS136" s="70"/>
      <c r="AT136" s="70"/>
      <c r="AU136" s="70"/>
      <c r="AV136" s="70"/>
      <c r="AW136" s="71"/>
      <c r="AX136" s="211"/>
      <c r="AY136" s="70"/>
      <c r="AZ136" s="70"/>
      <c r="BA136" s="70"/>
      <c r="BB136" s="70"/>
      <c r="BC136" s="70"/>
      <c r="BD136" s="70"/>
      <c r="BE136" s="71"/>
      <c r="BF136" s="66"/>
      <c r="BG136" s="67"/>
      <c r="BH136" s="67"/>
      <c r="BI136" s="67"/>
      <c r="BJ136" s="67"/>
      <c r="BK136" s="68"/>
      <c r="BM136" s="74"/>
    </row>
    <row r="137" spans="1:67" ht="9" customHeight="1" x14ac:dyDescent="0.3">
      <c r="A137" s="69"/>
      <c r="B137" s="70"/>
      <c r="C137" s="70"/>
      <c r="D137" s="70"/>
      <c r="E137" s="70"/>
      <c r="F137" s="70"/>
      <c r="G137" s="70"/>
      <c r="H137" s="70"/>
      <c r="I137" s="70"/>
      <c r="J137" s="70"/>
      <c r="K137" s="70"/>
      <c r="L137" s="70"/>
      <c r="M137" s="70"/>
      <c r="N137" s="70"/>
      <c r="O137" s="70"/>
      <c r="P137" s="71"/>
      <c r="Q137" s="2"/>
      <c r="R137" s="12"/>
      <c r="S137" s="12"/>
      <c r="T137" s="12"/>
      <c r="U137" s="12"/>
      <c r="V137" s="12"/>
      <c r="W137" s="12"/>
      <c r="X137" s="13"/>
      <c r="Z137" s="211"/>
      <c r="AA137" s="70"/>
      <c r="AB137" s="70"/>
      <c r="AC137" s="71"/>
      <c r="AD137" s="230" t="s">
        <v>43</v>
      </c>
      <c r="AE137" s="61"/>
      <c r="AF137" s="61"/>
      <c r="AG137" s="61"/>
      <c r="AH137" s="62"/>
      <c r="AI137" s="234">
        <v>37</v>
      </c>
      <c r="AJ137" s="235"/>
      <c r="AK137" s="235"/>
      <c r="AL137" s="235"/>
      <c r="AM137" s="236"/>
      <c r="AN137" s="241">
        <v>34</v>
      </c>
      <c r="AO137" s="61"/>
      <c r="AP137" s="62"/>
      <c r="AQ137" s="241"/>
      <c r="AR137" s="61"/>
      <c r="AS137" s="61"/>
      <c r="AT137" s="61"/>
      <c r="AU137" s="61"/>
      <c r="AV137" s="61"/>
      <c r="AW137" s="62"/>
      <c r="AX137" s="237">
        <f>SUM(AI137:AW137)</f>
        <v>71</v>
      </c>
      <c r="AY137" s="238"/>
      <c r="AZ137" s="238"/>
      <c r="BA137" s="238"/>
      <c r="BB137" s="238"/>
      <c r="BC137" s="238"/>
      <c r="BD137" s="238"/>
      <c r="BE137" s="239"/>
      <c r="BF137" s="69"/>
      <c r="BG137" s="70"/>
      <c r="BH137" s="70"/>
      <c r="BI137" s="70"/>
      <c r="BJ137" s="70"/>
      <c r="BK137" s="71"/>
      <c r="BM137" s="74"/>
    </row>
    <row r="138" spans="1:67" ht="18" customHeight="1" x14ac:dyDescent="0.3">
      <c r="A138" s="509" t="s">
        <v>131</v>
      </c>
      <c r="B138" s="252"/>
      <c r="C138" s="252"/>
      <c r="D138" s="252"/>
      <c r="E138" s="252"/>
      <c r="F138" s="252"/>
      <c r="G138" s="252"/>
      <c r="H138" s="252"/>
      <c r="I138" s="252"/>
      <c r="J138" s="252"/>
      <c r="K138" s="252"/>
      <c r="L138" s="252"/>
      <c r="M138" s="252"/>
      <c r="N138" s="252"/>
      <c r="O138" s="252"/>
      <c r="P138" s="253"/>
      <c r="Q138" s="138"/>
      <c r="R138" s="225"/>
      <c r="S138" s="225"/>
      <c r="T138" s="225"/>
      <c r="U138" s="225"/>
      <c r="V138" s="225"/>
      <c r="W138" s="225"/>
      <c r="X138" s="226"/>
      <c r="Z138" s="228" t="s">
        <v>132</v>
      </c>
      <c r="AA138" s="64"/>
      <c r="AB138" s="64"/>
      <c r="AC138" s="65"/>
      <c r="AD138" s="229" t="s">
        <v>41</v>
      </c>
      <c r="AE138" s="61"/>
      <c r="AF138" s="61"/>
      <c r="AG138" s="61"/>
      <c r="AH138" s="62"/>
      <c r="AI138" s="422">
        <v>2</v>
      </c>
      <c r="AJ138" s="428"/>
      <c r="AK138" s="428"/>
      <c r="AL138" s="428"/>
      <c r="AM138" s="429"/>
      <c r="AN138" s="60">
        <v>5</v>
      </c>
      <c r="AO138" s="61"/>
      <c r="AP138" s="62"/>
      <c r="AQ138" s="60">
        <v>10</v>
      </c>
      <c r="AR138" s="61"/>
      <c r="AS138" s="61"/>
      <c r="AT138" s="61"/>
      <c r="AU138" s="61"/>
      <c r="AV138" s="61"/>
      <c r="AW138" s="62"/>
      <c r="AX138" s="60">
        <f>SUM(AI138:AW138)</f>
        <v>17</v>
      </c>
      <c r="AY138" s="61"/>
      <c r="AZ138" s="61"/>
      <c r="BA138" s="61"/>
      <c r="BB138" s="61"/>
      <c r="BC138" s="61"/>
      <c r="BD138" s="61"/>
      <c r="BE138" s="62"/>
      <c r="BF138" s="63" t="s">
        <v>264</v>
      </c>
      <c r="BG138" s="64"/>
      <c r="BH138" s="64"/>
      <c r="BI138" s="64"/>
      <c r="BJ138" s="64"/>
      <c r="BK138" s="65"/>
      <c r="BM138" s="72"/>
      <c r="BO138" s="22"/>
    </row>
    <row r="139" spans="1:67" ht="14.85" customHeight="1" x14ac:dyDescent="0.3">
      <c r="A139" s="510"/>
      <c r="B139" s="384"/>
      <c r="C139" s="384"/>
      <c r="D139" s="384"/>
      <c r="E139" s="384"/>
      <c r="F139" s="384"/>
      <c r="G139" s="384"/>
      <c r="H139" s="384"/>
      <c r="I139" s="384"/>
      <c r="J139" s="384"/>
      <c r="K139" s="384"/>
      <c r="L139" s="384"/>
      <c r="M139" s="384"/>
      <c r="N139" s="384"/>
      <c r="O139" s="384"/>
      <c r="P139" s="385"/>
      <c r="Q139" s="141"/>
      <c r="R139" s="70"/>
      <c r="S139" s="70"/>
      <c r="T139" s="70"/>
      <c r="U139" s="70"/>
      <c r="V139" s="70"/>
      <c r="W139" s="70"/>
      <c r="X139" s="227"/>
      <c r="Z139" s="224"/>
      <c r="AA139" s="67"/>
      <c r="AB139" s="67"/>
      <c r="AC139" s="68"/>
      <c r="AD139" s="210" t="s">
        <v>42</v>
      </c>
      <c r="AE139" s="64"/>
      <c r="AF139" s="64"/>
      <c r="AG139" s="64"/>
      <c r="AH139" s="65"/>
      <c r="AI139" s="422">
        <v>2</v>
      </c>
      <c r="AJ139" s="423"/>
      <c r="AK139" s="423"/>
      <c r="AL139" s="423"/>
      <c r="AM139" s="424"/>
      <c r="AN139" s="212">
        <v>0</v>
      </c>
      <c r="AO139" s="64"/>
      <c r="AP139" s="65"/>
      <c r="AQ139" s="212">
        <v>0</v>
      </c>
      <c r="AR139" s="64"/>
      <c r="AS139" s="64"/>
      <c r="AT139" s="64"/>
      <c r="AU139" s="64"/>
      <c r="AV139" s="64"/>
      <c r="AW139" s="65"/>
      <c r="AX139" s="212">
        <f>+AI141+AN139+AQ139</f>
        <v>18</v>
      </c>
      <c r="AY139" s="64"/>
      <c r="AZ139" s="64"/>
      <c r="BA139" s="64"/>
      <c r="BB139" s="64"/>
      <c r="BC139" s="64"/>
      <c r="BD139" s="64"/>
      <c r="BE139" s="65"/>
      <c r="BF139" s="66"/>
      <c r="BG139" s="67"/>
      <c r="BH139" s="67"/>
      <c r="BI139" s="67"/>
      <c r="BJ139" s="67"/>
      <c r="BK139" s="68"/>
      <c r="BM139" s="74"/>
    </row>
    <row r="140" spans="1:67" x14ac:dyDescent="0.3">
      <c r="A140" s="510"/>
      <c r="B140" s="384"/>
      <c r="C140" s="384"/>
      <c r="D140" s="384"/>
      <c r="E140" s="384"/>
      <c r="F140" s="384"/>
      <c r="G140" s="384"/>
      <c r="H140" s="384"/>
      <c r="I140" s="384"/>
      <c r="J140" s="384"/>
      <c r="K140" s="384"/>
      <c r="L140" s="384"/>
      <c r="M140" s="384"/>
      <c r="N140" s="384"/>
      <c r="O140" s="384"/>
      <c r="P140" s="385"/>
      <c r="Q140" s="1"/>
      <c r="X140" s="11"/>
      <c r="Z140" s="224"/>
      <c r="AA140" s="67"/>
      <c r="AB140" s="67"/>
      <c r="AC140" s="68"/>
      <c r="AD140" s="211"/>
      <c r="AE140" s="70"/>
      <c r="AF140" s="70"/>
      <c r="AG140" s="70"/>
      <c r="AH140" s="71"/>
      <c r="AI140" s="425"/>
      <c r="AJ140" s="426"/>
      <c r="AK140" s="426"/>
      <c r="AL140" s="426"/>
      <c r="AM140" s="427"/>
      <c r="AN140" s="211"/>
      <c r="AO140" s="70"/>
      <c r="AP140" s="71"/>
      <c r="AQ140" s="211"/>
      <c r="AR140" s="70"/>
      <c r="AS140" s="70"/>
      <c r="AT140" s="70"/>
      <c r="AU140" s="70"/>
      <c r="AV140" s="70"/>
      <c r="AW140" s="71"/>
      <c r="AX140" s="211"/>
      <c r="AY140" s="70"/>
      <c r="AZ140" s="70"/>
      <c r="BA140" s="70"/>
      <c r="BB140" s="70"/>
      <c r="BC140" s="70"/>
      <c r="BD140" s="70"/>
      <c r="BE140" s="71"/>
      <c r="BF140" s="66"/>
      <c r="BG140" s="67"/>
      <c r="BH140" s="67"/>
      <c r="BI140" s="67"/>
      <c r="BJ140" s="67"/>
      <c r="BK140" s="68"/>
      <c r="BM140" s="74"/>
    </row>
    <row r="141" spans="1:67" x14ac:dyDescent="0.3">
      <c r="A141" s="254"/>
      <c r="B141" s="255"/>
      <c r="C141" s="255"/>
      <c r="D141" s="255"/>
      <c r="E141" s="255"/>
      <c r="F141" s="255"/>
      <c r="G141" s="255"/>
      <c r="H141" s="255"/>
      <c r="I141" s="255"/>
      <c r="J141" s="255"/>
      <c r="K141" s="255"/>
      <c r="L141" s="255"/>
      <c r="M141" s="255"/>
      <c r="N141" s="255"/>
      <c r="O141" s="255"/>
      <c r="P141" s="256"/>
      <c r="Q141" s="2"/>
      <c r="R141" s="12"/>
      <c r="S141" s="12"/>
      <c r="T141" s="12"/>
      <c r="U141" s="12"/>
      <c r="V141" s="12"/>
      <c r="W141" s="12"/>
      <c r="X141" s="13"/>
      <c r="Z141" s="211"/>
      <c r="AA141" s="70"/>
      <c r="AB141" s="70"/>
      <c r="AC141" s="71"/>
      <c r="AD141" s="230" t="s">
        <v>43</v>
      </c>
      <c r="AE141" s="61"/>
      <c r="AF141" s="61"/>
      <c r="AG141" s="61"/>
      <c r="AH141" s="62"/>
      <c r="AI141" s="234">
        <v>18</v>
      </c>
      <c r="AJ141" s="235"/>
      <c r="AK141" s="235"/>
      <c r="AL141" s="235"/>
      <c r="AM141" s="236"/>
      <c r="AN141" s="241">
        <v>36</v>
      </c>
      <c r="AO141" s="61"/>
      <c r="AP141" s="62"/>
      <c r="AQ141" s="241"/>
      <c r="AR141" s="61"/>
      <c r="AS141" s="61"/>
      <c r="AT141" s="61"/>
      <c r="AU141" s="61"/>
      <c r="AV141" s="61"/>
      <c r="AW141" s="62"/>
      <c r="AX141" s="237">
        <f>SUM(AI141:AW141)</f>
        <v>54</v>
      </c>
      <c r="AY141" s="238"/>
      <c r="AZ141" s="238"/>
      <c r="BA141" s="238"/>
      <c r="BB141" s="238"/>
      <c r="BC141" s="238"/>
      <c r="BD141" s="238"/>
      <c r="BE141" s="239"/>
      <c r="BF141" s="69"/>
      <c r="BG141" s="70"/>
      <c r="BH141" s="70"/>
      <c r="BI141" s="70"/>
      <c r="BJ141" s="70"/>
      <c r="BK141" s="71"/>
      <c r="BM141" s="74"/>
    </row>
    <row r="142" spans="1:67" ht="18" customHeight="1" x14ac:dyDescent="0.3">
      <c r="A142" s="223" t="s">
        <v>134</v>
      </c>
      <c r="B142" s="64"/>
      <c r="C142" s="64"/>
      <c r="D142" s="64"/>
      <c r="E142" s="64"/>
      <c r="F142" s="64"/>
      <c r="G142" s="64"/>
      <c r="H142" s="64"/>
      <c r="I142" s="64"/>
      <c r="J142" s="64"/>
      <c r="K142" s="64"/>
      <c r="L142" s="64"/>
      <c r="M142" s="64"/>
      <c r="N142" s="64"/>
      <c r="O142" s="64"/>
      <c r="P142" s="65"/>
      <c r="Q142" s="138"/>
      <c r="R142" s="225"/>
      <c r="S142" s="225"/>
      <c r="T142" s="225"/>
      <c r="U142" s="225"/>
      <c r="V142" s="225"/>
      <c r="W142" s="225"/>
      <c r="X142" s="226"/>
      <c r="Z142" s="228" t="s">
        <v>104</v>
      </c>
      <c r="AA142" s="64"/>
      <c r="AB142" s="64"/>
      <c r="AC142" s="65"/>
      <c r="AD142" s="229" t="s">
        <v>41</v>
      </c>
      <c r="AE142" s="61"/>
      <c r="AF142" s="61"/>
      <c r="AG142" s="61"/>
      <c r="AH142" s="62"/>
      <c r="AI142" s="60">
        <v>1</v>
      </c>
      <c r="AJ142" s="61"/>
      <c r="AK142" s="61"/>
      <c r="AL142" s="61"/>
      <c r="AM142" s="62"/>
      <c r="AN142" s="60">
        <v>1</v>
      </c>
      <c r="AO142" s="61"/>
      <c r="AP142" s="62"/>
      <c r="AQ142" s="60">
        <v>0</v>
      </c>
      <c r="AR142" s="61"/>
      <c r="AS142" s="61"/>
      <c r="AT142" s="61"/>
      <c r="AU142" s="61"/>
      <c r="AV142" s="61"/>
      <c r="AW142" s="62"/>
      <c r="AX142" s="60">
        <f>SUM(AI142:AW142)</f>
        <v>2</v>
      </c>
      <c r="AY142" s="61"/>
      <c r="AZ142" s="61"/>
      <c r="BA142" s="61"/>
      <c r="BB142" s="61"/>
      <c r="BC142" s="61"/>
      <c r="BD142" s="61"/>
      <c r="BE142" s="62"/>
      <c r="BF142" s="77" t="s">
        <v>265</v>
      </c>
      <c r="BG142" s="78"/>
      <c r="BH142" s="78"/>
      <c r="BI142" s="78"/>
      <c r="BJ142" s="78"/>
      <c r="BK142" s="79"/>
    </row>
    <row r="143" spans="1:67" ht="14.85" customHeight="1" x14ac:dyDescent="0.3">
      <c r="A143" s="224"/>
      <c r="B143" s="67"/>
      <c r="C143" s="67"/>
      <c r="D143" s="67"/>
      <c r="E143" s="67"/>
      <c r="F143" s="67"/>
      <c r="G143" s="67"/>
      <c r="H143" s="67"/>
      <c r="I143" s="67"/>
      <c r="J143" s="67"/>
      <c r="K143" s="67"/>
      <c r="L143" s="67"/>
      <c r="M143" s="67"/>
      <c r="N143" s="67"/>
      <c r="O143" s="67"/>
      <c r="P143" s="68"/>
      <c r="Q143" s="141"/>
      <c r="R143" s="70"/>
      <c r="S143" s="70"/>
      <c r="T143" s="70"/>
      <c r="U143" s="70"/>
      <c r="V143" s="70"/>
      <c r="W143" s="70"/>
      <c r="X143" s="227"/>
      <c r="Z143" s="224"/>
      <c r="AA143" s="67"/>
      <c r="AB143" s="67"/>
      <c r="AC143" s="68"/>
      <c r="AD143" s="210" t="s">
        <v>42</v>
      </c>
      <c r="AE143" s="64"/>
      <c r="AF143" s="64"/>
      <c r="AG143" s="64"/>
      <c r="AH143" s="65"/>
      <c r="AI143" s="312">
        <v>1</v>
      </c>
      <c r="AJ143" s="64"/>
      <c r="AK143" s="64"/>
      <c r="AL143" s="64"/>
      <c r="AM143" s="65"/>
      <c r="AN143" s="312">
        <v>1</v>
      </c>
      <c r="AO143" s="64"/>
      <c r="AP143" s="65"/>
      <c r="AQ143" s="212">
        <v>0</v>
      </c>
      <c r="AR143" s="64"/>
      <c r="AS143" s="64"/>
      <c r="AT143" s="64"/>
      <c r="AU143" s="64"/>
      <c r="AV143" s="64"/>
      <c r="AW143" s="65"/>
      <c r="AX143" s="212">
        <f>SUM(AI143:AW144)</f>
        <v>2</v>
      </c>
      <c r="AY143" s="64"/>
      <c r="AZ143" s="64"/>
      <c r="BA143" s="64"/>
      <c r="BB143" s="64"/>
      <c r="BC143" s="64"/>
      <c r="BD143" s="64"/>
      <c r="BE143" s="65"/>
      <c r="BF143" s="80"/>
      <c r="BG143" s="81"/>
      <c r="BH143" s="81"/>
      <c r="BI143" s="81"/>
      <c r="BJ143" s="81"/>
      <c r="BK143" s="82"/>
    </row>
    <row r="144" spans="1:67" x14ac:dyDescent="0.3">
      <c r="A144" s="224"/>
      <c r="B144" s="67"/>
      <c r="C144" s="67"/>
      <c r="D144" s="67"/>
      <c r="E144" s="67"/>
      <c r="F144" s="67"/>
      <c r="G144" s="67"/>
      <c r="H144" s="67"/>
      <c r="I144" s="67"/>
      <c r="J144" s="67"/>
      <c r="K144" s="67"/>
      <c r="L144" s="67"/>
      <c r="M144" s="67"/>
      <c r="N144" s="67"/>
      <c r="O144" s="67"/>
      <c r="P144" s="68"/>
      <c r="Q144" s="1"/>
      <c r="X144" s="11"/>
      <c r="Z144" s="224"/>
      <c r="AA144" s="67"/>
      <c r="AB144" s="67"/>
      <c r="AC144" s="68"/>
      <c r="AD144" s="211"/>
      <c r="AE144" s="70"/>
      <c r="AF144" s="70"/>
      <c r="AG144" s="70"/>
      <c r="AH144" s="71"/>
      <c r="AI144" s="69"/>
      <c r="AJ144" s="70"/>
      <c r="AK144" s="70"/>
      <c r="AL144" s="70"/>
      <c r="AM144" s="71"/>
      <c r="AN144" s="69"/>
      <c r="AO144" s="70"/>
      <c r="AP144" s="71"/>
      <c r="AQ144" s="211"/>
      <c r="AR144" s="70"/>
      <c r="AS144" s="70"/>
      <c r="AT144" s="70"/>
      <c r="AU144" s="70"/>
      <c r="AV144" s="70"/>
      <c r="AW144" s="71"/>
      <c r="AX144" s="211"/>
      <c r="AY144" s="70"/>
      <c r="AZ144" s="70"/>
      <c r="BA144" s="70"/>
      <c r="BB144" s="70"/>
      <c r="BC144" s="70"/>
      <c r="BD144" s="70"/>
      <c r="BE144" s="71"/>
      <c r="BF144" s="80"/>
      <c r="BG144" s="81"/>
      <c r="BH144" s="81"/>
      <c r="BI144" s="81"/>
      <c r="BJ144" s="81"/>
      <c r="BK144" s="82"/>
    </row>
    <row r="145" spans="1:75" ht="21" customHeight="1" x14ac:dyDescent="0.3">
      <c r="A145" s="211"/>
      <c r="B145" s="70"/>
      <c r="C145" s="70"/>
      <c r="D145" s="70"/>
      <c r="E145" s="70"/>
      <c r="F145" s="70"/>
      <c r="G145" s="70"/>
      <c r="H145" s="70"/>
      <c r="I145" s="70"/>
      <c r="J145" s="70"/>
      <c r="K145" s="70"/>
      <c r="L145" s="70"/>
      <c r="M145" s="70"/>
      <c r="N145" s="70"/>
      <c r="O145" s="70"/>
      <c r="P145" s="71"/>
      <c r="Q145" s="2"/>
      <c r="R145" s="12"/>
      <c r="S145" s="12"/>
      <c r="T145" s="12"/>
      <c r="U145" s="12"/>
      <c r="V145" s="12"/>
      <c r="W145" s="12"/>
      <c r="X145" s="13"/>
      <c r="Z145" s="211"/>
      <c r="AA145" s="70"/>
      <c r="AB145" s="70"/>
      <c r="AC145" s="71"/>
      <c r="AD145" s="242" t="s">
        <v>43</v>
      </c>
      <c r="AE145" s="235"/>
      <c r="AF145" s="235"/>
      <c r="AG145" s="235"/>
      <c r="AH145" s="236"/>
      <c r="AI145" s="234">
        <v>1</v>
      </c>
      <c r="AJ145" s="235"/>
      <c r="AK145" s="235"/>
      <c r="AL145" s="235"/>
      <c r="AM145" s="236"/>
      <c r="AN145" s="234">
        <v>1</v>
      </c>
      <c r="AO145" s="235"/>
      <c r="AP145" s="236"/>
      <c r="AQ145" s="234"/>
      <c r="AR145" s="235"/>
      <c r="AS145" s="235"/>
      <c r="AT145" s="235"/>
      <c r="AU145" s="235"/>
      <c r="AV145" s="235"/>
      <c r="AW145" s="236"/>
      <c r="AX145" s="94">
        <f>SUM(AI145:AW145)</f>
        <v>2</v>
      </c>
      <c r="AY145" s="95"/>
      <c r="AZ145" s="95"/>
      <c r="BA145" s="95"/>
      <c r="BB145" s="95"/>
      <c r="BC145" s="95"/>
      <c r="BD145" s="95"/>
      <c r="BE145" s="96"/>
      <c r="BF145" s="83"/>
      <c r="BG145" s="84"/>
      <c r="BH145" s="84"/>
      <c r="BI145" s="84"/>
      <c r="BJ145" s="84"/>
      <c r="BK145" s="85"/>
    </row>
    <row r="146" spans="1:75" ht="18" customHeight="1" x14ac:dyDescent="0.3">
      <c r="A146" s="509" t="s">
        <v>136</v>
      </c>
      <c r="B146" s="252"/>
      <c r="C146" s="252"/>
      <c r="D146" s="252"/>
      <c r="E146" s="252"/>
      <c r="F146" s="252"/>
      <c r="G146" s="252"/>
      <c r="H146" s="252"/>
      <c r="I146" s="252"/>
      <c r="J146" s="252"/>
      <c r="K146" s="252"/>
      <c r="L146" s="252"/>
      <c r="M146" s="252"/>
      <c r="N146" s="252"/>
      <c r="O146" s="252"/>
      <c r="P146" s="253"/>
      <c r="Q146" s="138"/>
      <c r="R146" s="225"/>
      <c r="S146" s="225"/>
      <c r="T146" s="225"/>
      <c r="U146" s="225"/>
      <c r="V146" s="225"/>
      <c r="W146" s="225"/>
      <c r="X146" s="226"/>
      <c r="Z146" s="228" t="s">
        <v>137</v>
      </c>
      <c r="AA146" s="64"/>
      <c r="AB146" s="64"/>
      <c r="AC146" s="65"/>
      <c r="AD146" s="229" t="s">
        <v>41</v>
      </c>
      <c r="AE146" s="61"/>
      <c r="AF146" s="61"/>
      <c r="AG146" s="61"/>
      <c r="AH146" s="62"/>
      <c r="AI146" s="60">
        <v>10</v>
      </c>
      <c r="AJ146" s="61"/>
      <c r="AK146" s="61"/>
      <c r="AL146" s="61"/>
      <c r="AM146" s="62"/>
      <c r="AN146" s="60">
        <v>0</v>
      </c>
      <c r="AO146" s="61"/>
      <c r="AP146" s="62"/>
      <c r="AQ146" s="60">
        <v>0</v>
      </c>
      <c r="AR146" s="61"/>
      <c r="AS146" s="61"/>
      <c r="AT146" s="61"/>
      <c r="AU146" s="61"/>
      <c r="AV146" s="61"/>
      <c r="AW146" s="62"/>
      <c r="AX146" s="60">
        <f>SUM(AI146:AW146)</f>
        <v>10</v>
      </c>
      <c r="AY146" s="61"/>
      <c r="AZ146" s="61"/>
      <c r="BA146" s="61"/>
      <c r="BB146" s="61"/>
      <c r="BC146" s="61"/>
      <c r="BD146" s="61"/>
      <c r="BE146" s="62"/>
      <c r="BF146" s="63" t="s">
        <v>266</v>
      </c>
      <c r="BG146" s="64"/>
      <c r="BH146" s="64"/>
      <c r="BI146" s="64"/>
      <c r="BJ146" s="64"/>
      <c r="BK146" s="65"/>
      <c r="BM146" s="87"/>
    </row>
    <row r="147" spans="1:75" ht="14.85" customHeight="1" x14ac:dyDescent="0.3">
      <c r="A147" s="510"/>
      <c r="B147" s="384"/>
      <c r="C147" s="384"/>
      <c r="D147" s="384"/>
      <c r="E147" s="384"/>
      <c r="F147" s="384"/>
      <c r="G147" s="384"/>
      <c r="H147" s="384"/>
      <c r="I147" s="384"/>
      <c r="J147" s="384"/>
      <c r="K147" s="384"/>
      <c r="L147" s="384"/>
      <c r="M147" s="384"/>
      <c r="N147" s="384"/>
      <c r="O147" s="384"/>
      <c r="P147" s="385"/>
      <c r="Q147" s="141"/>
      <c r="R147" s="70"/>
      <c r="S147" s="70"/>
      <c r="T147" s="70"/>
      <c r="U147" s="70"/>
      <c r="V147" s="70"/>
      <c r="W147" s="70"/>
      <c r="X147" s="227"/>
      <c r="Z147" s="224"/>
      <c r="AA147" s="67"/>
      <c r="AB147" s="67"/>
      <c r="AC147" s="68"/>
      <c r="AD147" s="210" t="s">
        <v>42</v>
      </c>
      <c r="AE147" s="64"/>
      <c r="AF147" s="64"/>
      <c r="AG147" s="64"/>
      <c r="AH147" s="65"/>
      <c r="AI147" s="212">
        <v>10</v>
      </c>
      <c r="AJ147" s="64"/>
      <c r="AK147" s="64"/>
      <c r="AL147" s="64"/>
      <c r="AM147" s="65"/>
      <c r="AN147" s="212">
        <v>0</v>
      </c>
      <c r="AO147" s="64"/>
      <c r="AP147" s="65"/>
      <c r="AQ147" s="212">
        <v>0</v>
      </c>
      <c r="AR147" s="64"/>
      <c r="AS147" s="64"/>
      <c r="AT147" s="64"/>
      <c r="AU147" s="64"/>
      <c r="AV147" s="64"/>
      <c r="AW147" s="65"/>
      <c r="AX147" s="212">
        <f>SUM(AI147:AW148)</f>
        <v>10</v>
      </c>
      <c r="AY147" s="64"/>
      <c r="AZ147" s="64"/>
      <c r="BA147" s="64"/>
      <c r="BB147" s="64"/>
      <c r="BC147" s="64"/>
      <c r="BD147" s="64"/>
      <c r="BE147" s="65"/>
      <c r="BF147" s="66"/>
      <c r="BG147" s="67"/>
      <c r="BH147" s="67"/>
      <c r="BI147" s="67"/>
      <c r="BJ147" s="67"/>
      <c r="BK147" s="68"/>
      <c r="BM147" s="87"/>
    </row>
    <row r="148" spans="1:75" x14ac:dyDescent="0.3">
      <c r="A148" s="510"/>
      <c r="B148" s="384"/>
      <c r="C148" s="384"/>
      <c r="D148" s="384"/>
      <c r="E148" s="384"/>
      <c r="F148" s="384"/>
      <c r="G148" s="384"/>
      <c r="H148" s="384"/>
      <c r="I148" s="384"/>
      <c r="J148" s="384"/>
      <c r="K148" s="384"/>
      <c r="L148" s="384"/>
      <c r="M148" s="384"/>
      <c r="N148" s="384"/>
      <c r="O148" s="384"/>
      <c r="P148" s="385"/>
      <c r="Q148" s="1"/>
      <c r="X148" s="11"/>
      <c r="Z148" s="224"/>
      <c r="AA148" s="67"/>
      <c r="AB148" s="67"/>
      <c r="AC148" s="68"/>
      <c r="AD148" s="211"/>
      <c r="AE148" s="70"/>
      <c r="AF148" s="70"/>
      <c r="AG148" s="70"/>
      <c r="AH148" s="71"/>
      <c r="AI148" s="211"/>
      <c r="AJ148" s="70"/>
      <c r="AK148" s="70"/>
      <c r="AL148" s="70"/>
      <c r="AM148" s="71"/>
      <c r="AN148" s="211"/>
      <c r="AO148" s="70"/>
      <c r="AP148" s="71"/>
      <c r="AQ148" s="211"/>
      <c r="AR148" s="70"/>
      <c r="AS148" s="70"/>
      <c r="AT148" s="70"/>
      <c r="AU148" s="70"/>
      <c r="AV148" s="70"/>
      <c r="AW148" s="71"/>
      <c r="AX148" s="211"/>
      <c r="AY148" s="70"/>
      <c r="AZ148" s="70"/>
      <c r="BA148" s="70"/>
      <c r="BB148" s="70"/>
      <c r="BC148" s="70"/>
      <c r="BD148" s="70"/>
      <c r="BE148" s="71"/>
      <c r="BF148" s="66"/>
      <c r="BG148" s="67"/>
      <c r="BH148" s="67"/>
      <c r="BI148" s="67"/>
      <c r="BJ148" s="67"/>
      <c r="BK148" s="68"/>
      <c r="BM148" s="87"/>
      <c r="BO148" s="27" t="s">
        <v>139</v>
      </c>
    </row>
    <row r="149" spans="1:75" x14ac:dyDescent="0.3">
      <c r="A149" s="254"/>
      <c r="B149" s="255"/>
      <c r="C149" s="255"/>
      <c r="D149" s="255"/>
      <c r="E149" s="255"/>
      <c r="F149" s="255"/>
      <c r="G149" s="255"/>
      <c r="H149" s="255"/>
      <c r="I149" s="255"/>
      <c r="J149" s="255"/>
      <c r="K149" s="255"/>
      <c r="L149" s="255"/>
      <c r="M149" s="255"/>
      <c r="N149" s="255"/>
      <c r="O149" s="255"/>
      <c r="P149" s="256"/>
      <c r="Q149" s="2"/>
      <c r="R149" s="12"/>
      <c r="S149" s="12"/>
      <c r="T149" s="12"/>
      <c r="U149" s="12"/>
      <c r="V149" s="12"/>
      <c r="W149" s="12"/>
      <c r="X149" s="13"/>
      <c r="Z149" s="211"/>
      <c r="AA149" s="70"/>
      <c r="AB149" s="70"/>
      <c r="AC149" s="71"/>
      <c r="AD149" s="242" t="s">
        <v>43</v>
      </c>
      <c r="AE149" s="235"/>
      <c r="AF149" s="235"/>
      <c r="AG149" s="235"/>
      <c r="AH149" s="236"/>
      <c r="AI149" s="234">
        <v>18</v>
      </c>
      <c r="AJ149" s="235"/>
      <c r="AK149" s="235"/>
      <c r="AL149" s="235"/>
      <c r="AM149" s="236"/>
      <c r="AN149" s="234">
        <v>37</v>
      </c>
      <c r="AO149" s="235"/>
      <c r="AP149" s="236"/>
      <c r="AQ149" s="234"/>
      <c r="AR149" s="235"/>
      <c r="AS149" s="235"/>
      <c r="AT149" s="235"/>
      <c r="AU149" s="235"/>
      <c r="AV149" s="235"/>
      <c r="AW149" s="236"/>
      <c r="AX149" s="94">
        <f>SUM(AI149:AW149)</f>
        <v>55</v>
      </c>
      <c r="AY149" s="95"/>
      <c r="AZ149" s="95"/>
      <c r="BA149" s="95"/>
      <c r="BB149" s="95"/>
      <c r="BC149" s="95"/>
      <c r="BD149" s="95"/>
      <c r="BE149" s="96"/>
      <c r="BF149" s="69"/>
      <c r="BG149" s="70"/>
      <c r="BH149" s="70"/>
      <c r="BI149" s="70"/>
      <c r="BJ149" s="70"/>
      <c r="BK149" s="71"/>
      <c r="BM149" s="87"/>
    </row>
    <row r="150" spans="1:75" ht="14.85" customHeight="1" x14ac:dyDescent="0.3">
      <c r="A150" s="243" t="s">
        <v>140</v>
      </c>
      <c r="B150" s="61"/>
      <c r="C150" s="61"/>
      <c r="D150" s="61"/>
      <c r="E150" s="61"/>
      <c r="F150" s="61"/>
      <c r="G150" s="61"/>
      <c r="H150" s="61"/>
      <c r="I150" s="61"/>
      <c r="J150" s="61"/>
      <c r="K150" s="61"/>
      <c r="L150" s="61"/>
      <c r="M150" s="61"/>
      <c r="N150" s="61"/>
      <c r="O150" s="61"/>
      <c r="P150" s="61"/>
      <c r="Q150" s="61"/>
      <c r="R150" s="61"/>
      <c r="S150" s="61"/>
      <c r="T150" s="61"/>
      <c r="U150" s="61"/>
      <c r="V150" s="61"/>
      <c r="W150" s="61"/>
      <c r="X150" s="61"/>
      <c r="Y150" s="61"/>
      <c r="Z150" s="61"/>
      <c r="AA150" s="61"/>
      <c r="AB150" s="61"/>
      <c r="AC150" s="61"/>
      <c r="AD150" s="61"/>
      <c r="AE150" s="61"/>
      <c r="AF150" s="61"/>
      <c r="AG150" s="61"/>
      <c r="AH150" s="61"/>
      <c r="AI150" s="61"/>
      <c r="AJ150" s="61"/>
      <c r="AK150" s="61"/>
      <c r="AL150" s="61"/>
      <c r="AM150" s="61"/>
      <c r="AN150" s="61"/>
      <c r="AO150" s="61"/>
      <c r="AP150" s="61"/>
      <c r="AQ150" s="61"/>
      <c r="AR150" s="61"/>
      <c r="AS150" s="61"/>
      <c r="AT150" s="61"/>
      <c r="AU150" s="61"/>
      <c r="AV150" s="61"/>
      <c r="AW150" s="61"/>
      <c r="AX150" s="61"/>
      <c r="AY150" s="61"/>
      <c r="AZ150" s="61"/>
      <c r="BA150" s="61"/>
      <c r="BB150" s="61"/>
      <c r="BC150" s="61"/>
      <c r="BD150" s="61"/>
      <c r="BE150" s="61"/>
      <c r="BF150" s="61"/>
      <c r="BG150" s="61"/>
      <c r="BH150" s="61"/>
      <c r="BI150" s="61"/>
      <c r="BJ150" s="61"/>
      <c r="BK150" s="62"/>
    </row>
    <row r="151" spans="1:75" ht="25.35" customHeight="1" x14ac:dyDescent="0.3">
      <c r="A151" s="244" t="s">
        <v>94</v>
      </c>
      <c r="B151" s="61"/>
      <c r="C151" s="61"/>
      <c r="D151" s="61"/>
      <c r="E151" s="61"/>
      <c r="F151" s="61"/>
      <c r="G151" s="61"/>
      <c r="H151" s="61"/>
      <c r="I151" s="61"/>
      <c r="J151" s="61"/>
      <c r="K151" s="61"/>
      <c r="L151" s="61"/>
      <c r="M151" s="61"/>
      <c r="N151" s="61"/>
      <c r="O151" s="61"/>
      <c r="P151" s="62"/>
      <c r="Q151" s="244" t="s">
        <v>31</v>
      </c>
      <c r="R151" s="61"/>
      <c r="S151" s="61"/>
      <c r="T151" s="61"/>
      <c r="U151" s="61"/>
      <c r="V151" s="61"/>
      <c r="W151" s="61"/>
      <c r="X151" s="62"/>
      <c r="Z151" s="244" t="s">
        <v>32</v>
      </c>
      <c r="AA151" s="61"/>
      <c r="AB151" s="61"/>
      <c r="AC151" s="62"/>
      <c r="AD151" s="245" t="s">
        <v>6</v>
      </c>
      <c r="AE151" s="246"/>
      <c r="AF151" s="246"/>
      <c r="AG151" s="246"/>
      <c r="AH151" s="247"/>
      <c r="AI151" s="244">
        <v>2021</v>
      </c>
      <c r="AJ151" s="246"/>
      <c r="AK151" s="246"/>
      <c r="AL151" s="246"/>
      <c r="AM151" s="247"/>
      <c r="AN151" s="244">
        <v>2022</v>
      </c>
      <c r="AO151" s="246"/>
      <c r="AP151" s="247"/>
      <c r="AQ151" s="244">
        <v>2023</v>
      </c>
      <c r="AR151" s="246"/>
      <c r="AS151" s="246"/>
      <c r="AT151" s="246"/>
      <c r="AU151" s="246"/>
      <c r="AV151" s="246"/>
      <c r="AW151" s="247"/>
      <c r="AX151" s="244" t="s">
        <v>37</v>
      </c>
      <c r="AY151" s="246"/>
      <c r="AZ151" s="246"/>
      <c r="BA151" s="246"/>
      <c r="BB151" s="246"/>
      <c r="BC151" s="246"/>
      <c r="BD151" s="246"/>
      <c r="BE151" s="247"/>
      <c r="BF151" s="244" t="s">
        <v>35</v>
      </c>
      <c r="BG151" s="61"/>
      <c r="BH151" s="61"/>
      <c r="BI151" s="61"/>
      <c r="BJ151" s="61"/>
      <c r="BK151" s="62"/>
    </row>
    <row r="152" spans="1:75" ht="18" customHeight="1" x14ac:dyDescent="0.3">
      <c r="A152" s="223" t="s">
        <v>141</v>
      </c>
      <c r="B152" s="64"/>
      <c r="C152" s="64"/>
      <c r="D152" s="64"/>
      <c r="E152" s="64"/>
      <c r="F152" s="64"/>
      <c r="G152" s="64"/>
      <c r="H152" s="64"/>
      <c r="I152" s="64"/>
      <c r="J152" s="64"/>
      <c r="K152" s="64"/>
      <c r="L152" s="64"/>
      <c r="M152" s="64"/>
      <c r="N152" s="64"/>
      <c r="O152" s="64"/>
      <c r="P152" s="65"/>
      <c r="Q152" s="138"/>
      <c r="R152" s="225"/>
      <c r="S152" s="225"/>
      <c r="T152" s="225"/>
      <c r="U152" s="225"/>
      <c r="V152" s="225"/>
      <c r="W152" s="225"/>
      <c r="X152" s="226"/>
      <c r="Z152" s="228" t="s">
        <v>142</v>
      </c>
      <c r="AA152" s="64"/>
      <c r="AB152" s="64"/>
      <c r="AC152" s="65"/>
      <c r="AD152" s="229" t="s">
        <v>41</v>
      </c>
      <c r="AE152" s="61"/>
      <c r="AF152" s="61"/>
      <c r="AG152" s="61"/>
      <c r="AH152" s="62"/>
      <c r="AI152" s="60">
        <v>1</v>
      </c>
      <c r="AJ152" s="61"/>
      <c r="AK152" s="61"/>
      <c r="AL152" s="61"/>
      <c r="AM152" s="62"/>
      <c r="AN152" s="60">
        <v>0</v>
      </c>
      <c r="AO152" s="61"/>
      <c r="AP152" s="62"/>
      <c r="AQ152" s="60">
        <v>1</v>
      </c>
      <c r="AR152" s="61"/>
      <c r="AS152" s="61"/>
      <c r="AT152" s="61"/>
      <c r="AU152" s="61"/>
      <c r="AV152" s="61"/>
      <c r="AW152" s="62"/>
      <c r="AX152" s="60">
        <v>2</v>
      </c>
      <c r="AY152" s="61"/>
      <c r="AZ152" s="61"/>
      <c r="BA152" s="61"/>
      <c r="BB152" s="61"/>
      <c r="BC152" s="61"/>
      <c r="BD152" s="61"/>
      <c r="BE152" s="62"/>
      <c r="BF152" s="63" t="s">
        <v>267</v>
      </c>
      <c r="BG152" s="64"/>
      <c r="BH152" s="64"/>
      <c r="BI152" s="64"/>
      <c r="BJ152" s="64"/>
      <c r="BK152" s="65"/>
      <c r="BM152" s="86"/>
    </row>
    <row r="153" spans="1:75" ht="14.85" customHeight="1" x14ac:dyDescent="0.3">
      <c r="A153" s="224"/>
      <c r="B153" s="67"/>
      <c r="C153" s="67"/>
      <c r="D153" s="67"/>
      <c r="E153" s="67"/>
      <c r="F153" s="67"/>
      <c r="G153" s="67"/>
      <c r="H153" s="67"/>
      <c r="I153" s="67"/>
      <c r="J153" s="67"/>
      <c r="K153" s="67"/>
      <c r="L153" s="67"/>
      <c r="M153" s="67"/>
      <c r="N153" s="67"/>
      <c r="O153" s="67"/>
      <c r="P153" s="68"/>
      <c r="Q153" s="141"/>
      <c r="R153" s="70"/>
      <c r="S153" s="70"/>
      <c r="T153" s="70"/>
      <c r="U153" s="70"/>
      <c r="V153" s="70"/>
      <c r="W153" s="70"/>
      <c r="X153" s="227"/>
      <c r="Z153" s="224"/>
      <c r="AA153" s="67"/>
      <c r="AB153" s="67"/>
      <c r="AC153" s="68"/>
      <c r="AD153" s="210" t="s">
        <v>42</v>
      </c>
      <c r="AE153" s="64"/>
      <c r="AF153" s="64"/>
      <c r="AG153" s="64"/>
      <c r="AH153" s="65"/>
      <c r="AI153" s="212">
        <v>1</v>
      </c>
      <c r="AJ153" s="64"/>
      <c r="AK153" s="64"/>
      <c r="AL153" s="64"/>
      <c r="AM153" s="65"/>
      <c r="AN153" s="212">
        <v>0</v>
      </c>
      <c r="AO153" s="64"/>
      <c r="AP153" s="65"/>
      <c r="AQ153" s="212">
        <v>1</v>
      </c>
      <c r="AR153" s="64"/>
      <c r="AS153" s="64"/>
      <c r="AT153" s="64"/>
      <c r="AU153" s="64"/>
      <c r="AV153" s="64"/>
      <c r="AW153" s="65"/>
      <c r="AX153" s="212">
        <v>2</v>
      </c>
      <c r="AY153" s="64"/>
      <c r="AZ153" s="64"/>
      <c r="BA153" s="64"/>
      <c r="BB153" s="64"/>
      <c r="BC153" s="64"/>
      <c r="BD153" s="64"/>
      <c r="BE153" s="65"/>
      <c r="BF153" s="66"/>
      <c r="BG153" s="67"/>
      <c r="BH153" s="67"/>
      <c r="BI153" s="67"/>
      <c r="BJ153" s="67"/>
      <c r="BK153" s="68"/>
      <c r="BM153" s="86"/>
    </row>
    <row r="154" spans="1:75" x14ac:dyDescent="0.3">
      <c r="A154" s="224"/>
      <c r="B154" s="67"/>
      <c r="C154" s="67"/>
      <c r="D154" s="67"/>
      <c r="E154" s="67"/>
      <c r="F154" s="67"/>
      <c r="G154" s="67"/>
      <c r="H154" s="67"/>
      <c r="I154" s="67"/>
      <c r="J154" s="67"/>
      <c r="K154" s="67"/>
      <c r="L154" s="67"/>
      <c r="M154" s="67"/>
      <c r="N154" s="67"/>
      <c r="O154" s="67"/>
      <c r="P154" s="68"/>
      <c r="Q154" s="1"/>
      <c r="X154" s="11"/>
      <c r="Z154" s="224"/>
      <c r="AA154" s="67"/>
      <c r="AB154" s="67"/>
      <c r="AC154" s="68"/>
      <c r="AD154" s="211"/>
      <c r="AE154" s="70"/>
      <c r="AF154" s="70"/>
      <c r="AG154" s="70"/>
      <c r="AH154" s="71"/>
      <c r="AI154" s="211"/>
      <c r="AJ154" s="70"/>
      <c r="AK154" s="70"/>
      <c r="AL154" s="70"/>
      <c r="AM154" s="71"/>
      <c r="AN154" s="211"/>
      <c r="AO154" s="70"/>
      <c r="AP154" s="71"/>
      <c r="AQ154" s="211"/>
      <c r="AR154" s="70"/>
      <c r="AS154" s="70"/>
      <c r="AT154" s="70"/>
      <c r="AU154" s="70"/>
      <c r="AV154" s="70"/>
      <c r="AW154" s="71"/>
      <c r="AX154" s="211"/>
      <c r="AY154" s="70"/>
      <c r="AZ154" s="70"/>
      <c r="BA154" s="70"/>
      <c r="BB154" s="70"/>
      <c r="BC154" s="70"/>
      <c r="BD154" s="70"/>
      <c r="BE154" s="71"/>
      <c r="BF154" s="66"/>
      <c r="BG154" s="67"/>
      <c r="BH154" s="67"/>
      <c r="BI154" s="67"/>
      <c r="BJ154" s="67"/>
      <c r="BK154" s="68"/>
      <c r="BM154" s="86"/>
    </row>
    <row r="155" spans="1:75" x14ac:dyDescent="0.3">
      <c r="A155" s="211"/>
      <c r="B155" s="70"/>
      <c r="C155" s="70"/>
      <c r="D155" s="70"/>
      <c r="E155" s="70"/>
      <c r="F155" s="70"/>
      <c r="G155" s="70"/>
      <c r="H155" s="70"/>
      <c r="I155" s="70"/>
      <c r="J155" s="70"/>
      <c r="K155" s="70"/>
      <c r="L155" s="70"/>
      <c r="M155" s="70"/>
      <c r="N155" s="70"/>
      <c r="O155" s="70"/>
      <c r="P155" s="71"/>
      <c r="Q155" s="2"/>
      <c r="R155" s="12"/>
      <c r="S155" s="12"/>
      <c r="T155" s="12"/>
      <c r="U155" s="12"/>
      <c r="V155" s="12"/>
      <c r="W155" s="12"/>
      <c r="X155" s="13"/>
      <c r="Z155" s="211"/>
      <c r="AA155" s="70"/>
      <c r="AB155" s="70"/>
      <c r="AC155" s="71"/>
      <c r="AD155" s="242" t="s">
        <v>43</v>
      </c>
      <c r="AE155" s="235"/>
      <c r="AF155" s="235"/>
      <c r="AG155" s="235"/>
      <c r="AH155" s="236"/>
      <c r="AI155" s="240">
        <v>1</v>
      </c>
      <c r="AJ155" s="235"/>
      <c r="AK155" s="235"/>
      <c r="AL155" s="235"/>
      <c r="AM155" s="236"/>
      <c r="AN155" s="234"/>
      <c r="AO155" s="235"/>
      <c r="AP155" s="236"/>
      <c r="AQ155" s="241"/>
      <c r="AR155" s="61"/>
      <c r="AS155" s="61"/>
      <c r="AT155" s="61"/>
      <c r="AU155" s="61"/>
      <c r="AV155" s="61"/>
      <c r="AW155" s="62"/>
      <c r="AX155" s="94">
        <f>SUM(AI155:AW155)</f>
        <v>1</v>
      </c>
      <c r="AY155" s="95"/>
      <c r="AZ155" s="95"/>
      <c r="BA155" s="95"/>
      <c r="BB155" s="95"/>
      <c r="BC155" s="95"/>
      <c r="BD155" s="95"/>
      <c r="BE155" s="37"/>
      <c r="BF155" s="69"/>
      <c r="BG155" s="70"/>
      <c r="BH155" s="70"/>
      <c r="BI155" s="70"/>
      <c r="BJ155" s="70"/>
      <c r="BK155" s="71"/>
      <c r="BM155" s="86"/>
    </row>
    <row r="156" spans="1:75" ht="18" customHeight="1" x14ac:dyDescent="0.3">
      <c r="A156" s="223" t="s">
        <v>144</v>
      </c>
      <c r="B156" s="64"/>
      <c r="C156" s="64"/>
      <c r="D156" s="64"/>
      <c r="E156" s="64"/>
      <c r="F156" s="64"/>
      <c r="G156" s="64"/>
      <c r="H156" s="64"/>
      <c r="I156" s="64"/>
      <c r="J156" s="64"/>
      <c r="K156" s="64"/>
      <c r="L156" s="64"/>
      <c r="M156" s="64"/>
      <c r="N156" s="64"/>
      <c r="O156" s="64"/>
      <c r="P156" s="65"/>
      <c r="Q156" s="138"/>
      <c r="R156" s="225"/>
      <c r="S156" s="225"/>
      <c r="T156" s="225"/>
      <c r="U156" s="225"/>
      <c r="V156" s="225"/>
      <c r="W156" s="225"/>
      <c r="X156" s="226"/>
      <c r="Z156" s="228" t="s">
        <v>113</v>
      </c>
      <c r="AA156" s="64"/>
      <c r="AB156" s="64"/>
      <c r="AC156" s="65"/>
      <c r="AD156" s="229" t="s">
        <v>41</v>
      </c>
      <c r="AE156" s="61"/>
      <c r="AF156" s="61"/>
      <c r="AG156" s="61"/>
      <c r="AH156" s="62"/>
      <c r="AI156" s="60">
        <v>1</v>
      </c>
      <c r="AJ156" s="61"/>
      <c r="AK156" s="61"/>
      <c r="AL156" s="61"/>
      <c r="AM156" s="62"/>
      <c r="AN156" s="60">
        <v>0</v>
      </c>
      <c r="AO156" s="61"/>
      <c r="AP156" s="62"/>
      <c r="AQ156" s="60">
        <v>0</v>
      </c>
      <c r="AR156" s="61"/>
      <c r="AS156" s="61"/>
      <c r="AT156" s="61"/>
      <c r="AU156" s="61"/>
      <c r="AV156" s="61"/>
      <c r="AW156" s="62"/>
      <c r="AX156" s="60">
        <v>1</v>
      </c>
      <c r="AY156" s="61"/>
      <c r="AZ156" s="61"/>
      <c r="BA156" s="61"/>
      <c r="BB156" s="61"/>
      <c r="BC156" s="61"/>
      <c r="BD156" s="61"/>
      <c r="BE156" s="62"/>
      <c r="BF156" s="63" t="s">
        <v>268</v>
      </c>
      <c r="BG156" s="64"/>
      <c r="BH156" s="64"/>
      <c r="BI156" s="64"/>
      <c r="BJ156" s="64"/>
      <c r="BK156" s="65"/>
      <c r="BM156" s="75"/>
    </row>
    <row r="157" spans="1:75" ht="14.85" customHeight="1" x14ac:dyDescent="0.3">
      <c r="A157" s="224"/>
      <c r="B157" s="67"/>
      <c r="C157" s="67"/>
      <c r="D157" s="67"/>
      <c r="E157" s="67"/>
      <c r="F157" s="67"/>
      <c r="G157" s="67"/>
      <c r="H157" s="67"/>
      <c r="I157" s="67"/>
      <c r="J157" s="67"/>
      <c r="K157" s="67"/>
      <c r="L157" s="67"/>
      <c r="M157" s="67"/>
      <c r="N157" s="67"/>
      <c r="O157" s="67"/>
      <c r="P157" s="68"/>
      <c r="Q157" s="141"/>
      <c r="R157" s="70"/>
      <c r="S157" s="70"/>
      <c r="T157" s="70"/>
      <c r="U157" s="70"/>
      <c r="V157" s="70"/>
      <c r="W157" s="70"/>
      <c r="X157" s="227"/>
      <c r="Z157" s="224"/>
      <c r="AA157" s="67"/>
      <c r="AB157" s="67"/>
      <c r="AC157" s="68"/>
      <c r="AD157" s="210" t="s">
        <v>42</v>
      </c>
      <c r="AE157" s="64"/>
      <c r="AF157" s="64"/>
      <c r="AG157" s="64"/>
      <c r="AH157" s="65"/>
      <c r="AI157" s="212">
        <v>1</v>
      </c>
      <c r="AJ157" s="64"/>
      <c r="AK157" s="64"/>
      <c r="AL157" s="64"/>
      <c r="AM157" s="65"/>
      <c r="AN157" s="212">
        <v>0</v>
      </c>
      <c r="AO157" s="64"/>
      <c r="AP157" s="65"/>
      <c r="AQ157" s="212">
        <v>0</v>
      </c>
      <c r="AR157" s="64"/>
      <c r="AS157" s="64"/>
      <c r="AT157" s="64"/>
      <c r="AU157" s="64"/>
      <c r="AV157" s="64"/>
      <c r="AW157" s="65"/>
      <c r="AX157" s="212">
        <v>1</v>
      </c>
      <c r="AY157" s="64"/>
      <c r="AZ157" s="64"/>
      <c r="BA157" s="64"/>
      <c r="BB157" s="64"/>
      <c r="BC157" s="64"/>
      <c r="BD157" s="64"/>
      <c r="BE157" s="65"/>
      <c r="BF157" s="66"/>
      <c r="BG157" s="67"/>
      <c r="BH157" s="67"/>
      <c r="BI157" s="67"/>
      <c r="BJ157" s="67"/>
      <c r="BK157" s="68"/>
      <c r="BM157" s="75"/>
    </row>
    <row r="158" spans="1:75" x14ac:dyDescent="0.3">
      <c r="A158" s="224"/>
      <c r="B158" s="67"/>
      <c r="C158" s="67"/>
      <c r="D158" s="67"/>
      <c r="E158" s="67"/>
      <c r="F158" s="67"/>
      <c r="G158" s="67"/>
      <c r="H158" s="67"/>
      <c r="I158" s="67"/>
      <c r="J158" s="67"/>
      <c r="K158" s="67"/>
      <c r="L158" s="67"/>
      <c r="M158" s="67"/>
      <c r="N158" s="67"/>
      <c r="O158" s="67"/>
      <c r="P158" s="68"/>
      <c r="Q158" s="1"/>
      <c r="X158" s="11"/>
      <c r="Z158" s="224"/>
      <c r="AA158" s="67"/>
      <c r="AB158" s="67"/>
      <c r="AC158" s="68"/>
      <c r="AD158" s="211"/>
      <c r="AE158" s="70"/>
      <c r="AF158" s="70"/>
      <c r="AG158" s="70"/>
      <c r="AH158" s="71"/>
      <c r="AI158" s="211"/>
      <c r="AJ158" s="70"/>
      <c r="AK158" s="70"/>
      <c r="AL158" s="70"/>
      <c r="AM158" s="71"/>
      <c r="AN158" s="211"/>
      <c r="AO158" s="70"/>
      <c r="AP158" s="71"/>
      <c r="AQ158" s="211"/>
      <c r="AR158" s="70"/>
      <c r="AS158" s="70"/>
      <c r="AT158" s="70"/>
      <c r="AU158" s="70"/>
      <c r="AV158" s="70"/>
      <c r="AW158" s="71"/>
      <c r="AX158" s="211"/>
      <c r="AY158" s="70"/>
      <c r="AZ158" s="70"/>
      <c r="BA158" s="70"/>
      <c r="BB158" s="70"/>
      <c r="BC158" s="70"/>
      <c r="BD158" s="70"/>
      <c r="BE158" s="71"/>
      <c r="BF158" s="66"/>
      <c r="BG158" s="67"/>
      <c r="BH158" s="67"/>
      <c r="BI158" s="67"/>
      <c r="BJ158" s="67"/>
      <c r="BK158" s="68"/>
      <c r="BM158" s="75"/>
    </row>
    <row r="159" spans="1:75" x14ac:dyDescent="0.3">
      <c r="A159" s="211"/>
      <c r="B159" s="70"/>
      <c r="C159" s="70"/>
      <c r="D159" s="70"/>
      <c r="E159" s="70"/>
      <c r="F159" s="70"/>
      <c r="G159" s="70"/>
      <c r="H159" s="70"/>
      <c r="I159" s="70"/>
      <c r="J159" s="70"/>
      <c r="K159" s="70"/>
      <c r="L159" s="70"/>
      <c r="M159" s="70"/>
      <c r="N159" s="70"/>
      <c r="O159" s="70"/>
      <c r="P159" s="71"/>
      <c r="Q159" s="2"/>
      <c r="R159" s="12"/>
      <c r="S159" s="12"/>
      <c r="T159" s="12"/>
      <c r="U159" s="12"/>
      <c r="V159" s="12"/>
      <c r="W159" s="12"/>
      <c r="X159" s="13"/>
      <c r="Z159" s="211"/>
      <c r="AA159" s="70"/>
      <c r="AB159" s="70"/>
      <c r="AC159" s="71"/>
      <c r="AD159" s="230" t="s">
        <v>43</v>
      </c>
      <c r="AE159" s="61"/>
      <c r="AF159" s="61"/>
      <c r="AG159" s="61"/>
      <c r="AH159" s="62"/>
      <c r="AI159" s="240">
        <v>1</v>
      </c>
      <c r="AJ159" s="235"/>
      <c r="AK159" s="235"/>
      <c r="AL159" s="235"/>
      <c r="AM159" s="236"/>
      <c r="AN159" s="234"/>
      <c r="AO159" s="235"/>
      <c r="AP159" s="236"/>
      <c r="AQ159" s="234"/>
      <c r="AR159" s="235"/>
      <c r="AS159" s="235"/>
      <c r="AT159" s="235"/>
      <c r="AU159" s="235"/>
      <c r="AV159" s="235"/>
      <c r="AW159" s="236"/>
      <c r="AX159" s="94">
        <f>SUM(AI159:AW159)</f>
        <v>1</v>
      </c>
      <c r="AY159" s="95"/>
      <c r="AZ159" s="95"/>
      <c r="BA159" s="95"/>
      <c r="BB159" s="95"/>
      <c r="BC159" s="95"/>
      <c r="BD159" s="95"/>
      <c r="BE159" s="96"/>
      <c r="BF159" s="69"/>
      <c r="BG159" s="70"/>
      <c r="BH159" s="70"/>
      <c r="BI159" s="70"/>
      <c r="BJ159" s="70"/>
      <c r="BK159" s="71"/>
      <c r="BM159" s="75"/>
    </row>
    <row r="160" spans="1:75" ht="18" customHeight="1" x14ac:dyDescent="0.3">
      <c r="A160" s="223" t="s">
        <v>146</v>
      </c>
      <c r="B160" s="64"/>
      <c r="C160" s="64"/>
      <c r="D160" s="64"/>
      <c r="E160" s="64"/>
      <c r="F160" s="64"/>
      <c r="G160" s="64"/>
      <c r="H160" s="64"/>
      <c r="I160" s="64"/>
      <c r="J160" s="64"/>
      <c r="K160" s="64"/>
      <c r="L160" s="64"/>
      <c r="M160" s="64"/>
      <c r="N160" s="64"/>
      <c r="O160" s="64"/>
      <c r="P160" s="65"/>
      <c r="Q160" s="138"/>
      <c r="R160" s="225"/>
      <c r="S160" s="225"/>
      <c r="T160" s="225"/>
      <c r="U160" s="225"/>
      <c r="V160" s="225"/>
      <c r="W160" s="225"/>
      <c r="X160" s="226"/>
      <c r="Z160" s="228" t="s">
        <v>147</v>
      </c>
      <c r="AA160" s="64"/>
      <c r="AB160" s="64"/>
      <c r="AC160" s="65"/>
      <c r="AD160" s="229" t="s">
        <v>41</v>
      </c>
      <c r="AE160" s="61"/>
      <c r="AF160" s="61"/>
      <c r="AG160" s="61"/>
      <c r="AH160" s="62"/>
      <c r="AI160" s="60">
        <v>1</v>
      </c>
      <c r="AJ160" s="61"/>
      <c r="AK160" s="61"/>
      <c r="AL160" s="61"/>
      <c r="AM160" s="62"/>
      <c r="AN160" s="60">
        <v>0</v>
      </c>
      <c r="AO160" s="61"/>
      <c r="AP160" s="62"/>
      <c r="AQ160" s="60">
        <v>0</v>
      </c>
      <c r="AR160" s="61"/>
      <c r="AS160" s="61"/>
      <c r="AT160" s="61"/>
      <c r="AU160" s="61"/>
      <c r="AV160" s="61"/>
      <c r="AW160" s="62"/>
      <c r="AX160" s="60">
        <v>1</v>
      </c>
      <c r="AY160" s="61"/>
      <c r="AZ160" s="61"/>
      <c r="BA160" s="61"/>
      <c r="BB160" s="61"/>
      <c r="BC160" s="61"/>
      <c r="BD160" s="61"/>
      <c r="BE160" s="62"/>
      <c r="BF160" s="63" t="s">
        <v>269</v>
      </c>
      <c r="BG160" s="64"/>
      <c r="BH160" s="64"/>
      <c r="BI160" s="64"/>
      <c r="BJ160" s="64"/>
      <c r="BK160" s="65"/>
      <c r="BM160" s="76" t="s">
        <v>149</v>
      </c>
      <c r="BN160" s="27"/>
      <c r="BO160" s="27"/>
      <c r="BP160" s="27"/>
      <c r="BQ160" s="27"/>
      <c r="BR160" s="27"/>
      <c r="BS160" s="27"/>
      <c r="BT160" s="27"/>
      <c r="BU160" s="27"/>
      <c r="BV160" s="27"/>
      <c r="BW160" s="27"/>
    </row>
    <row r="161" spans="1:75" ht="14.85" customHeight="1" x14ac:dyDescent="0.3">
      <c r="A161" s="224"/>
      <c r="B161" s="67"/>
      <c r="C161" s="67"/>
      <c r="D161" s="67"/>
      <c r="E161" s="67"/>
      <c r="F161" s="67"/>
      <c r="G161" s="67"/>
      <c r="H161" s="67"/>
      <c r="I161" s="67"/>
      <c r="J161" s="67"/>
      <c r="K161" s="67"/>
      <c r="L161" s="67"/>
      <c r="M161" s="67"/>
      <c r="N161" s="67"/>
      <c r="O161" s="67"/>
      <c r="P161" s="68"/>
      <c r="Q161" s="141"/>
      <c r="R161" s="70"/>
      <c r="S161" s="70"/>
      <c r="T161" s="70"/>
      <c r="U161" s="70"/>
      <c r="V161" s="70"/>
      <c r="W161" s="70"/>
      <c r="X161" s="227"/>
      <c r="Z161" s="224"/>
      <c r="AA161" s="67"/>
      <c r="AB161" s="67"/>
      <c r="AC161" s="68"/>
      <c r="AD161" s="210" t="s">
        <v>42</v>
      </c>
      <c r="AE161" s="64"/>
      <c r="AF161" s="64"/>
      <c r="AG161" s="64"/>
      <c r="AH161" s="65"/>
      <c r="AI161" s="212">
        <v>1</v>
      </c>
      <c r="AJ161" s="64"/>
      <c r="AK161" s="64"/>
      <c r="AL161" s="64"/>
      <c r="AM161" s="65"/>
      <c r="AN161" s="212">
        <v>0</v>
      </c>
      <c r="AO161" s="64"/>
      <c r="AP161" s="65"/>
      <c r="AQ161" s="212">
        <v>0</v>
      </c>
      <c r="AR161" s="64"/>
      <c r="AS161" s="64"/>
      <c r="AT161" s="64"/>
      <c r="AU161" s="64"/>
      <c r="AV161" s="64"/>
      <c r="AW161" s="65"/>
      <c r="AX161" s="212">
        <v>1</v>
      </c>
      <c r="AY161" s="64"/>
      <c r="AZ161" s="64"/>
      <c r="BA161" s="64"/>
      <c r="BB161" s="64"/>
      <c r="BC161" s="64"/>
      <c r="BD161" s="64"/>
      <c r="BE161" s="65"/>
      <c r="BF161" s="66"/>
      <c r="BG161" s="67"/>
      <c r="BH161" s="67"/>
      <c r="BI161" s="67"/>
      <c r="BJ161" s="67"/>
      <c r="BK161" s="68"/>
      <c r="BM161" s="76"/>
      <c r="BN161" s="27"/>
      <c r="BO161" s="27" t="s">
        <v>150</v>
      </c>
      <c r="BP161" s="27"/>
      <c r="BQ161" s="27"/>
      <c r="BR161" s="27"/>
      <c r="BS161" s="27"/>
      <c r="BT161" s="27"/>
      <c r="BU161" s="27"/>
      <c r="BV161" s="27"/>
      <c r="BW161" s="27"/>
    </row>
    <row r="162" spans="1:75" x14ac:dyDescent="0.3">
      <c r="A162" s="224"/>
      <c r="B162" s="67"/>
      <c r="C162" s="67"/>
      <c r="D162" s="67"/>
      <c r="E162" s="67"/>
      <c r="F162" s="67"/>
      <c r="G162" s="67"/>
      <c r="H162" s="67"/>
      <c r="I162" s="67"/>
      <c r="J162" s="67"/>
      <c r="K162" s="67"/>
      <c r="L162" s="67"/>
      <c r="M162" s="67"/>
      <c r="N162" s="67"/>
      <c r="O162" s="67"/>
      <c r="P162" s="68"/>
      <c r="Q162" s="1"/>
      <c r="X162" s="11"/>
      <c r="Z162" s="224"/>
      <c r="AA162" s="67"/>
      <c r="AB162" s="67"/>
      <c r="AC162" s="68"/>
      <c r="AD162" s="211"/>
      <c r="AE162" s="70"/>
      <c r="AF162" s="70"/>
      <c r="AG162" s="70"/>
      <c r="AH162" s="71"/>
      <c r="AI162" s="211"/>
      <c r="AJ162" s="70"/>
      <c r="AK162" s="70"/>
      <c r="AL162" s="70"/>
      <c r="AM162" s="71"/>
      <c r="AN162" s="211"/>
      <c r="AO162" s="70"/>
      <c r="AP162" s="71"/>
      <c r="AQ162" s="211"/>
      <c r="AR162" s="70"/>
      <c r="AS162" s="70"/>
      <c r="AT162" s="70"/>
      <c r="AU162" s="70"/>
      <c r="AV162" s="70"/>
      <c r="AW162" s="71"/>
      <c r="AX162" s="211"/>
      <c r="AY162" s="70"/>
      <c r="AZ162" s="70"/>
      <c r="BA162" s="70"/>
      <c r="BB162" s="70"/>
      <c r="BC162" s="70"/>
      <c r="BD162" s="70"/>
      <c r="BE162" s="71"/>
      <c r="BF162" s="66"/>
      <c r="BG162" s="67"/>
      <c r="BH162" s="67"/>
      <c r="BI162" s="67"/>
      <c r="BJ162" s="67"/>
      <c r="BK162" s="68"/>
      <c r="BM162" s="76"/>
      <c r="BN162" s="27"/>
      <c r="BO162" s="27"/>
      <c r="BP162" s="27"/>
      <c r="BQ162" s="27"/>
      <c r="BR162" s="27"/>
      <c r="BS162" s="27"/>
      <c r="BT162" s="27"/>
      <c r="BU162" s="27"/>
      <c r="BV162" s="27"/>
      <c r="BW162" s="27"/>
    </row>
    <row r="163" spans="1:75" x14ac:dyDescent="0.3">
      <c r="A163" s="211"/>
      <c r="B163" s="70"/>
      <c r="C163" s="70"/>
      <c r="D163" s="70"/>
      <c r="E163" s="70"/>
      <c r="F163" s="70"/>
      <c r="G163" s="70"/>
      <c r="H163" s="70"/>
      <c r="I163" s="70"/>
      <c r="J163" s="70"/>
      <c r="K163" s="70"/>
      <c r="L163" s="70"/>
      <c r="M163" s="70"/>
      <c r="N163" s="70"/>
      <c r="O163" s="70"/>
      <c r="P163" s="71"/>
      <c r="Q163" s="2"/>
      <c r="R163" s="12"/>
      <c r="S163" s="12"/>
      <c r="T163" s="12"/>
      <c r="U163" s="12"/>
      <c r="V163" s="12"/>
      <c r="W163" s="12"/>
      <c r="X163" s="13"/>
      <c r="Z163" s="211"/>
      <c r="AA163" s="70"/>
      <c r="AB163" s="70"/>
      <c r="AC163" s="71"/>
      <c r="AD163" s="230" t="s">
        <v>43</v>
      </c>
      <c r="AE163" s="61"/>
      <c r="AF163" s="61"/>
      <c r="AG163" s="61"/>
      <c r="AH163" s="62"/>
      <c r="AI163" s="240">
        <v>1</v>
      </c>
      <c r="AJ163" s="235"/>
      <c r="AK163" s="235"/>
      <c r="AL163" s="235"/>
      <c r="AM163" s="236"/>
      <c r="AN163" s="234"/>
      <c r="AO163" s="235"/>
      <c r="AP163" s="236"/>
      <c r="AQ163" s="234"/>
      <c r="AR163" s="235"/>
      <c r="AS163" s="235"/>
      <c r="AT163" s="235"/>
      <c r="AU163" s="235"/>
      <c r="AV163" s="235"/>
      <c r="AW163" s="236"/>
      <c r="AX163" s="94">
        <f>SUM(AI163:AW163)</f>
        <v>1</v>
      </c>
      <c r="AY163" s="95"/>
      <c r="AZ163" s="95"/>
      <c r="BA163" s="95"/>
      <c r="BB163" s="95"/>
      <c r="BC163" s="95"/>
      <c r="BD163" s="95"/>
      <c r="BE163" s="96"/>
      <c r="BF163" s="69"/>
      <c r="BG163" s="70"/>
      <c r="BH163" s="70"/>
      <c r="BI163" s="70"/>
      <c r="BJ163" s="70"/>
      <c r="BK163" s="71"/>
      <c r="BM163" s="76"/>
      <c r="BN163" s="27"/>
      <c r="BO163" s="27"/>
      <c r="BP163" s="27"/>
      <c r="BQ163" s="27"/>
      <c r="BR163" s="27"/>
      <c r="BS163" s="27"/>
      <c r="BT163" s="27"/>
      <c r="BU163" s="27"/>
      <c r="BV163" s="27"/>
      <c r="BW163" s="27"/>
    </row>
    <row r="164" spans="1:75" ht="18" customHeight="1" x14ac:dyDescent="0.3">
      <c r="A164" s="223" t="s">
        <v>151</v>
      </c>
      <c r="B164" s="64"/>
      <c r="C164" s="64"/>
      <c r="D164" s="64"/>
      <c r="E164" s="64"/>
      <c r="F164" s="64"/>
      <c r="G164" s="64"/>
      <c r="H164" s="64"/>
      <c r="I164" s="64"/>
      <c r="J164" s="64"/>
      <c r="K164" s="64"/>
      <c r="L164" s="64"/>
      <c r="M164" s="64"/>
      <c r="N164" s="64"/>
      <c r="O164" s="64"/>
      <c r="P164" s="65"/>
      <c r="Q164" s="138"/>
      <c r="R164" s="225"/>
      <c r="S164" s="225"/>
      <c r="T164" s="225"/>
      <c r="U164" s="225"/>
      <c r="V164" s="225"/>
      <c r="W164" s="225"/>
      <c r="X164" s="226"/>
      <c r="Z164" s="228" t="s">
        <v>147</v>
      </c>
      <c r="AA164" s="64"/>
      <c r="AB164" s="64"/>
      <c r="AC164" s="65"/>
      <c r="AD164" s="229" t="s">
        <v>41</v>
      </c>
      <c r="AE164" s="61"/>
      <c r="AF164" s="61"/>
      <c r="AG164" s="61"/>
      <c r="AH164" s="62"/>
      <c r="AI164" s="60">
        <v>1</v>
      </c>
      <c r="AJ164" s="61"/>
      <c r="AK164" s="61"/>
      <c r="AL164" s="61"/>
      <c r="AM164" s="62"/>
      <c r="AN164" s="60">
        <v>0</v>
      </c>
      <c r="AO164" s="61"/>
      <c r="AP164" s="62"/>
      <c r="AQ164" s="60">
        <v>0</v>
      </c>
      <c r="AR164" s="61"/>
      <c r="AS164" s="61"/>
      <c r="AT164" s="61"/>
      <c r="AU164" s="61"/>
      <c r="AV164" s="61"/>
      <c r="AW164" s="62"/>
      <c r="AX164" s="60">
        <v>1</v>
      </c>
      <c r="AY164" s="61"/>
      <c r="AZ164" s="61"/>
      <c r="BA164" s="61"/>
      <c r="BB164" s="61"/>
      <c r="BC164" s="61"/>
      <c r="BD164" s="61"/>
      <c r="BE164" s="62"/>
      <c r="BF164" s="63" t="s">
        <v>270</v>
      </c>
      <c r="BG164" s="64"/>
      <c r="BH164" s="64"/>
      <c r="BI164" s="64"/>
      <c r="BJ164" s="64"/>
      <c r="BK164" s="65"/>
      <c r="BM164" s="27"/>
      <c r="BN164" s="27"/>
      <c r="BO164" s="27"/>
      <c r="BP164" s="27"/>
      <c r="BQ164" s="27"/>
      <c r="BR164" s="27"/>
      <c r="BS164" s="27"/>
      <c r="BT164" s="27"/>
      <c r="BU164" s="27"/>
      <c r="BV164" s="27"/>
      <c r="BW164" s="27"/>
    </row>
    <row r="165" spans="1:75" ht="14.85" customHeight="1" x14ac:dyDescent="0.3">
      <c r="A165" s="224"/>
      <c r="B165" s="67"/>
      <c r="C165" s="67"/>
      <c r="D165" s="67"/>
      <c r="E165" s="67"/>
      <c r="F165" s="67"/>
      <c r="G165" s="67"/>
      <c r="H165" s="67"/>
      <c r="I165" s="67"/>
      <c r="J165" s="67"/>
      <c r="K165" s="67"/>
      <c r="L165" s="67"/>
      <c r="M165" s="67"/>
      <c r="N165" s="67"/>
      <c r="O165" s="67"/>
      <c r="P165" s="68"/>
      <c r="Q165" s="141"/>
      <c r="R165" s="70"/>
      <c r="S165" s="70"/>
      <c r="T165" s="70"/>
      <c r="U165" s="70"/>
      <c r="V165" s="70"/>
      <c r="W165" s="70"/>
      <c r="X165" s="227"/>
      <c r="Z165" s="224"/>
      <c r="AA165" s="67"/>
      <c r="AB165" s="67"/>
      <c r="AC165" s="68"/>
      <c r="AD165" s="210" t="s">
        <v>42</v>
      </c>
      <c r="AE165" s="64"/>
      <c r="AF165" s="64"/>
      <c r="AG165" s="64"/>
      <c r="AH165" s="65"/>
      <c r="AI165" s="212">
        <v>1</v>
      </c>
      <c r="AJ165" s="64"/>
      <c r="AK165" s="64"/>
      <c r="AL165" s="64"/>
      <c r="AM165" s="65"/>
      <c r="AN165" s="212">
        <v>0</v>
      </c>
      <c r="AO165" s="64"/>
      <c r="AP165" s="65"/>
      <c r="AQ165" s="212">
        <v>0</v>
      </c>
      <c r="AR165" s="64"/>
      <c r="AS165" s="64"/>
      <c r="AT165" s="64"/>
      <c r="AU165" s="64"/>
      <c r="AV165" s="64"/>
      <c r="AW165" s="65"/>
      <c r="AX165" s="212">
        <v>1</v>
      </c>
      <c r="AY165" s="64"/>
      <c r="AZ165" s="64"/>
      <c r="BA165" s="64"/>
      <c r="BB165" s="64"/>
      <c r="BC165" s="64"/>
      <c r="BD165" s="64"/>
      <c r="BE165" s="65"/>
      <c r="BF165" s="66"/>
      <c r="BG165" s="67"/>
      <c r="BH165" s="67"/>
      <c r="BI165" s="67"/>
      <c r="BJ165" s="67"/>
      <c r="BK165" s="68"/>
      <c r="BM165" s="76" t="s">
        <v>153</v>
      </c>
      <c r="BN165" s="27"/>
      <c r="BO165" s="27"/>
      <c r="BP165" s="27"/>
      <c r="BQ165" s="27"/>
      <c r="BR165" s="27"/>
      <c r="BS165" s="27"/>
      <c r="BT165" s="27"/>
      <c r="BU165" s="27"/>
      <c r="BV165" s="27"/>
      <c r="BW165" s="27"/>
    </row>
    <row r="166" spans="1:75" x14ac:dyDescent="0.3">
      <c r="A166" s="224"/>
      <c r="B166" s="67"/>
      <c r="C166" s="67"/>
      <c r="D166" s="67"/>
      <c r="E166" s="67"/>
      <c r="F166" s="67"/>
      <c r="G166" s="67"/>
      <c r="H166" s="67"/>
      <c r="I166" s="67"/>
      <c r="J166" s="67"/>
      <c r="K166" s="67"/>
      <c r="L166" s="67"/>
      <c r="M166" s="67"/>
      <c r="N166" s="67"/>
      <c r="O166" s="67"/>
      <c r="P166" s="68"/>
      <c r="Q166" s="1"/>
      <c r="X166" s="11"/>
      <c r="Z166" s="224"/>
      <c r="AA166" s="67"/>
      <c r="AB166" s="67"/>
      <c r="AC166" s="68"/>
      <c r="AD166" s="211"/>
      <c r="AE166" s="70"/>
      <c r="AF166" s="70"/>
      <c r="AG166" s="70"/>
      <c r="AH166" s="71"/>
      <c r="AI166" s="211"/>
      <c r="AJ166" s="70"/>
      <c r="AK166" s="70"/>
      <c r="AL166" s="70"/>
      <c r="AM166" s="71"/>
      <c r="AN166" s="211"/>
      <c r="AO166" s="70"/>
      <c r="AP166" s="71"/>
      <c r="AQ166" s="211"/>
      <c r="AR166" s="70"/>
      <c r="AS166" s="70"/>
      <c r="AT166" s="70"/>
      <c r="AU166" s="70"/>
      <c r="AV166" s="70"/>
      <c r="AW166" s="71"/>
      <c r="AX166" s="211"/>
      <c r="AY166" s="70"/>
      <c r="AZ166" s="70"/>
      <c r="BA166" s="70"/>
      <c r="BB166" s="70"/>
      <c r="BC166" s="70"/>
      <c r="BD166" s="70"/>
      <c r="BE166" s="71"/>
      <c r="BF166" s="66"/>
      <c r="BG166" s="67"/>
      <c r="BH166" s="67"/>
      <c r="BI166" s="67"/>
      <c r="BJ166" s="67"/>
      <c r="BK166" s="68"/>
      <c r="BM166" s="76"/>
      <c r="BN166" s="27"/>
      <c r="BO166" s="28"/>
      <c r="BP166" s="27"/>
      <c r="BQ166" s="27"/>
      <c r="BR166" s="27"/>
      <c r="BS166" s="27"/>
      <c r="BT166" s="27"/>
      <c r="BU166" s="27"/>
      <c r="BV166" s="27"/>
      <c r="BW166" s="27"/>
    </row>
    <row r="167" spans="1:75" x14ac:dyDescent="0.3">
      <c r="A167" s="211"/>
      <c r="B167" s="70"/>
      <c r="C167" s="70"/>
      <c r="D167" s="70"/>
      <c r="E167" s="70"/>
      <c r="F167" s="70"/>
      <c r="G167" s="70"/>
      <c r="H167" s="70"/>
      <c r="I167" s="70"/>
      <c r="J167" s="70"/>
      <c r="K167" s="70"/>
      <c r="L167" s="70"/>
      <c r="M167" s="70"/>
      <c r="N167" s="70"/>
      <c r="O167" s="70"/>
      <c r="P167" s="71"/>
      <c r="Q167" s="2"/>
      <c r="R167" s="12"/>
      <c r="S167" s="12"/>
      <c r="T167" s="12"/>
      <c r="U167" s="12"/>
      <c r="V167" s="12"/>
      <c r="W167" s="12"/>
      <c r="X167" s="13"/>
      <c r="Z167" s="211"/>
      <c r="AA167" s="70"/>
      <c r="AB167" s="70"/>
      <c r="AC167" s="71"/>
      <c r="AD167" s="230" t="s">
        <v>43</v>
      </c>
      <c r="AE167" s="61"/>
      <c r="AF167" s="61"/>
      <c r="AG167" s="61"/>
      <c r="AH167" s="62"/>
      <c r="AI167" s="240">
        <v>1</v>
      </c>
      <c r="AJ167" s="235"/>
      <c r="AK167" s="235"/>
      <c r="AL167" s="235"/>
      <c r="AM167" s="236"/>
      <c r="AN167" s="241"/>
      <c r="AO167" s="61"/>
      <c r="AP167" s="62"/>
      <c r="AQ167" s="241"/>
      <c r="AR167" s="61"/>
      <c r="AS167" s="61"/>
      <c r="AT167" s="61"/>
      <c r="AU167" s="61"/>
      <c r="AV167" s="61"/>
      <c r="AW167" s="62"/>
      <c r="AX167" s="237">
        <f>SUM(AI167:AW167)</f>
        <v>1</v>
      </c>
      <c r="AY167" s="238"/>
      <c r="AZ167" s="238"/>
      <c r="BA167" s="238"/>
      <c r="BB167" s="238"/>
      <c r="BC167" s="238"/>
      <c r="BD167" s="238"/>
      <c r="BE167" s="239"/>
      <c r="BF167" s="69"/>
      <c r="BG167" s="70"/>
      <c r="BH167" s="70"/>
      <c r="BI167" s="70"/>
      <c r="BJ167" s="70"/>
      <c r="BK167" s="71"/>
      <c r="BM167" s="76"/>
      <c r="BN167" s="27"/>
      <c r="BO167" s="27" t="s">
        <v>154</v>
      </c>
      <c r="BP167" s="27"/>
      <c r="BQ167" s="27"/>
      <c r="BR167" s="27"/>
      <c r="BS167" s="27"/>
      <c r="BT167" s="27"/>
      <c r="BU167" s="27"/>
      <c r="BV167" s="27"/>
      <c r="BW167" s="27"/>
    </row>
    <row r="168" spans="1:75" ht="18" customHeight="1" x14ac:dyDescent="0.3">
      <c r="A168" s="430" t="s">
        <v>155</v>
      </c>
      <c r="B168" s="431"/>
      <c r="C168" s="431"/>
      <c r="D168" s="431"/>
      <c r="E168" s="431"/>
      <c r="F168" s="431"/>
      <c r="G168" s="431"/>
      <c r="H168" s="431"/>
      <c r="I168" s="431"/>
      <c r="J168" s="431"/>
      <c r="K168" s="431"/>
      <c r="L168" s="431"/>
      <c r="M168" s="431"/>
      <c r="N168" s="431"/>
      <c r="O168" s="431"/>
      <c r="P168" s="432"/>
      <c r="Q168" s="138"/>
      <c r="R168" s="225"/>
      <c r="S168" s="225"/>
      <c r="T168" s="225"/>
      <c r="U168" s="225"/>
      <c r="V168" s="225"/>
      <c r="W168" s="225"/>
      <c r="X168" s="226"/>
      <c r="Z168" s="228" t="s">
        <v>156</v>
      </c>
      <c r="AA168" s="64"/>
      <c r="AB168" s="64"/>
      <c r="AC168" s="65"/>
      <c r="AD168" s="229" t="s">
        <v>41</v>
      </c>
      <c r="AE168" s="61"/>
      <c r="AF168" s="61"/>
      <c r="AG168" s="61"/>
      <c r="AH168" s="62"/>
      <c r="AI168" s="60">
        <v>1</v>
      </c>
      <c r="AJ168" s="61"/>
      <c r="AK168" s="61"/>
      <c r="AL168" s="61"/>
      <c r="AM168" s="62"/>
      <c r="AN168" s="60">
        <v>0</v>
      </c>
      <c r="AO168" s="61"/>
      <c r="AP168" s="62"/>
      <c r="AQ168" s="60">
        <v>0</v>
      </c>
      <c r="AR168" s="61"/>
      <c r="AS168" s="61"/>
      <c r="AT168" s="61"/>
      <c r="AU168" s="61"/>
      <c r="AV168" s="61"/>
      <c r="AW168" s="62"/>
      <c r="AX168" s="60">
        <v>1</v>
      </c>
      <c r="AY168" s="61"/>
      <c r="AZ168" s="61"/>
      <c r="BA168" s="61"/>
      <c r="BB168" s="61"/>
      <c r="BC168" s="61"/>
      <c r="BD168" s="61"/>
      <c r="BE168" s="62"/>
      <c r="BF168" s="63" t="s">
        <v>271</v>
      </c>
      <c r="BG168" s="64"/>
      <c r="BH168" s="64"/>
      <c r="BI168" s="64"/>
      <c r="BJ168" s="64"/>
      <c r="BK168" s="65"/>
      <c r="BM168" s="27"/>
      <c r="BN168" s="27"/>
      <c r="BO168" s="27"/>
      <c r="BP168" s="27"/>
      <c r="BQ168" s="27"/>
      <c r="BR168" s="27"/>
      <c r="BS168" s="27"/>
      <c r="BT168" s="27"/>
      <c r="BU168" s="27"/>
      <c r="BV168" s="27"/>
      <c r="BW168" s="27"/>
    </row>
    <row r="169" spans="1:75" ht="14.85" customHeight="1" x14ac:dyDescent="0.3">
      <c r="A169" s="433"/>
      <c r="B169" s="434"/>
      <c r="C169" s="434"/>
      <c r="D169" s="434"/>
      <c r="E169" s="434"/>
      <c r="F169" s="434"/>
      <c r="G169" s="434"/>
      <c r="H169" s="434"/>
      <c r="I169" s="434"/>
      <c r="J169" s="434"/>
      <c r="K169" s="434"/>
      <c r="L169" s="434"/>
      <c r="M169" s="434"/>
      <c r="N169" s="434"/>
      <c r="O169" s="434"/>
      <c r="P169" s="435"/>
      <c r="Q169" s="141"/>
      <c r="R169" s="70"/>
      <c r="S169" s="70"/>
      <c r="T169" s="70"/>
      <c r="U169" s="70"/>
      <c r="V169" s="70"/>
      <c r="W169" s="70"/>
      <c r="X169" s="227"/>
      <c r="Z169" s="224"/>
      <c r="AA169" s="67"/>
      <c r="AB169" s="67"/>
      <c r="AC169" s="68"/>
      <c r="AD169" s="210" t="s">
        <v>42</v>
      </c>
      <c r="AE169" s="64"/>
      <c r="AF169" s="64"/>
      <c r="AG169" s="64"/>
      <c r="AH169" s="65"/>
      <c r="AI169" s="212">
        <v>1</v>
      </c>
      <c r="AJ169" s="64"/>
      <c r="AK169" s="64"/>
      <c r="AL169" s="64"/>
      <c r="AM169" s="65"/>
      <c r="AN169" s="212">
        <v>0</v>
      </c>
      <c r="AO169" s="64"/>
      <c r="AP169" s="65"/>
      <c r="AQ169" s="212">
        <v>0</v>
      </c>
      <c r="AR169" s="64"/>
      <c r="AS169" s="64"/>
      <c r="AT169" s="64"/>
      <c r="AU169" s="64"/>
      <c r="AV169" s="64"/>
      <c r="AW169" s="65"/>
      <c r="AX169" s="212">
        <v>1</v>
      </c>
      <c r="AY169" s="64"/>
      <c r="AZ169" s="64"/>
      <c r="BA169" s="64"/>
      <c r="BB169" s="64"/>
      <c r="BC169" s="64"/>
      <c r="BD169" s="64"/>
      <c r="BE169" s="65"/>
      <c r="BF169" s="66"/>
      <c r="BG169" s="67"/>
      <c r="BH169" s="67"/>
      <c r="BI169" s="67"/>
      <c r="BJ169" s="67"/>
      <c r="BK169" s="68"/>
    </row>
    <row r="170" spans="1:75" x14ac:dyDescent="0.3">
      <c r="A170" s="433"/>
      <c r="B170" s="434"/>
      <c r="C170" s="434"/>
      <c r="D170" s="434"/>
      <c r="E170" s="434"/>
      <c r="F170" s="434"/>
      <c r="G170" s="434"/>
      <c r="H170" s="434"/>
      <c r="I170" s="434"/>
      <c r="J170" s="434"/>
      <c r="K170" s="434"/>
      <c r="L170" s="434"/>
      <c r="M170" s="434"/>
      <c r="N170" s="434"/>
      <c r="O170" s="434"/>
      <c r="P170" s="435"/>
      <c r="Q170" s="1"/>
      <c r="X170" s="11"/>
      <c r="Z170" s="224"/>
      <c r="AA170" s="67"/>
      <c r="AB170" s="67"/>
      <c r="AC170" s="68"/>
      <c r="AD170" s="211"/>
      <c r="AE170" s="70"/>
      <c r="AF170" s="70"/>
      <c r="AG170" s="70"/>
      <c r="AH170" s="71"/>
      <c r="AI170" s="211"/>
      <c r="AJ170" s="70"/>
      <c r="AK170" s="70"/>
      <c r="AL170" s="70"/>
      <c r="AM170" s="71"/>
      <c r="AN170" s="211"/>
      <c r="AO170" s="70"/>
      <c r="AP170" s="71"/>
      <c r="AQ170" s="211"/>
      <c r="AR170" s="70"/>
      <c r="AS170" s="70"/>
      <c r="AT170" s="70"/>
      <c r="AU170" s="70"/>
      <c r="AV170" s="70"/>
      <c r="AW170" s="71"/>
      <c r="AX170" s="211"/>
      <c r="AY170" s="70"/>
      <c r="AZ170" s="70"/>
      <c r="BA170" s="70"/>
      <c r="BB170" s="70"/>
      <c r="BC170" s="70"/>
      <c r="BD170" s="70"/>
      <c r="BE170" s="71"/>
      <c r="BF170" s="66"/>
      <c r="BG170" s="67"/>
      <c r="BH170" s="67"/>
      <c r="BI170" s="67"/>
      <c r="BJ170" s="67"/>
      <c r="BK170" s="68"/>
    </row>
    <row r="171" spans="1:75" ht="16.5" customHeight="1" x14ac:dyDescent="0.3">
      <c r="A171" s="436"/>
      <c r="B171" s="437"/>
      <c r="C171" s="437"/>
      <c r="D171" s="437"/>
      <c r="E171" s="437"/>
      <c r="F171" s="437"/>
      <c r="G171" s="437"/>
      <c r="H171" s="437"/>
      <c r="I171" s="437"/>
      <c r="J171" s="437"/>
      <c r="K171" s="437"/>
      <c r="L171" s="437"/>
      <c r="M171" s="437"/>
      <c r="N171" s="437"/>
      <c r="O171" s="437"/>
      <c r="P171" s="438"/>
      <c r="Q171" s="2"/>
      <c r="R171" s="12"/>
      <c r="S171" s="12"/>
      <c r="T171" s="12"/>
      <c r="U171" s="12"/>
      <c r="V171" s="12"/>
      <c r="W171" s="12"/>
      <c r="X171" s="13"/>
      <c r="Z171" s="211"/>
      <c r="AA171" s="70"/>
      <c r="AB171" s="70"/>
      <c r="AC171" s="71"/>
      <c r="AD171" s="230" t="s">
        <v>43</v>
      </c>
      <c r="AE171" s="61"/>
      <c r="AF171" s="61"/>
      <c r="AG171" s="61"/>
      <c r="AH171" s="62"/>
      <c r="AI171" s="231">
        <v>1</v>
      </c>
      <c r="AJ171" s="232"/>
      <c r="AK171" s="232"/>
      <c r="AL171" s="232"/>
      <c r="AM171" s="233"/>
      <c r="AN171" s="234"/>
      <c r="AO171" s="235"/>
      <c r="AP171" s="236"/>
      <c r="AQ171" s="234"/>
      <c r="AR171" s="235"/>
      <c r="AS171" s="235"/>
      <c r="AT171" s="235"/>
      <c r="AU171" s="235"/>
      <c r="AV171" s="235"/>
      <c r="AW171" s="236"/>
      <c r="AX171" s="237">
        <f>SUM(AI171:AW171)</f>
        <v>1</v>
      </c>
      <c r="AY171" s="238"/>
      <c r="AZ171" s="238"/>
      <c r="BA171" s="238"/>
      <c r="BB171" s="238"/>
      <c r="BC171" s="238"/>
      <c r="BD171" s="238"/>
      <c r="BE171" s="239"/>
      <c r="BF171" s="69"/>
      <c r="BG171" s="70"/>
      <c r="BH171" s="70"/>
      <c r="BI171" s="70"/>
      <c r="BJ171" s="70"/>
      <c r="BK171" s="71"/>
      <c r="BM171" s="29" t="s">
        <v>158</v>
      </c>
      <c r="BN171" s="27"/>
      <c r="BO171" s="28" t="s">
        <v>159</v>
      </c>
    </row>
    <row r="172" spans="1:75" ht="18" customHeight="1" x14ac:dyDescent="0.3">
      <c r="A172" s="430" t="s">
        <v>160</v>
      </c>
      <c r="B172" s="431"/>
      <c r="C172" s="431"/>
      <c r="D172" s="431"/>
      <c r="E172" s="431"/>
      <c r="F172" s="431"/>
      <c r="G172" s="431"/>
      <c r="H172" s="431"/>
      <c r="I172" s="431"/>
      <c r="J172" s="431"/>
      <c r="K172" s="431"/>
      <c r="L172" s="431"/>
      <c r="M172" s="431"/>
      <c r="N172" s="431"/>
      <c r="O172" s="431"/>
      <c r="P172" s="432"/>
      <c r="Q172" s="138"/>
      <c r="R172" s="225"/>
      <c r="S172" s="225"/>
      <c r="T172" s="225"/>
      <c r="U172" s="225"/>
      <c r="V172" s="225"/>
      <c r="W172" s="225"/>
      <c r="X172" s="226"/>
      <c r="Z172" s="228" t="s">
        <v>161</v>
      </c>
      <c r="AA172" s="64"/>
      <c r="AB172" s="64"/>
      <c r="AC172" s="65"/>
      <c r="AD172" s="229" t="s">
        <v>41</v>
      </c>
      <c r="AE172" s="61"/>
      <c r="AF172" s="61"/>
      <c r="AG172" s="61"/>
      <c r="AH172" s="62"/>
      <c r="AI172" s="60">
        <v>1</v>
      </c>
      <c r="AJ172" s="61"/>
      <c r="AK172" s="61"/>
      <c r="AL172" s="61"/>
      <c r="AM172" s="62"/>
      <c r="AN172" s="60">
        <v>1</v>
      </c>
      <c r="AO172" s="61"/>
      <c r="AP172" s="62"/>
      <c r="AQ172" s="60">
        <v>0</v>
      </c>
      <c r="AR172" s="61"/>
      <c r="AS172" s="61"/>
      <c r="AT172" s="61"/>
      <c r="AU172" s="61"/>
      <c r="AV172" s="61"/>
      <c r="AW172" s="62"/>
      <c r="AX172" s="60">
        <f>SUM(AI172:AW172)</f>
        <v>2</v>
      </c>
      <c r="AY172" s="61"/>
      <c r="AZ172" s="61"/>
      <c r="BA172" s="61"/>
      <c r="BB172" s="61"/>
      <c r="BC172" s="61"/>
      <c r="BD172" s="61"/>
      <c r="BE172" s="62"/>
      <c r="BF172" s="63" t="s">
        <v>272</v>
      </c>
      <c r="BG172" s="64"/>
      <c r="BH172" s="64"/>
      <c r="BI172" s="64"/>
      <c r="BJ172" s="64"/>
      <c r="BK172" s="65"/>
      <c r="BM172" s="72"/>
    </row>
    <row r="173" spans="1:75" ht="14.85" customHeight="1" x14ac:dyDescent="0.3">
      <c r="A173" s="433"/>
      <c r="B173" s="434"/>
      <c r="C173" s="434"/>
      <c r="D173" s="434"/>
      <c r="E173" s="434"/>
      <c r="F173" s="434"/>
      <c r="G173" s="434"/>
      <c r="H173" s="434"/>
      <c r="I173" s="434"/>
      <c r="J173" s="434"/>
      <c r="K173" s="434"/>
      <c r="L173" s="434"/>
      <c r="M173" s="434"/>
      <c r="N173" s="434"/>
      <c r="O173" s="434"/>
      <c r="P173" s="435"/>
      <c r="Q173" s="141"/>
      <c r="R173" s="70"/>
      <c r="S173" s="70"/>
      <c r="T173" s="70"/>
      <c r="U173" s="70"/>
      <c r="V173" s="70"/>
      <c r="W173" s="70"/>
      <c r="X173" s="227"/>
      <c r="Z173" s="224"/>
      <c r="AA173" s="67"/>
      <c r="AB173" s="67"/>
      <c r="AC173" s="68"/>
      <c r="AD173" s="210" t="s">
        <v>42</v>
      </c>
      <c r="AE173" s="64"/>
      <c r="AF173" s="64"/>
      <c r="AG173" s="64"/>
      <c r="AH173" s="65"/>
      <c r="AI173" s="212">
        <v>1</v>
      </c>
      <c r="AJ173" s="64"/>
      <c r="AK173" s="64"/>
      <c r="AL173" s="64"/>
      <c r="AM173" s="65"/>
      <c r="AN173" s="212">
        <v>1</v>
      </c>
      <c r="AO173" s="64"/>
      <c r="AP173" s="65"/>
      <c r="AQ173" s="212">
        <v>0</v>
      </c>
      <c r="AR173" s="64"/>
      <c r="AS173" s="64"/>
      <c r="AT173" s="64"/>
      <c r="AU173" s="64"/>
      <c r="AV173" s="64"/>
      <c r="AW173" s="65"/>
      <c r="AX173" s="172">
        <f>SUM(AI173:AW174)</f>
        <v>2</v>
      </c>
      <c r="AY173" s="173"/>
      <c r="AZ173" s="173"/>
      <c r="BA173" s="173"/>
      <c r="BB173" s="173"/>
      <c r="BC173" s="173"/>
      <c r="BD173" s="173"/>
      <c r="BE173" s="174"/>
      <c r="BF173" s="66"/>
      <c r="BG173" s="67"/>
      <c r="BH173" s="67"/>
      <c r="BI173" s="67"/>
      <c r="BJ173" s="67"/>
      <c r="BK173" s="68"/>
      <c r="BM173" s="72"/>
    </row>
    <row r="174" spans="1:75" x14ac:dyDescent="0.3">
      <c r="A174" s="433"/>
      <c r="B174" s="434"/>
      <c r="C174" s="434"/>
      <c r="D174" s="434"/>
      <c r="E174" s="434"/>
      <c r="F174" s="434"/>
      <c r="G174" s="434"/>
      <c r="H174" s="434"/>
      <c r="I174" s="434"/>
      <c r="J174" s="434"/>
      <c r="K174" s="434"/>
      <c r="L174" s="434"/>
      <c r="M174" s="434"/>
      <c r="N174" s="434"/>
      <c r="O174" s="434"/>
      <c r="P174" s="435"/>
      <c r="Q174" s="1"/>
      <c r="X174" s="11"/>
      <c r="Z174" s="224"/>
      <c r="AA174" s="67"/>
      <c r="AB174" s="67"/>
      <c r="AC174" s="68"/>
      <c r="AD174" s="211"/>
      <c r="AE174" s="70"/>
      <c r="AF174" s="70"/>
      <c r="AG174" s="70"/>
      <c r="AH174" s="71"/>
      <c r="AI174" s="211"/>
      <c r="AJ174" s="70"/>
      <c r="AK174" s="70"/>
      <c r="AL174" s="70"/>
      <c r="AM174" s="71"/>
      <c r="AN174" s="211"/>
      <c r="AO174" s="70"/>
      <c r="AP174" s="71"/>
      <c r="AQ174" s="211"/>
      <c r="AR174" s="70"/>
      <c r="AS174" s="70"/>
      <c r="AT174" s="70"/>
      <c r="AU174" s="70"/>
      <c r="AV174" s="70"/>
      <c r="AW174" s="71"/>
      <c r="AX174" s="175"/>
      <c r="AY174" s="176"/>
      <c r="AZ174" s="176"/>
      <c r="BA174" s="176"/>
      <c r="BB174" s="176"/>
      <c r="BC174" s="176"/>
      <c r="BD174" s="176"/>
      <c r="BE174" s="177"/>
      <c r="BF174" s="66"/>
      <c r="BG174" s="67"/>
      <c r="BH174" s="67"/>
      <c r="BI174" s="67"/>
      <c r="BJ174" s="67"/>
      <c r="BK174" s="68"/>
      <c r="BM174" s="72"/>
      <c r="BO174" s="22"/>
    </row>
    <row r="175" spans="1:75" ht="21.6" customHeight="1" x14ac:dyDescent="0.3">
      <c r="A175" s="436"/>
      <c r="B175" s="437"/>
      <c r="C175" s="437"/>
      <c r="D175" s="437"/>
      <c r="E175" s="437"/>
      <c r="F175" s="437"/>
      <c r="G175" s="437"/>
      <c r="H175" s="437"/>
      <c r="I175" s="437"/>
      <c r="J175" s="437"/>
      <c r="K175" s="437"/>
      <c r="L175" s="437"/>
      <c r="M175" s="437"/>
      <c r="N175" s="437"/>
      <c r="O175" s="437"/>
      <c r="P175" s="438"/>
      <c r="Q175" s="14"/>
      <c r="R175" s="6"/>
      <c r="S175" s="6"/>
      <c r="T175" s="6"/>
      <c r="U175" s="6"/>
      <c r="V175" s="6"/>
      <c r="W175" s="6"/>
      <c r="X175" s="7"/>
      <c r="Y175" s="6"/>
      <c r="Z175" s="211"/>
      <c r="AA175" s="70"/>
      <c r="AB175" s="70"/>
      <c r="AC175" s="71"/>
      <c r="AD175" s="213" t="s">
        <v>43</v>
      </c>
      <c r="AE175" s="214"/>
      <c r="AF175" s="214"/>
      <c r="AG175" s="214"/>
      <c r="AH175" s="215"/>
      <c r="AI175" s="216">
        <v>1</v>
      </c>
      <c r="AJ175" s="217"/>
      <c r="AK175" s="217"/>
      <c r="AL175" s="217"/>
      <c r="AM175" s="218"/>
      <c r="AN175" s="219">
        <v>1</v>
      </c>
      <c r="AO175" s="214"/>
      <c r="AP175" s="215"/>
      <c r="AQ175" s="219"/>
      <c r="AR175" s="214"/>
      <c r="AS175" s="214"/>
      <c r="AT175" s="214"/>
      <c r="AU175" s="214"/>
      <c r="AV175" s="214"/>
      <c r="AW175" s="215"/>
      <c r="AX175" s="237">
        <v>2</v>
      </c>
      <c r="AY175" s="238"/>
      <c r="AZ175" s="238"/>
      <c r="BA175" s="238"/>
      <c r="BB175" s="238"/>
      <c r="BC175" s="238"/>
      <c r="BD175" s="238"/>
      <c r="BE175" s="239"/>
      <c r="BF175" s="69"/>
      <c r="BG175" s="70"/>
      <c r="BH175" s="70"/>
      <c r="BI175" s="70"/>
      <c r="BJ175" s="70"/>
      <c r="BK175" s="71"/>
      <c r="BM175" s="72"/>
    </row>
    <row r="176" spans="1:75" ht="7.35" customHeight="1" x14ac:dyDescent="0.3">
      <c r="A176" s="209" t="s">
        <v>6</v>
      </c>
      <c r="B176" s="67"/>
      <c r="C176" s="67"/>
      <c r="D176" s="67"/>
      <c r="E176" s="67"/>
      <c r="F176" s="67"/>
      <c r="G176" s="67"/>
      <c r="H176" s="209" t="s">
        <v>6</v>
      </c>
      <c r="I176" s="67"/>
      <c r="J176" s="67"/>
      <c r="K176" s="67"/>
      <c r="L176" s="67"/>
      <c r="M176" s="67"/>
      <c r="N176" s="67"/>
      <c r="O176" s="67"/>
      <c r="P176" s="67"/>
      <c r="Q176" s="67"/>
      <c r="R176" s="67"/>
      <c r="S176" s="67"/>
      <c r="T176" s="67"/>
      <c r="U176" s="209" t="s">
        <v>6</v>
      </c>
      <c r="V176" s="67"/>
      <c r="W176" s="67"/>
      <c r="X176" s="67"/>
      <c r="Y176" s="67"/>
      <c r="Z176" s="67"/>
      <c r="AA176" s="67"/>
      <c r="AB176" s="67"/>
      <c r="AC176" s="209" t="s">
        <v>6</v>
      </c>
      <c r="AD176" s="67"/>
      <c r="AE176" s="67"/>
      <c r="AF176" s="67"/>
      <c r="AG176" s="67"/>
      <c r="AH176" s="67"/>
      <c r="AI176" s="67"/>
      <c r="AJ176" s="67"/>
      <c r="AK176" s="67"/>
      <c r="AL176" s="67"/>
      <c r="AM176" s="67"/>
      <c r="AN176" s="67"/>
      <c r="AO176" s="67"/>
      <c r="AP176" s="67"/>
      <c r="AQ176" s="67"/>
    </row>
    <row r="177" spans="1:69" ht="18" customHeight="1" x14ac:dyDescent="0.3">
      <c r="A177" s="208"/>
      <c r="B177" s="67"/>
      <c r="C177" s="67"/>
      <c r="D177" s="67"/>
      <c r="E177" s="67"/>
      <c r="F177" s="67"/>
      <c r="G177" s="67"/>
      <c r="H177" s="208"/>
      <c r="I177" s="67"/>
      <c r="J177" s="67"/>
      <c r="K177" s="67"/>
      <c r="L177" s="67"/>
      <c r="M177" s="67"/>
      <c r="N177" s="67"/>
      <c r="O177" s="67"/>
      <c r="P177" s="67"/>
      <c r="Q177" s="67"/>
      <c r="R177" s="67"/>
      <c r="S177" s="67"/>
      <c r="T177" s="67"/>
      <c r="U177" s="208"/>
      <c r="V177" s="67"/>
      <c r="W177" s="67"/>
      <c r="X177" s="67"/>
      <c r="Y177" s="67"/>
      <c r="Z177" s="67"/>
      <c r="AA177" s="67"/>
      <c r="AB177" s="67"/>
      <c r="AC177" s="208"/>
      <c r="AD177" s="67"/>
      <c r="AE177" s="67"/>
      <c r="AF177" s="67"/>
      <c r="AG177" s="67"/>
      <c r="AH177" s="67"/>
      <c r="AI177" s="67"/>
      <c r="AJ177" s="67"/>
      <c r="AK177" s="67"/>
      <c r="AL177" s="67"/>
      <c r="AM177" s="67"/>
      <c r="AN177" s="67"/>
      <c r="AO177" s="67"/>
      <c r="AP177" s="67"/>
      <c r="AQ177" s="67"/>
    </row>
    <row r="178" spans="1:69" ht="18" customHeight="1" x14ac:dyDescent="0.3">
      <c r="A178" s="208"/>
      <c r="B178" s="67"/>
      <c r="C178" s="67"/>
      <c r="D178" s="67"/>
      <c r="E178" s="67"/>
      <c r="F178" s="67"/>
      <c r="G178" s="67"/>
      <c r="H178" s="208"/>
      <c r="I178" s="67"/>
      <c r="J178" s="67"/>
      <c r="K178" s="67"/>
      <c r="L178" s="67"/>
      <c r="M178" s="67"/>
      <c r="N178" s="67"/>
      <c r="O178" s="67"/>
      <c r="P178" s="67"/>
      <c r="Q178" s="67"/>
      <c r="R178" s="67"/>
      <c r="S178" s="67"/>
      <c r="T178" s="67"/>
      <c r="U178" s="208"/>
      <c r="V178" s="67"/>
      <c r="W178" s="67"/>
      <c r="X178" s="67"/>
      <c r="Y178" s="67"/>
      <c r="Z178" s="67"/>
      <c r="AA178" s="67"/>
      <c r="AB178" s="67"/>
      <c r="AC178" s="208"/>
      <c r="AD178" s="67"/>
      <c r="AE178" s="67"/>
      <c r="AF178" s="67"/>
      <c r="AG178" s="67"/>
      <c r="AH178" s="67"/>
      <c r="AI178" s="67"/>
      <c r="AJ178" s="67"/>
      <c r="AK178" s="67"/>
      <c r="AL178" s="67"/>
      <c r="AM178" s="67"/>
      <c r="AN178" s="67"/>
      <c r="AO178" s="67"/>
      <c r="AP178" s="67"/>
      <c r="AQ178" s="67"/>
    </row>
    <row r="179" spans="1:69" ht="8.1" customHeight="1" x14ac:dyDescent="0.3"/>
    <row r="180" spans="1:69" ht="8.1" customHeight="1" x14ac:dyDescent="0.3"/>
    <row r="181" spans="1:69" ht="8.1" customHeight="1" x14ac:dyDescent="0.3"/>
    <row r="182" spans="1:69" x14ac:dyDescent="0.3">
      <c r="A182" s="115" t="s">
        <v>163</v>
      </c>
      <c r="B182" s="116"/>
      <c r="C182" s="116"/>
      <c r="D182" s="116"/>
      <c r="E182" s="116"/>
      <c r="F182" s="116"/>
      <c r="G182" s="116"/>
      <c r="H182" s="116"/>
      <c r="I182" s="116"/>
      <c r="J182" s="116"/>
      <c r="K182" s="116"/>
      <c r="L182" s="116"/>
      <c r="M182" s="116"/>
      <c r="N182" s="116"/>
      <c r="O182" s="116"/>
      <c r="P182" s="116"/>
      <c r="Q182" s="116"/>
      <c r="R182" s="116"/>
      <c r="S182" s="116"/>
      <c r="T182" s="116"/>
      <c r="U182" s="116"/>
      <c r="V182" s="116"/>
      <c r="W182" s="116"/>
      <c r="X182" s="116"/>
      <c r="Y182" s="116"/>
      <c r="Z182" s="116"/>
      <c r="AA182" s="116"/>
      <c r="AB182" s="116"/>
      <c r="AC182" s="116"/>
      <c r="AD182" s="116"/>
      <c r="AE182" s="116"/>
      <c r="AF182" s="116"/>
      <c r="AG182" s="116"/>
      <c r="AH182" s="116"/>
      <c r="AI182" s="116"/>
      <c r="AJ182" s="116"/>
      <c r="AK182" s="116"/>
      <c r="AL182" s="116"/>
      <c r="AM182" s="116"/>
      <c r="AN182" s="116"/>
      <c r="AO182" s="116"/>
      <c r="AP182" s="116"/>
      <c r="AQ182" s="116"/>
      <c r="AR182" s="116"/>
      <c r="AS182" s="116"/>
      <c r="AT182" s="116"/>
      <c r="AU182" s="116"/>
      <c r="AV182" s="116"/>
      <c r="AW182" s="116"/>
      <c r="AX182" s="116"/>
      <c r="AY182" s="116"/>
      <c r="AZ182" s="116"/>
      <c r="BA182" s="116"/>
      <c r="BB182" s="116"/>
      <c r="BC182" s="116"/>
      <c r="BD182" s="116"/>
      <c r="BE182" s="116"/>
      <c r="BF182" s="116"/>
      <c r="BG182" s="116"/>
      <c r="BH182" s="116"/>
      <c r="BI182" s="116"/>
      <c r="BJ182" s="116"/>
      <c r="BK182" s="116"/>
      <c r="BL182" s="116"/>
      <c r="BM182" s="116"/>
      <c r="BN182" s="116"/>
      <c r="BO182" s="116"/>
      <c r="BP182" s="116"/>
      <c r="BQ182" s="116"/>
    </row>
    <row r="183" spans="1:69" ht="15" customHeight="1" x14ac:dyDescent="0.3">
      <c r="A183" s="160" t="s">
        <v>164</v>
      </c>
      <c r="B183" s="161"/>
      <c r="C183" s="161"/>
      <c r="D183" s="161"/>
      <c r="E183" s="161"/>
      <c r="F183" s="161"/>
      <c r="G183" s="161"/>
      <c r="H183" s="161"/>
      <c r="I183" s="161"/>
      <c r="J183" s="161"/>
      <c r="K183" s="161"/>
      <c r="L183" s="161"/>
      <c r="M183" s="161"/>
      <c r="N183" s="161"/>
      <c r="O183" s="161"/>
      <c r="P183" s="162"/>
      <c r="Q183" s="163" t="s">
        <v>31</v>
      </c>
      <c r="R183" s="164"/>
      <c r="S183" s="164"/>
      <c r="T183" s="164"/>
      <c r="U183" s="164"/>
      <c r="V183" s="164"/>
      <c r="W183" s="164"/>
      <c r="X183" s="165"/>
      <c r="Z183" s="160" t="s">
        <v>32</v>
      </c>
      <c r="AA183" s="161"/>
      <c r="AB183" s="161"/>
      <c r="AC183" s="162"/>
      <c r="AD183" s="157" t="s">
        <v>6</v>
      </c>
      <c r="AE183" s="158"/>
      <c r="AF183" s="158"/>
      <c r="AG183" s="158"/>
      <c r="AH183" s="159"/>
      <c r="AI183" s="160">
        <v>2021</v>
      </c>
      <c r="AJ183" s="161"/>
      <c r="AK183" s="161"/>
      <c r="AL183" s="161"/>
      <c r="AM183" s="162"/>
      <c r="AN183" s="160">
        <v>2022</v>
      </c>
      <c r="AO183" s="161"/>
      <c r="AP183" s="162"/>
      <c r="AQ183" s="160">
        <v>2023</v>
      </c>
      <c r="AR183" s="161"/>
      <c r="AS183" s="161"/>
      <c r="AT183" s="161"/>
      <c r="AU183" s="161"/>
      <c r="AV183" s="161"/>
      <c r="AW183" s="162"/>
      <c r="AX183" s="160" t="s">
        <v>37</v>
      </c>
      <c r="AY183" s="161"/>
      <c r="AZ183" s="161"/>
      <c r="BA183" s="161"/>
      <c r="BB183" s="161"/>
      <c r="BC183" s="161"/>
      <c r="BD183" s="161"/>
      <c r="BE183" s="162"/>
      <c r="BF183" s="160" t="s">
        <v>35</v>
      </c>
      <c r="BG183" s="161"/>
      <c r="BH183" s="161"/>
      <c r="BI183" s="161"/>
      <c r="BJ183" s="161"/>
      <c r="BK183" s="162"/>
    </row>
    <row r="184" spans="1:69" ht="15" customHeight="1" x14ac:dyDescent="0.3">
      <c r="A184" s="129" t="s">
        <v>165</v>
      </c>
      <c r="B184" s="130"/>
      <c r="C184" s="130"/>
      <c r="D184" s="130"/>
      <c r="E184" s="130"/>
      <c r="F184" s="130"/>
      <c r="G184" s="130"/>
      <c r="H184" s="130"/>
      <c r="I184" s="130"/>
      <c r="J184" s="130"/>
      <c r="K184" s="130"/>
      <c r="L184" s="130"/>
      <c r="M184" s="130"/>
      <c r="N184" s="130"/>
      <c r="O184" s="130"/>
      <c r="P184" s="131"/>
      <c r="Q184" s="138"/>
      <c r="R184" s="139"/>
      <c r="S184" s="139"/>
      <c r="T184" s="139"/>
      <c r="U184" s="139"/>
      <c r="V184" s="139"/>
      <c r="W184" s="139"/>
      <c r="X184" s="140"/>
      <c r="Z184" s="117" t="s">
        <v>166</v>
      </c>
      <c r="AA184" s="118"/>
      <c r="AB184" s="118"/>
      <c r="AC184" s="119"/>
      <c r="AD184" s="144" t="s">
        <v>41</v>
      </c>
      <c r="AE184" s="145"/>
      <c r="AF184" s="145"/>
      <c r="AG184" s="145"/>
      <c r="AH184" s="146"/>
      <c r="AI184" s="112">
        <v>35000000</v>
      </c>
      <c r="AJ184" s="113"/>
      <c r="AK184" s="113"/>
      <c r="AL184" s="113"/>
      <c r="AM184" s="114"/>
      <c r="AN184" s="112">
        <v>40000000</v>
      </c>
      <c r="AO184" s="113"/>
      <c r="AP184" s="114"/>
      <c r="AQ184" s="112">
        <v>0</v>
      </c>
      <c r="AR184" s="113"/>
      <c r="AS184" s="113"/>
      <c r="AT184" s="113"/>
      <c r="AU184" s="113"/>
      <c r="AV184" s="113"/>
      <c r="AW184" s="114"/>
      <c r="AX184" s="112">
        <f t="shared" ref="AX184:AX186" si="0">SUM(AI184:AW184)</f>
        <v>75000000</v>
      </c>
      <c r="AY184" s="113"/>
      <c r="AZ184" s="113"/>
      <c r="BA184" s="113"/>
      <c r="BB184" s="113"/>
      <c r="BC184" s="113"/>
      <c r="BD184" s="113"/>
      <c r="BE184" s="114"/>
      <c r="BF184" s="77" t="s">
        <v>167</v>
      </c>
      <c r="BG184" s="78"/>
      <c r="BH184" s="78"/>
      <c r="BI184" s="78"/>
      <c r="BJ184" s="78"/>
      <c r="BK184" s="79"/>
      <c r="BM184" s="76" t="s">
        <v>168</v>
      </c>
    </row>
    <row r="185" spans="1:69" ht="15" customHeight="1" x14ac:dyDescent="0.3">
      <c r="A185" s="132"/>
      <c r="B185" s="133"/>
      <c r="C185" s="133"/>
      <c r="D185" s="133"/>
      <c r="E185" s="133"/>
      <c r="F185" s="133"/>
      <c r="G185" s="133"/>
      <c r="H185" s="133"/>
      <c r="I185" s="133"/>
      <c r="J185" s="133"/>
      <c r="K185" s="133"/>
      <c r="L185" s="133"/>
      <c r="M185" s="133"/>
      <c r="N185" s="133"/>
      <c r="O185" s="133"/>
      <c r="P185" s="134"/>
      <c r="Q185" s="141"/>
      <c r="R185" s="142"/>
      <c r="S185" s="142"/>
      <c r="T185" s="142"/>
      <c r="U185" s="142"/>
      <c r="V185" s="142"/>
      <c r="W185" s="142"/>
      <c r="X185" s="143"/>
      <c r="Z185" s="120"/>
      <c r="AA185" s="121"/>
      <c r="AB185" s="121"/>
      <c r="AC185" s="122"/>
      <c r="AD185" s="166" t="s">
        <v>42</v>
      </c>
      <c r="AE185" s="167"/>
      <c r="AF185" s="167"/>
      <c r="AG185" s="167"/>
      <c r="AH185" s="168"/>
      <c r="AI185" s="97">
        <v>35000000</v>
      </c>
      <c r="AJ185" s="98"/>
      <c r="AK185" s="98"/>
      <c r="AL185" s="98"/>
      <c r="AM185" s="99"/>
      <c r="AN185" s="97">
        <v>40000000</v>
      </c>
      <c r="AO185" s="98"/>
      <c r="AP185" s="99"/>
      <c r="AQ185" s="97">
        <v>0</v>
      </c>
      <c r="AR185" s="98"/>
      <c r="AS185" s="98"/>
      <c r="AT185" s="98"/>
      <c r="AU185" s="98"/>
      <c r="AV185" s="98"/>
      <c r="AW185" s="99"/>
      <c r="AX185" s="97">
        <f t="shared" si="0"/>
        <v>75000000</v>
      </c>
      <c r="AY185" s="98"/>
      <c r="AZ185" s="98"/>
      <c r="BA185" s="98"/>
      <c r="BB185" s="98"/>
      <c r="BC185" s="98"/>
      <c r="BD185" s="98"/>
      <c r="BE185" s="99"/>
      <c r="BF185" s="80"/>
      <c r="BG185" s="81"/>
      <c r="BH185" s="81"/>
      <c r="BI185" s="81"/>
      <c r="BJ185" s="81"/>
      <c r="BK185" s="82"/>
      <c r="BM185" s="76"/>
    </row>
    <row r="186" spans="1:69" ht="15" customHeight="1" x14ac:dyDescent="0.3">
      <c r="A186" s="132"/>
      <c r="B186" s="133"/>
      <c r="C186" s="133"/>
      <c r="D186" s="133"/>
      <c r="E186" s="133"/>
      <c r="F186" s="133"/>
      <c r="G186" s="133"/>
      <c r="H186" s="133"/>
      <c r="I186" s="133"/>
      <c r="J186" s="133"/>
      <c r="K186" s="133"/>
      <c r="L186" s="133"/>
      <c r="M186" s="133"/>
      <c r="N186" s="133"/>
      <c r="O186" s="133"/>
      <c r="P186" s="134"/>
      <c r="Q186" s="1"/>
      <c r="X186" s="11"/>
      <c r="Z186" s="120"/>
      <c r="AA186" s="121"/>
      <c r="AB186" s="121"/>
      <c r="AC186" s="122"/>
      <c r="AD186" s="169"/>
      <c r="AE186" s="170"/>
      <c r="AF186" s="170"/>
      <c r="AG186" s="170"/>
      <c r="AH186" s="171"/>
      <c r="AI186" s="100"/>
      <c r="AJ186" s="101"/>
      <c r="AK186" s="101"/>
      <c r="AL186" s="101"/>
      <c r="AM186" s="102"/>
      <c r="AN186" s="100"/>
      <c r="AO186" s="101"/>
      <c r="AP186" s="102"/>
      <c r="AQ186" s="100"/>
      <c r="AR186" s="101"/>
      <c r="AS186" s="101"/>
      <c r="AT186" s="101"/>
      <c r="AU186" s="101"/>
      <c r="AV186" s="101"/>
      <c r="AW186" s="102"/>
      <c r="AX186" s="100">
        <f t="shared" si="0"/>
        <v>0</v>
      </c>
      <c r="AY186" s="101"/>
      <c r="AZ186" s="101"/>
      <c r="BA186" s="101"/>
      <c r="BB186" s="101"/>
      <c r="BC186" s="101"/>
      <c r="BD186" s="101"/>
      <c r="BE186" s="102"/>
      <c r="BF186" s="80"/>
      <c r="BG186" s="81"/>
      <c r="BH186" s="81"/>
      <c r="BI186" s="81"/>
      <c r="BJ186" s="81"/>
      <c r="BK186" s="82"/>
      <c r="BM186" s="76"/>
    </row>
    <row r="187" spans="1:69" ht="15" customHeight="1" x14ac:dyDescent="0.3">
      <c r="A187" s="135"/>
      <c r="B187" s="136"/>
      <c r="C187" s="136"/>
      <c r="D187" s="136"/>
      <c r="E187" s="136"/>
      <c r="F187" s="136"/>
      <c r="G187" s="136"/>
      <c r="H187" s="136"/>
      <c r="I187" s="136"/>
      <c r="J187" s="136"/>
      <c r="K187" s="136"/>
      <c r="L187" s="136"/>
      <c r="M187" s="136"/>
      <c r="N187" s="136"/>
      <c r="O187" s="136"/>
      <c r="P187" s="137"/>
      <c r="Q187" s="2"/>
      <c r="R187" s="12"/>
      <c r="S187" s="12"/>
      <c r="T187" s="12"/>
      <c r="U187" s="12"/>
      <c r="V187" s="12"/>
      <c r="W187" s="12"/>
      <c r="X187" s="13"/>
      <c r="Z187" s="123"/>
      <c r="AA187" s="124"/>
      <c r="AB187" s="124"/>
      <c r="AC187" s="125"/>
      <c r="AD187" s="154" t="s">
        <v>43</v>
      </c>
      <c r="AE187" s="155"/>
      <c r="AF187" s="155"/>
      <c r="AG187" s="155"/>
      <c r="AH187" s="156"/>
      <c r="AI187" s="199">
        <v>35000000</v>
      </c>
      <c r="AJ187" s="200"/>
      <c r="AK187" s="200"/>
      <c r="AL187" s="200"/>
      <c r="AM187" s="201"/>
      <c r="AN187" s="150"/>
      <c r="AO187" s="151"/>
      <c r="AP187" s="152"/>
      <c r="AQ187" s="150"/>
      <c r="AR187" s="151"/>
      <c r="AS187" s="151"/>
      <c r="AT187" s="151"/>
      <c r="AU187" s="151"/>
      <c r="AV187" s="151"/>
      <c r="AW187" s="152"/>
      <c r="AX187" s="112">
        <f>SUM(AI187:AW187)</f>
        <v>35000000</v>
      </c>
      <c r="AY187" s="113"/>
      <c r="AZ187" s="113"/>
      <c r="BA187" s="113"/>
      <c r="BB187" s="113"/>
      <c r="BC187" s="113"/>
      <c r="BD187" s="113"/>
      <c r="BE187" s="114"/>
      <c r="BF187" s="83"/>
      <c r="BG187" s="84"/>
      <c r="BH187" s="84"/>
      <c r="BI187" s="84"/>
      <c r="BJ187" s="84"/>
      <c r="BK187" s="85"/>
      <c r="BM187" s="76"/>
    </row>
    <row r="188" spans="1:69" ht="15" customHeight="1" x14ac:dyDescent="0.3">
      <c r="A188" s="129" t="s">
        <v>169</v>
      </c>
      <c r="B188" s="130"/>
      <c r="C188" s="130"/>
      <c r="D188" s="130"/>
      <c r="E188" s="130"/>
      <c r="F188" s="130"/>
      <c r="G188" s="130"/>
      <c r="H188" s="130"/>
      <c r="I188" s="130"/>
      <c r="J188" s="130"/>
      <c r="K188" s="130"/>
      <c r="L188" s="130"/>
      <c r="M188" s="130"/>
      <c r="N188" s="130"/>
      <c r="O188" s="130"/>
      <c r="P188" s="131"/>
      <c r="Q188" s="138"/>
      <c r="R188" s="139"/>
      <c r="S188" s="139"/>
      <c r="T188" s="139"/>
      <c r="U188" s="139"/>
      <c r="V188" s="139"/>
      <c r="W188" s="139"/>
      <c r="X188" s="140"/>
      <c r="Z188" s="117" t="s">
        <v>166</v>
      </c>
      <c r="AA188" s="118"/>
      <c r="AB188" s="118"/>
      <c r="AC188" s="119"/>
      <c r="AD188" s="144" t="s">
        <v>41</v>
      </c>
      <c r="AE188" s="145"/>
      <c r="AF188" s="145"/>
      <c r="AG188" s="145"/>
      <c r="AH188" s="146"/>
      <c r="AI188" s="112">
        <v>25000000</v>
      </c>
      <c r="AJ188" s="113"/>
      <c r="AK188" s="113"/>
      <c r="AL188" s="113"/>
      <c r="AM188" s="114"/>
      <c r="AN188" s="112">
        <v>0</v>
      </c>
      <c r="AO188" s="113"/>
      <c r="AP188" s="114"/>
      <c r="AQ188" s="112">
        <v>0</v>
      </c>
      <c r="AR188" s="113"/>
      <c r="AS188" s="113"/>
      <c r="AT188" s="113"/>
      <c r="AU188" s="113"/>
      <c r="AV188" s="113"/>
      <c r="AW188" s="114"/>
      <c r="AX188" s="112">
        <f t="shared" ref="AX188:AX198" si="1">SUM(AI188:AW188)</f>
        <v>25000000</v>
      </c>
      <c r="AY188" s="113"/>
      <c r="AZ188" s="113"/>
      <c r="BA188" s="113"/>
      <c r="BB188" s="113"/>
      <c r="BC188" s="113"/>
      <c r="BD188" s="113"/>
      <c r="BE188" s="114"/>
      <c r="BF188" s="77" t="s">
        <v>167</v>
      </c>
      <c r="BG188" s="78"/>
      <c r="BH188" s="78"/>
      <c r="BI188" s="78"/>
      <c r="BJ188" s="78"/>
      <c r="BK188" s="79"/>
      <c r="BM188" s="76"/>
    </row>
    <row r="189" spans="1:69" ht="15" customHeight="1" x14ac:dyDescent="0.3">
      <c r="A189" s="132"/>
      <c r="B189" s="133"/>
      <c r="C189" s="133"/>
      <c r="D189" s="133"/>
      <c r="E189" s="133"/>
      <c r="F189" s="133"/>
      <c r="G189" s="133"/>
      <c r="H189" s="133"/>
      <c r="I189" s="133"/>
      <c r="J189" s="133"/>
      <c r="K189" s="133"/>
      <c r="L189" s="133"/>
      <c r="M189" s="133"/>
      <c r="N189" s="133"/>
      <c r="O189" s="133"/>
      <c r="P189" s="134"/>
      <c r="Q189" s="141"/>
      <c r="R189" s="142"/>
      <c r="S189" s="142"/>
      <c r="T189" s="142"/>
      <c r="U189" s="142"/>
      <c r="V189" s="142"/>
      <c r="W189" s="142"/>
      <c r="X189" s="143"/>
      <c r="Z189" s="120"/>
      <c r="AA189" s="121"/>
      <c r="AB189" s="121"/>
      <c r="AC189" s="122"/>
      <c r="AD189" s="166" t="s">
        <v>42</v>
      </c>
      <c r="AE189" s="167"/>
      <c r="AF189" s="167"/>
      <c r="AG189" s="167"/>
      <c r="AH189" s="168"/>
      <c r="AI189" s="97">
        <v>25000000</v>
      </c>
      <c r="AJ189" s="98"/>
      <c r="AK189" s="98"/>
      <c r="AL189" s="98"/>
      <c r="AM189" s="99"/>
      <c r="AN189" s="97">
        <v>0</v>
      </c>
      <c r="AO189" s="98"/>
      <c r="AP189" s="99"/>
      <c r="AQ189" s="97">
        <v>0</v>
      </c>
      <c r="AR189" s="98"/>
      <c r="AS189" s="98"/>
      <c r="AT189" s="98"/>
      <c r="AU189" s="98"/>
      <c r="AV189" s="98"/>
      <c r="AW189" s="99"/>
      <c r="AX189" s="97">
        <f t="shared" si="1"/>
        <v>25000000</v>
      </c>
      <c r="AY189" s="98"/>
      <c r="AZ189" s="98"/>
      <c r="BA189" s="98"/>
      <c r="BB189" s="98"/>
      <c r="BC189" s="98"/>
      <c r="BD189" s="98"/>
      <c r="BE189" s="99"/>
      <c r="BF189" s="80"/>
      <c r="BG189" s="81"/>
      <c r="BH189" s="81"/>
      <c r="BI189" s="81"/>
      <c r="BJ189" s="81"/>
      <c r="BK189" s="82"/>
      <c r="BM189" s="76"/>
    </row>
    <row r="190" spans="1:69" ht="15" customHeight="1" x14ac:dyDescent="0.3">
      <c r="A190" s="132"/>
      <c r="B190" s="133"/>
      <c r="C190" s="133"/>
      <c r="D190" s="133"/>
      <c r="E190" s="133"/>
      <c r="F190" s="133"/>
      <c r="G190" s="133"/>
      <c r="H190" s="133"/>
      <c r="I190" s="133"/>
      <c r="J190" s="133"/>
      <c r="K190" s="133"/>
      <c r="L190" s="133"/>
      <c r="M190" s="133"/>
      <c r="N190" s="133"/>
      <c r="O190" s="133"/>
      <c r="P190" s="134"/>
      <c r="Q190" s="1"/>
      <c r="X190" s="11"/>
      <c r="Z190" s="120"/>
      <c r="AA190" s="121"/>
      <c r="AB190" s="121"/>
      <c r="AC190" s="122"/>
      <c r="AD190" s="169"/>
      <c r="AE190" s="170"/>
      <c r="AF190" s="170"/>
      <c r="AG190" s="170"/>
      <c r="AH190" s="171"/>
      <c r="AI190" s="100"/>
      <c r="AJ190" s="101"/>
      <c r="AK190" s="101"/>
      <c r="AL190" s="101"/>
      <c r="AM190" s="102"/>
      <c r="AN190" s="100"/>
      <c r="AO190" s="101"/>
      <c r="AP190" s="102"/>
      <c r="AQ190" s="100"/>
      <c r="AR190" s="101"/>
      <c r="AS190" s="101"/>
      <c r="AT190" s="101"/>
      <c r="AU190" s="101"/>
      <c r="AV190" s="101"/>
      <c r="AW190" s="102"/>
      <c r="AX190" s="100">
        <f t="shared" si="1"/>
        <v>0</v>
      </c>
      <c r="AY190" s="101"/>
      <c r="AZ190" s="101"/>
      <c r="BA190" s="101"/>
      <c r="BB190" s="101"/>
      <c r="BC190" s="101"/>
      <c r="BD190" s="101"/>
      <c r="BE190" s="102"/>
      <c r="BF190" s="80"/>
      <c r="BG190" s="81"/>
      <c r="BH190" s="81"/>
      <c r="BI190" s="81"/>
      <c r="BJ190" s="81"/>
      <c r="BK190" s="82"/>
      <c r="BM190" s="76"/>
    </row>
    <row r="191" spans="1:69" ht="15" customHeight="1" x14ac:dyDescent="0.3">
      <c r="A191" s="135"/>
      <c r="B191" s="136"/>
      <c r="C191" s="136"/>
      <c r="D191" s="136"/>
      <c r="E191" s="136"/>
      <c r="F191" s="136"/>
      <c r="G191" s="136"/>
      <c r="H191" s="136"/>
      <c r="I191" s="136"/>
      <c r="J191" s="136"/>
      <c r="K191" s="136"/>
      <c r="L191" s="136"/>
      <c r="M191" s="136"/>
      <c r="N191" s="136"/>
      <c r="O191" s="136"/>
      <c r="P191" s="137"/>
      <c r="Q191" s="2"/>
      <c r="R191" s="12"/>
      <c r="S191" s="12"/>
      <c r="T191" s="12"/>
      <c r="U191" s="12"/>
      <c r="V191" s="12"/>
      <c r="W191" s="12"/>
      <c r="X191" s="13"/>
      <c r="Z191" s="123"/>
      <c r="AA191" s="124"/>
      <c r="AB191" s="124"/>
      <c r="AC191" s="125"/>
      <c r="AD191" s="154" t="s">
        <v>43</v>
      </c>
      <c r="AE191" s="155"/>
      <c r="AF191" s="155"/>
      <c r="AG191" s="155"/>
      <c r="AH191" s="156"/>
      <c r="AI191" s="196">
        <v>25000000</v>
      </c>
      <c r="AJ191" s="197"/>
      <c r="AK191" s="197"/>
      <c r="AL191" s="197"/>
      <c r="AM191" s="198"/>
      <c r="AN191" s="150"/>
      <c r="AO191" s="151"/>
      <c r="AP191" s="152"/>
      <c r="AQ191" s="150"/>
      <c r="AR191" s="151"/>
      <c r="AS191" s="151"/>
      <c r="AT191" s="151"/>
      <c r="AU191" s="151"/>
      <c r="AV191" s="151"/>
      <c r="AW191" s="152"/>
      <c r="AX191" s="112">
        <f t="shared" si="1"/>
        <v>25000000</v>
      </c>
      <c r="AY191" s="113"/>
      <c r="AZ191" s="113"/>
      <c r="BA191" s="113"/>
      <c r="BB191" s="113"/>
      <c r="BC191" s="113"/>
      <c r="BD191" s="113"/>
      <c r="BE191" s="114"/>
      <c r="BF191" s="83"/>
      <c r="BG191" s="84"/>
      <c r="BH191" s="84"/>
      <c r="BI191" s="84"/>
      <c r="BJ191" s="84"/>
      <c r="BK191" s="85"/>
      <c r="BM191" s="76"/>
    </row>
    <row r="192" spans="1:69" ht="15" customHeight="1" x14ac:dyDescent="0.3">
      <c r="A192" s="129" t="s">
        <v>170</v>
      </c>
      <c r="B192" s="130"/>
      <c r="C192" s="130"/>
      <c r="D192" s="130"/>
      <c r="E192" s="130"/>
      <c r="F192" s="130"/>
      <c r="G192" s="130"/>
      <c r="H192" s="130"/>
      <c r="I192" s="130"/>
      <c r="J192" s="130"/>
      <c r="K192" s="130"/>
      <c r="L192" s="130"/>
      <c r="M192" s="130"/>
      <c r="N192" s="130"/>
      <c r="O192" s="130"/>
      <c r="P192" s="131"/>
      <c r="Q192" s="138"/>
      <c r="R192" s="139"/>
      <c r="S192" s="139"/>
      <c r="T192" s="139"/>
      <c r="U192" s="139"/>
      <c r="V192" s="139"/>
      <c r="W192" s="139"/>
      <c r="X192" s="140"/>
      <c r="Z192" s="117" t="s">
        <v>166</v>
      </c>
      <c r="AA192" s="118"/>
      <c r="AB192" s="118"/>
      <c r="AC192" s="119"/>
      <c r="AD192" s="144" t="s">
        <v>41</v>
      </c>
      <c r="AE192" s="145"/>
      <c r="AF192" s="145"/>
      <c r="AG192" s="145"/>
      <c r="AH192" s="146"/>
      <c r="AI192" s="112">
        <v>25000000</v>
      </c>
      <c r="AJ192" s="113"/>
      <c r="AK192" s="113"/>
      <c r="AL192" s="113"/>
      <c r="AM192" s="114"/>
      <c r="AN192" s="112">
        <v>25000000</v>
      </c>
      <c r="AO192" s="113"/>
      <c r="AP192" s="114"/>
      <c r="AQ192" s="112">
        <v>0</v>
      </c>
      <c r="AR192" s="113"/>
      <c r="AS192" s="113"/>
      <c r="AT192" s="113"/>
      <c r="AU192" s="113"/>
      <c r="AV192" s="113"/>
      <c r="AW192" s="114"/>
      <c r="AX192" s="112">
        <f t="shared" si="1"/>
        <v>50000000</v>
      </c>
      <c r="AY192" s="113"/>
      <c r="AZ192" s="113"/>
      <c r="BA192" s="113"/>
      <c r="BB192" s="113"/>
      <c r="BC192" s="113"/>
      <c r="BD192" s="113"/>
      <c r="BE192" s="114"/>
      <c r="BF192" s="77" t="s">
        <v>167</v>
      </c>
      <c r="BG192" s="78"/>
      <c r="BH192" s="78"/>
      <c r="BI192" s="78"/>
      <c r="BJ192" s="78"/>
      <c r="BK192" s="79"/>
      <c r="BM192" s="76"/>
    </row>
    <row r="193" spans="1:65" ht="15" customHeight="1" x14ac:dyDescent="0.3">
      <c r="A193" s="132"/>
      <c r="B193" s="133"/>
      <c r="C193" s="133"/>
      <c r="D193" s="133"/>
      <c r="E193" s="133"/>
      <c r="F193" s="133"/>
      <c r="G193" s="133"/>
      <c r="H193" s="133"/>
      <c r="I193" s="133"/>
      <c r="J193" s="133"/>
      <c r="K193" s="133"/>
      <c r="L193" s="133"/>
      <c r="M193" s="133"/>
      <c r="N193" s="133"/>
      <c r="O193" s="133"/>
      <c r="P193" s="134"/>
      <c r="Q193" s="141"/>
      <c r="R193" s="142"/>
      <c r="S193" s="142"/>
      <c r="T193" s="142"/>
      <c r="U193" s="142"/>
      <c r="V193" s="142"/>
      <c r="W193" s="142"/>
      <c r="X193" s="143"/>
      <c r="Z193" s="120"/>
      <c r="AA193" s="121"/>
      <c r="AB193" s="121"/>
      <c r="AC193" s="122"/>
      <c r="AD193" s="166" t="s">
        <v>42</v>
      </c>
      <c r="AE193" s="167"/>
      <c r="AF193" s="167"/>
      <c r="AG193" s="167"/>
      <c r="AH193" s="168"/>
      <c r="AI193" s="97">
        <v>25000000</v>
      </c>
      <c r="AJ193" s="98"/>
      <c r="AK193" s="98"/>
      <c r="AL193" s="98"/>
      <c r="AM193" s="99"/>
      <c r="AN193" s="97">
        <v>25000000</v>
      </c>
      <c r="AO193" s="98"/>
      <c r="AP193" s="99"/>
      <c r="AQ193" s="97">
        <v>0</v>
      </c>
      <c r="AR193" s="98"/>
      <c r="AS193" s="98"/>
      <c r="AT193" s="98"/>
      <c r="AU193" s="98"/>
      <c r="AV193" s="98"/>
      <c r="AW193" s="99"/>
      <c r="AX193" s="97">
        <f t="shared" si="1"/>
        <v>50000000</v>
      </c>
      <c r="AY193" s="98"/>
      <c r="AZ193" s="98"/>
      <c r="BA193" s="98"/>
      <c r="BB193" s="98"/>
      <c r="BC193" s="98"/>
      <c r="BD193" s="98"/>
      <c r="BE193" s="99"/>
      <c r="BF193" s="80"/>
      <c r="BG193" s="81"/>
      <c r="BH193" s="81"/>
      <c r="BI193" s="81"/>
      <c r="BJ193" s="81"/>
      <c r="BK193" s="82"/>
      <c r="BM193" s="76"/>
    </row>
    <row r="194" spans="1:65" ht="15" customHeight="1" x14ac:dyDescent="0.3">
      <c r="A194" s="132"/>
      <c r="B194" s="133"/>
      <c r="C194" s="133"/>
      <c r="D194" s="133"/>
      <c r="E194" s="133"/>
      <c r="F194" s="133"/>
      <c r="G194" s="133"/>
      <c r="H194" s="133"/>
      <c r="I194" s="133"/>
      <c r="J194" s="133"/>
      <c r="K194" s="133"/>
      <c r="L194" s="133"/>
      <c r="M194" s="133"/>
      <c r="N194" s="133"/>
      <c r="O194" s="133"/>
      <c r="P194" s="134"/>
      <c r="Q194" s="1"/>
      <c r="X194" s="11"/>
      <c r="Z194" s="120"/>
      <c r="AA194" s="121"/>
      <c r="AB194" s="121"/>
      <c r="AC194" s="122"/>
      <c r="AD194" s="169"/>
      <c r="AE194" s="170"/>
      <c r="AF194" s="170"/>
      <c r="AG194" s="170"/>
      <c r="AH194" s="171"/>
      <c r="AI194" s="100"/>
      <c r="AJ194" s="101"/>
      <c r="AK194" s="101"/>
      <c r="AL194" s="101"/>
      <c r="AM194" s="102"/>
      <c r="AN194" s="100"/>
      <c r="AO194" s="101"/>
      <c r="AP194" s="102"/>
      <c r="AQ194" s="100"/>
      <c r="AR194" s="101"/>
      <c r="AS194" s="101"/>
      <c r="AT194" s="101"/>
      <c r="AU194" s="101"/>
      <c r="AV194" s="101"/>
      <c r="AW194" s="102"/>
      <c r="AX194" s="100">
        <f t="shared" si="1"/>
        <v>0</v>
      </c>
      <c r="AY194" s="101"/>
      <c r="AZ194" s="101"/>
      <c r="BA194" s="101"/>
      <c r="BB194" s="101"/>
      <c r="BC194" s="101"/>
      <c r="BD194" s="101"/>
      <c r="BE194" s="102"/>
      <c r="BF194" s="80"/>
      <c r="BG194" s="81"/>
      <c r="BH194" s="81"/>
      <c r="BI194" s="81"/>
      <c r="BJ194" s="81"/>
      <c r="BK194" s="82"/>
      <c r="BM194" s="76"/>
    </row>
    <row r="195" spans="1:65" ht="15" customHeight="1" x14ac:dyDescent="0.3">
      <c r="A195" s="135"/>
      <c r="B195" s="136"/>
      <c r="C195" s="136"/>
      <c r="D195" s="136"/>
      <c r="E195" s="136"/>
      <c r="F195" s="136"/>
      <c r="G195" s="136"/>
      <c r="H195" s="136"/>
      <c r="I195" s="136"/>
      <c r="J195" s="136"/>
      <c r="K195" s="136"/>
      <c r="L195" s="136"/>
      <c r="M195" s="136"/>
      <c r="N195" s="136"/>
      <c r="O195" s="136"/>
      <c r="P195" s="137"/>
      <c r="Q195" s="2"/>
      <c r="R195" s="12"/>
      <c r="S195" s="12"/>
      <c r="T195" s="12"/>
      <c r="U195" s="12"/>
      <c r="V195" s="12"/>
      <c r="W195" s="12"/>
      <c r="X195" s="13"/>
      <c r="Z195" s="123"/>
      <c r="AA195" s="124"/>
      <c r="AB195" s="124"/>
      <c r="AC195" s="125"/>
      <c r="AD195" s="154" t="s">
        <v>43</v>
      </c>
      <c r="AE195" s="155"/>
      <c r="AF195" s="155"/>
      <c r="AG195" s="155"/>
      <c r="AH195" s="156"/>
      <c r="AI195" s="196">
        <v>25000000</v>
      </c>
      <c r="AJ195" s="197"/>
      <c r="AK195" s="197"/>
      <c r="AL195" s="197"/>
      <c r="AM195" s="198"/>
      <c r="AN195" s="150"/>
      <c r="AO195" s="151"/>
      <c r="AP195" s="152"/>
      <c r="AQ195" s="150"/>
      <c r="AR195" s="151"/>
      <c r="AS195" s="151"/>
      <c r="AT195" s="151"/>
      <c r="AU195" s="151"/>
      <c r="AV195" s="151"/>
      <c r="AW195" s="152"/>
      <c r="AX195" s="112">
        <f t="shared" si="1"/>
        <v>25000000</v>
      </c>
      <c r="AY195" s="113"/>
      <c r="AZ195" s="113"/>
      <c r="BA195" s="113"/>
      <c r="BB195" s="113"/>
      <c r="BC195" s="113"/>
      <c r="BD195" s="113"/>
      <c r="BE195" s="114"/>
      <c r="BF195" s="83"/>
      <c r="BG195" s="84"/>
      <c r="BH195" s="84"/>
      <c r="BI195" s="84"/>
      <c r="BJ195" s="84"/>
      <c r="BK195" s="85"/>
      <c r="BM195" s="76"/>
    </row>
    <row r="196" spans="1:65" ht="15" customHeight="1" x14ac:dyDescent="0.3">
      <c r="A196" s="129" t="s">
        <v>171</v>
      </c>
      <c r="B196" s="130"/>
      <c r="C196" s="130"/>
      <c r="D196" s="130"/>
      <c r="E196" s="130"/>
      <c r="F196" s="130"/>
      <c r="G196" s="130"/>
      <c r="H196" s="130"/>
      <c r="I196" s="130"/>
      <c r="J196" s="130"/>
      <c r="K196" s="130"/>
      <c r="L196" s="130"/>
      <c r="M196" s="130"/>
      <c r="N196" s="130"/>
      <c r="O196" s="130"/>
      <c r="P196" s="131"/>
      <c r="Q196" s="138"/>
      <c r="R196" s="139"/>
      <c r="S196" s="139"/>
      <c r="T196" s="139"/>
      <c r="U196" s="139"/>
      <c r="V196" s="139"/>
      <c r="W196" s="139"/>
      <c r="X196" s="140"/>
      <c r="Z196" s="117" t="s">
        <v>166</v>
      </c>
      <c r="AA196" s="118"/>
      <c r="AB196" s="118"/>
      <c r="AC196" s="119"/>
      <c r="AD196" s="144" t="s">
        <v>41</v>
      </c>
      <c r="AE196" s="145"/>
      <c r="AF196" s="145"/>
      <c r="AG196" s="145"/>
      <c r="AH196" s="146"/>
      <c r="AI196" s="112">
        <f>AI184+AI188+AI192</f>
        <v>85000000</v>
      </c>
      <c r="AJ196" s="113"/>
      <c r="AK196" s="113"/>
      <c r="AL196" s="113"/>
      <c r="AM196" s="114"/>
      <c r="AN196" s="112">
        <v>65000000</v>
      </c>
      <c r="AO196" s="113"/>
      <c r="AP196" s="114"/>
      <c r="AQ196" s="112">
        <v>0</v>
      </c>
      <c r="AR196" s="113"/>
      <c r="AS196" s="113"/>
      <c r="AT196" s="113"/>
      <c r="AU196" s="113"/>
      <c r="AV196" s="113"/>
      <c r="AW196" s="114"/>
      <c r="AX196" s="112">
        <f>SUM(AI196:AW196)</f>
        <v>150000000</v>
      </c>
      <c r="AY196" s="113"/>
      <c r="AZ196" s="113"/>
      <c r="BA196" s="113"/>
      <c r="BB196" s="113"/>
      <c r="BC196" s="113"/>
      <c r="BD196" s="113"/>
      <c r="BE196" s="114"/>
      <c r="BF196" s="77" t="s">
        <v>167</v>
      </c>
      <c r="BG196" s="78"/>
      <c r="BH196" s="78"/>
      <c r="BI196" s="78"/>
      <c r="BJ196" s="78"/>
      <c r="BK196" s="79"/>
      <c r="BM196" s="76"/>
    </row>
    <row r="197" spans="1:65" x14ac:dyDescent="0.3">
      <c r="A197" s="132"/>
      <c r="B197" s="133"/>
      <c r="C197" s="133"/>
      <c r="D197" s="133"/>
      <c r="E197" s="133"/>
      <c r="F197" s="133"/>
      <c r="G197" s="133"/>
      <c r="H197" s="133"/>
      <c r="I197" s="133"/>
      <c r="J197" s="133"/>
      <c r="K197" s="133"/>
      <c r="L197" s="133"/>
      <c r="M197" s="133"/>
      <c r="N197" s="133"/>
      <c r="O197" s="133"/>
      <c r="P197" s="134"/>
      <c r="Q197" s="141"/>
      <c r="R197" s="142"/>
      <c r="S197" s="142"/>
      <c r="T197" s="142"/>
      <c r="U197" s="142"/>
      <c r="V197" s="142"/>
      <c r="W197" s="142"/>
      <c r="X197" s="143"/>
      <c r="Z197" s="120"/>
      <c r="AA197" s="121"/>
      <c r="AB197" s="121"/>
      <c r="AC197" s="122"/>
      <c r="AD197" s="166" t="s">
        <v>42</v>
      </c>
      <c r="AE197" s="167"/>
      <c r="AF197" s="167"/>
      <c r="AG197" s="167"/>
      <c r="AH197" s="168"/>
      <c r="AI197" s="97">
        <f>AI185+AI189+AI193</f>
        <v>85000000</v>
      </c>
      <c r="AJ197" s="98"/>
      <c r="AK197" s="98"/>
      <c r="AL197" s="98"/>
      <c r="AM197" s="99"/>
      <c r="AN197" s="97">
        <f t="shared" ref="AN197" si="2">AN185+AN189+AN193</f>
        <v>65000000</v>
      </c>
      <c r="AO197" s="98"/>
      <c r="AP197" s="99"/>
      <c r="AQ197" s="97">
        <v>0</v>
      </c>
      <c r="AR197" s="98"/>
      <c r="AS197" s="98">
        <v>50000000</v>
      </c>
      <c r="AT197" s="98"/>
      <c r="AU197" s="98"/>
      <c r="AV197" s="98"/>
      <c r="AW197" s="99"/>
      <c r="AX197" s="97">
        <f>AI197+AN197+AQ197</f>
        <v>150000000</v>
      </c>
      <c r="AY197" s="98"/>
      <c r="AZ197" s="98"/>
      <c r="BA197" s="98"/>
      <c r="BB197" s="98"/>
      <c r="BC197" s="98"/>
      <c r="BD197" s="98"/>
      <c r="BE197" s="99"/>
      <c r="BF197" s="80"/>
      <c r="BG197" s="81"/>
      <c r="BH197" s="81"/>
      <c r="BI197" s="81"/>
      <c r="BJ197" s="81"/>
      <c r="BK197" s="82"/>
      <c r="BM197" s="76"/>
    </row>
    <row r="198" spans="1:65" x14ac:dyDescent="0.3">
      <c r="A198" s="132"/>
      <c r="B198" s="133"/>
      <c r="C198" s="133"/>
      <c r="D198" s="133"/>
      <c r="E198" s="133"/>
      <c r="F198" s="133"/>
      <c r="G198" s="133"/>
      <c r="H198" s="133"/>
      <c r="I198" s="133"/>
      <c r="J198" s="133"/>
      <c r="K198" s="133"/>
      <c r="L198" s="133"/>
      <c r="M198" s="133"/>
      <c r="N198" s="133"/>
      <c r="O198" s="133"/>
      <c r="P198" s="134"/>
      <c r="Q198" s="1"/>
      <c r="X198" s="11"/>
      <c r="Z198" s="120"/>
      <c r="AA198" s="121"/>
      <c r="AB198" s="121"/>
      <c r="AC198" s="122"/>
      <c r="AD198" s="169"/>
      <c r="AE198" s="170"/>
      <c r="AF198" s="170"/>
      <c r="AG198" s="170"/>
      <c r="AH198" s="171"/>
      <c r="AI198" s="100"/>
      <c r="AJ198" s="101"/>
      <c r="AK198" s="101"/>
      <c r="AL198" s="101"/>
      <c r="AM198" s="102"/>
      <c r="AN198" s="100"/>
      <c r="AO198" s="101"/>
      <c r="AP198" s="102"/>
      <c r="AQ198" s="100"/>
      <c r="AR198" s="101"/>
      <c r="AS198" s="101"/>
      <c r="AT198" s="101"/>
      <c r="AU198" s="101"/>
      <c r="AV198" s="101"/>
      <c r="AW198" s="102"/>
      <c r="AX198" s="100">
        <f t="shared" si="1"/>
        <v>0</v>
      </c>
      <c r="AY198" s="101"/>
      <c r="AZ198" s="101"/>
      <c r="BA198" s="101"/>
      <c r="BB198" s="101"/>
      <c r="BC198" s="101"/>
      <c r="BD198" s="101"/>
      <c r="BE198" s="102"/>
      <c r="BF198" s="80"/>
      <c r="BG198" s="81"/>
      <c r="BH198" s="81"/>
      <c r="BI198" s="81"/>
      <c r="BJ198" s="81"/>
      <c r="BK198" s="82"/>
      <c r="BM198" s="76"/>
    </row>
    <row r="199" spans="1:65" x14ac:dyDescent="0.3">
      <c r="A199" s="135"/>
      <c r="B199" s="136"/>
      <c r="C199" s="136"/>
      <c r="D199" s="136"/>
      <c r="E199" s="136"/>
      <c r="F199" s="136"/>
      <c r="G199" s="136"/>
      <c r="H199" s="136"/>
      <c r="I199" s="136"/>
      <c r="J199" s="136"/>
      <c r="K199" s="136"/>
      <c r="L199" s="136"/>
      <c r="M199" s="136"/>
      <c r="N199" s="136"/>
      <c r="O199" s="136"/>
      <c r="P199" s="137"/>
      <c r="Q199" s="2"/>
      <c r="R199" s="12"/>
      <c r="S199" s="12"/>
      <c r="T199" s="12"/>
      <c r="U199" s="12"/>
      <c r="V199" s="12"/>
      <c r="W199" s="12"/>
      <c r="X199" s="13"/>
      <c r="Z199" s="123"/>
      <c r="AA199" s="124"/>
      <c r="AB199" s="124"/>
      <c r="AC199" s="125"/>
      <c r="AD199" s="154" t="s">
        <v>43</v>
      </c>
      <c r="AE199" s="155"/>
      <c r="AF199" s="155"/>
      <c r="AG199" s="155"/>
      <c r="AH199" s="156"/>
      <c r="AI199" s="196">
        <f>AI187+AI191+AI195</f>
        <v>85000000</v>
      </c>
      <c r="AJ199" s="197"/>
      <c r="AK199" s="197"/>
      <c r="AL199" s="197"/>
      <c r="AM199" s="198"/>
      <c r="AN199" s="112"/>
      <c r="AO199" s="151"/>
      <c r="AP199" s="152"/>
      <c r="AQ199" s="112"/>
      <c r="AR199" s="151"/>
      <c r="AS199" s="151"/>
      <c r="AT199" s="151"/>
      <c r="AU199" s="151"/>
      <c r="AV199" s="151"/>
      <c r="AW199" s="152"/>
      <c r="AX199" s="112">
        <f>SUM(AI199:AW199)</f>
        <v>85000000</v>
      </c>
      <c r="AY199" s="113"/>
      <c r="AZ199" s="113"/>
      <c r="BA199" s="113"/>
      <c r="BB199" s="113"/>
      <c r="BC199" s="113"/>
      <c r="BD199" s="113"/>
      <c r="BE199" s="114"/>
      <c r="BF199" s="83"/>
      <c r="BG199" s="84"/>
      <c r="BH199" s="84"/>
      <c r="BI199" s="84"/>
      <c r="BJ199" s="84"/>
      <c r="BK199" s="85"/>
      <c r="BM199" s="76"/>
    </row>
    <row r="201" spans="1:65" ht="15" customHeight="1" x14ac:dyDescent="0.3">
      <c r="A201" s="160" t="s">
        <v>172</v>
      </c>
      <c r="B201" s="161"/>
      <c r="C201" s="161"/>
      <c r="D201" s="161"/>
      <c r="E201" s="161"/>
      <c r="F201" s="161"/>
      <c r="G201" s="161"/>
      <c r="H201" s="161"/>
      <c r="I201" s="161"/>
      <c r="J201" s="161"/>
      <c r="K201" s="161"/>
      <c r="L201" s="161"/>
      <c r="M201" s="161"/>
      <c r="N201" s="161"/>
      <c r="O201" s="161"/>
      <c r="P201" s="162"/>
      <c r="Q201" s="163" t="s">
        <v>31</v>
      </c>
      <c r="R201" s="164"/>
      <c r="S201" s="164"/>
      <c r="T201" s="164"/>
      <c r="U201" s="164"/>
      <c r="V201" s="164"/>
      <c r="W201" s="164"/>
      <c r="X201" s="165"/>
      <c r="Z201" s="160" t="s">
        <v>32</v>
      </c>
      <c r="AA201" s="161"/>
      <c r="AB201" s="161"/>
      <c r="AC201" s="162"/>
      <c r="AD201" s="157" t="s">
        <v>6</v>
      </c>
      <c r="AE201" s="158"/>
      <c r="AF201" s="158"/>
      <c r="AG201" s="158"/>
      <c r="AH201" s="159"/>
      <c r="AI201" s="160">
        <v>2021</v>
      </c>
      <c r="AJ201" s="161"/>
      <c r="AK201" s="161"/>
      <c r="AL201" s="161"/>
      <c r="AM201" s="162"/>
      <c r="AN201" s="160">
        <v>2022</v>
      </c>
      <c r="AO201" s="161"/>
      <c r="AP201" s="162"/>
      <c r="AQ201" s="160">
        <v>2023</v>
      </c>
      <c r="AR201" s="161"/>
      <c r="AS201" s="161"/>
      <c r="AT201" s="161"/>
      <c r="AU201" s="161"/>
      <c r="AV201" s="161"/>
      <c r="AW201" s="162"/>
      <c r="AX201" s="160" t="s">
        <v>37</v>
      </c>
      <c r="AY201" s="161"/>
      <c r="AZ201" s="161"/>
      <c r="BA201" s="161"/>
      <c r="BB201" s="161"/>
      <c r="BC201" s="161"/>
      <c r="BD201" s="161"/>
      <c r="BE201" s="162"/>
      <c r="BF201" s="160" t="s">
        <v>35</v>
      </c>
      <c r="BG201" s="161"/>
      <c r="BH201" s="161"/>
      <c r="BI201" s="161"/>
      <c r="BJ201" s="161"/>
      <c r="BK201" s="162"/>
    </row>
    <row r="202" spans="1:65" ht="15" customHeight="1" x14ac:dyDescent="0.3">
      <c r="A202" s="489" t="s">
        <v>173</v>
      </c>
      <c r="B202" s="490"/>
      <c r="C202" s="490"/>
      <c r="D202" s="490"/>
      <c r="E202" s="490"/>
      <c r="F202" s="490"/>
      <c r="G202" s="490"/>
      <c r="H202" s="490"/>
      <c r="I202" s="490"/>
      <c r="J202" s="490"/>
      <c r="K202" s="490"/>
      <c r="L202" s="490"/>
      <c r="M202" s="490"/>
      <c r="N202" s="490"/>
      <c r="O202" s="490"/>
      <c r="P202" s="491"/>
      <c r="Q202" s="138"/>
      <c r="R202" s="139"/>
      <c r="S202" s="139"/>
      <c r="T202" s="139"/>
      <c r="U202" s="139"/>
      <c r="V202" s="139"/>
      <c r="W202" s="139"/>
      <c r="X202" s="140"/>
      <c r="Z202" s="117" t="s">
        <v>166</v>
      </c>
      <c r="AA202" s="118"/>
      <c r="AB202" s="118"/>
      <c r="AC202" s="119"/>
      <c r="AD202" s="144" t="s">
        <v>41</v>
      </c>
      <c r="AE202" s="145"/>
      <c r="AF202" s="145"/>
      <c r="AG202" s="145"/>
      <c r="AH202" s="146"/>
      <c r="AI202" s="193">
        <v>2323149</v>
      </c>
      <c r="AJ202" s="194"/>
      <c r="AK202" s="194"/>
      <c r="AL202" s="194"/>
      <c r="AM202" s="195"/>
      <c r="AN202" s="112">
        <v>0</v>
      </c>
      <c r="AO202" s="113"/>
      <c r="AP202" s="114"/>
      <c r="AQ202" s="112">
        <v>0</v>
      </c>
      <c r="AR202" s="113"/>
      <c r="AS202" s="113"/>
      <c r="AT202" s="113"/>
      <c r="AU202" s="113"/>
      <c r="AV202" s="113"/>
      <c r="AW202" s="114"/>
      <c r="AX202" s="112">
        <f t="shared" ref="AX202:AX213" si="3">SUM(AI202:AW202)</f>
        <v>2323149</v>
      </c>
      <c r="AY202" s="113"/>
      <c r="AZ202" s="113"/>
      <c r="BA202" s="113"/>
      <c r="BB202" s="113"/>
      <c r="BC202" s="113"/>
      <c r="BD202" s="113"/>
      <c r="BE202" s="114"/>
      <c r="BF202" s="77" t="s">
        <v>167</v>
      </c>
      <c r="BG202" s="78"/>
      <c r="BH202" s="78"/>
      <c r="BI202" s="78"/>
      <c r="BJ202" s="78"/>
      <c r="BK202" s="79"/>
      <c r="BM202" s="76" t="s">
        <v>174</v>
      </c>
    </row>
    <row r="203" spans="1:65" ht="15" customHeight="1" x14ac:dyDescent="0.3">
      <c r="A203" s="492"/>
      <c r="B203" s="493"/>
      <c r="C203" s="493"/>
      <c r="D203" s="493"/>
      <c r="E203" s="493"/>
      <c r="F203" s="493"/>
      <c r="G203" s="493"/>
      <c r="H203" s="493"/>
      <c r="I203" s="493"/>
      <c r="J203" s="493"/>
      <c r="K203" s="493"/>
      <c r="L203" s="493"/>
      <c r="M203" s="493"/>
      <c r="N203" s="493"/>
      <c r="O203" s="493"/>
      <c r="P203" s="494"/>
      <c r="Q203" s="141"/>
      <c r="R203" s="142"/>
      <c r="S203" s="142"/>
      <c r="T203" s="142"/>
      <c r="U203" s="142"/>
      <c r="V203" s="142"/>
      <c r="W203" s="142"/>
      <c r="X203" s="143"/>
      <c r="Z203" s="120"/>
      <c r="AA203" s="121"/>
      <c r="AB203" s="121"/>
      <c r="AC203" s="122"/>
      <c r="AD203" s="166" t="s">
        <v>42</v>
      </c>
      <c r="AE203" s="167"/>
      <c r="AF203" s="167"/>
      <c r="AG203" s="167"/>
      <c r="AH203" s="168"/>
      <c r="AI203" s="193">
        <v>2323149</v>
      </c>
      <c r="AJ203" s="194"/>
      <c r="AK203" s="194"/>
      <c r="AL203" s="194"/>
      <c r="AM203" s="195"/>
      <c r="AN203" s="97">
        <v>0</v>
      </c>
      <c r="AO203" s="98"/>
      <c r="AP203" s="99"/>
      <c r="AQ203" s="97">
        <v>0</v>
      </c>
      <c r="AR203" s="98"/>
      <c r="AS203" s="98"/>
      <c r="AT203" s="98"/>
      <c r="AU203" s="98"/>
      <c r="AV203" s="98"/>
      <c r="AW203" s="99"/>
      <c r="AX203" s="97">
        <f t="shared" si="3"/>
        <v>2323149</v>
      </c>
      <c r="AY203" s="98"/>
      <c r="AZ203" s="98"/>
      <c r="BA203" s="98"/>
      <c r="BB203" s="98"/>
      <c r="BC203" s="98"/>
      <c r="BD203" s="98"/>
      <c r="BE203" s="99"/>
      <c r="BF203" s="80"/>
      <c r="BG203" s="81"/>
      <c r="BH203" s="81"/>
      <c r="BI203" s="81"/>
      <c r="BJ203" s="81"/>
      <c r="BK203" s="82"/>
      <c r="BM203" s="76"/>
    </row>
    <row r="204" spans="1:65" ht="15" customHeight="1" x14ac:dyDescent="0.3">
      <c r="A204" s="492"/>
      <c r="B204" s="493"/>
      <c r="C204" s="493"/>
      <c r="D204" s="493"/>
      <c r="E204" s="493"/>
      <c r="F204" s="493"/>
      <c r="G204" s="493"/>
      <c r="H204" s="493"/>
      <c r="I204" s="493"/>
      <c r="J204" s="493"/>
      <c r="K204" s="493"/>
      <c r="L204" s="493"/>
      <c r="M204" s="493"/>
      <c r="N204" s="493"/>
      <c r="O204" s="493"/>
      <c r="P204" s="494"/>
      <c r="Q204" s="1"/>
      <c r="X204" s="11"/>
      <c r="Z204" s="120"/>
      <c r="AA204" s="121"/>
      <c r="AB204" s="121"/>
      <c r="AC204" s="122"/>
      <c r="AD204" s="169"/>
      <c r="AE204" s="170"/>
      <c r="AF204" s="170"/>
      <c r="AG204" s="170"/>
      <c r="AH204" s="171"/>
      <c r="AI204" s="193"/>
      <c r="AJ204" s="194"/>
      <c r="AK204" s="194"/>
      <c r="AL204" s="194"/>
      <c r="AM204" s="195"/>
      <c r="AN204" s="100"/>
      <c r="AO204" s="101"/>
      <c r="AP204" s="102"/>
      <c r="AQ204" s="100"/>
      <c r="AR204" s="101"/>
      <c r="AS204" s="101"/>
      <c r="AT204" s="101"/>
      <c r="AU204" s="101"/>
      <c r="AV204" s="101"/>
      <c r="AW204" s="102"/>
      <c r="AX204" s="100">
        <f t="shared" si="3"/>
        <v>0</v>
      </c>
      <c r="AY204" s="101"/>
      <c r="AZ204" s="101"/>
      <c r="BA204" s="101"/>
      <c r="BB204" s="101"/>
      <c r="BC204" s="101"/>
      <c r="BD204" s="101"/>
      <c r="BE204" s="102"/>
      <c r="BF204" s="80"/>
      <c r="BG204" s="81"/>
      <c r="BH204" s="81"/>
      <c r="BI204" s="81"/>
      <c r="BJ204" s="81"/>
      <c r="BK204" s="82"/>
      <c r="BM204" s="76"/>
    </row>
    <row r="205" spans="1:65" ht="15" customHeight="1" x14ac:dyDescent="0.3">
      <c r="A205" s="495"/>
      <c r="B205" s="496"/>
      <c r="C205" s="496"/>
      <c r="D205" s="496"/>
      <c r="E205" s="496"/>
      <c r="F205" s="496"/>
      <c r="G205" s="496"/>
      <c r="H205" s="496"/>
      <c r="I205" s="496"/>
      <c r="J205" s="496"/>
      <c r="K205" s="496"/>
      <c r="L205" s="496"/>
      <c r="M205" s="496"/>
      <c r="N205" s="496"/>
      <c r="O205" s="496"/>
      <c r="P205" s="497"/>
      <c r="Q205" s="2"/>
      <c r="R205" s="12"/>
      <c r="S205" s="12"/>
      <c r="T205" s="12"/>
      <c r="U205" s="12"/>
      <c r="V205" s="12"/>
      <c r="W205" s="12"/>
      <c r="X205" s="13"/>
      <c r="Z205" s="123"/>
      <c r="AA205" s="124"/>
      <c r="AB205" s="124"/>
      <c r="AC205" s="125"/>
      <c r="AD205" s="154" t="s">
        <v>43</v>
      </c>
      <c r="AE205" s="155"/>
      <c r="AF205" s="155"/>
      <c r="AG205" s="155"/>
      <c r="AH205" s="156"/>
      <c r="AI205" s="193">
        <v>2323149</v>
      </c>
      <c r="AJ205" s="194"/>
      <c r="AK205" s="194"/>
      <c r="AL205" s="194"/>
      <c r="AM205" s="195"/>
      <c r="AN205" s="150"/>
      <c r="AO205" s="151"/>
      <c r="AP205" s="152"/>
      <c r="AQ205" s="150"/>
      <c r="AR205" s="151"/>
      <c r="AS205" s="151"/>
      <c r="AT205" s="151"/>
      <c r="AU205" s="151"/>
      <c r="AV205" s="151"/>
      <c r="AW205" s="152"/>
      <c r="AX205" s="112">
        <f t="shared" si="3"/>
        <v>2323149</v>
      </c>
      <c r="AY205" s="113"/>
      <c r="AZ205" s="113"/>
      <c r="BA205" s="113"/>
      <c r="BB205" s="113"/>
      <c r="BC205" s="113"/>
      <c r="BD205" s="113"/>
      <c r="BE205" s="114"/>
      <c r="BF205" s="83"/>
      <c r="BG205" s="84"/>
      <c r="BH205" s="84"/>
      <c r="BI205" s="84"/>
      <c r="BJ205" s="84"/>
      <c r="BK205" s="85"/>
      <c r="BM205" s="76"/>
    </row>
    <row r="206" spans="1:65" ht="15" customHeight="1" x14ac:dyDescent="0.3">
      <c r="A206" s="129" t="s">
        <v>175</v>
      </c>
      <c r="B206" s="130"/>
      <c r="C206" s="130"/>
      <c r="D206" s="130"/>
      <c r="E206" s="130"/>
      <c r="F206" s="130"/>
      <c r="G206" s="130"/>
      <c r="H206" s="130"/>
      <c r="I206" s="130"/>
      <c r="J206" s="130"/>
      <c r="K206" s="130"/>
      <c r="L206" s="130"/>
      <c r="M206" s="130"/>
      <c r="N206" s="130"/>
      <c r="O206" s="130"/>
      <c r="P206" s="131"/>
      <c r="Q206" s="138"/>
      <c r="R206" s="139"/>
      <c r="S206" s="139"/>
      <c r="T206" s="139"/>
      <c r="U206" s="139"/>
      <c r="V206" s="139"/>
      <c r="W206" s="139"/>
      <c r="X206" s="140"/>
      <c r="Z206" s="117" t="s">
        <v>166</v>
      </c>
      <c r="AA206" s="118"/>
      <c r="AB206" s="118"/>
      <c r="AC206" s="119"/>
      <c r="AD206" s="144" t="s">
        <v>41</v>
      </c>
      <c r="AE206" s="145"/>
      <c r="AF206" s="145"/>
      <c r="AG206" s="145"/>
      <c r="AH206" s="146"/>
      <c r="AI206" s="193">
        <v>122271</v>
      </c>
      <c r="AJ206" s="194"/>
      <c r="AK206" s="194"/>
      <c r="AL206" s="194"/>
      <c r="AM206" s="195"/>
      <c r="AN206" s="112">
        <v>0</v>
      </c>
      <c r="AO206" s="113"/>
      <c r="AP206" s="114"/>
      <c r="AQ206" s="112">
        <v>0</v>
      </c>
      <c r="AR206" s="113"/>
      <c r="AS206" s="113"/>
      <c r="AT206" s="113"/>
      <c r="AU206" s="113"/>
      <c r="AV206" s="113"/>
      <c r="AW206" s="114"/>
      <c r="AX206" s="112">
        <f t="shared" si="3"/>
        <v>122271</v>
      </c>
      <c r="AY206" s="113"/>
      <c r="AZ206" s="113"/>
      <c r="BA206" s="113"/>
      <c r="BB206" s="113"/>
      <c r="BC206" s="113"/>
      <c r="BD206" s="113"/>
      <c r="BE206" s="114"/>
      <c r="BF206" s="77" t="s">
        <v>167</v>
      </c>
      <c r="BG206" s="78"/>
      <c r="BH206" s="78"/>
      <c r="BI206" s="78"/>
      <c r="BJ206" s="78"/>
      <c r="BK206" s="79"/>
      <c r="BM206" s="76"/>
    </row>
    <row r="207" spans="1:65" ht="15" customHeight="1" x14ac:dyDescent="0.3">
      <c r="A207" s="132"/>
      <c r="B207" s="133"/>
      <c r="C207" s="133"/>
      <c r="D207" s="133"/>
      <c r="E207" s="133"/>
      <c r="F207" s="133"/>
      <c r="G207" s="133"/>
      <c r="H207" s="133"/>
      <c r="I207" s="133"/>
      <c r="J207" s="133"/>
      <c r="K207" s="133"/>
      <c r="L207" s="133"/>
      <c r="M207" s="133"/>
      <c r="N207" s="133"/>
      <c r="O207" s="133"/>
      <c r="P207" s="134"/>
      <c r="Q207" s="141"/>
      <c r="R207" s="142"/>
      <c r="S207" s="142"/>
      <c r="T207" s="142"/>
      <c r="U207" s="142"/>
      <c r="V207" s="142"/>
      <c r="W207" s="142"/>
      <c r="X207" s="143"/>
      <c r="Z207" s="120"/>
      <c r="AA207" s="121"/>
      <c r="AB207" s="121"/>
      <c r="AC207" s="122"/>
      <c r="AD207" s="166" t="s">
        <v>42</v>
      </c>
      <c r="AE207" s="167"/>
      <c r="AF207" s="167"/>
      <c r="AG207" s="167"/>
      <c r="AH207" s="168"/>
      <c r="AI207" s="193">
        <v>122271</v>
      </c>
      <c r="AJ207" s="194"/>
      <c r="AK207" s="194"/>
      <c r="AL207" s="194"/>
      <c r="AM207" s="195"/>
      <c r="AN207" s="97">
        <v>0</v>
      </c>
      <c r="AO207" s="98"/>
      <c r="AP207" s="99"/>
      <c r="AQ207" s="97">
        <v>0</v>
      </c>
      <c r="AR207" s="98"/>
      <c r="AS207" s="98"/>
      <c r="AT207" s="98"/>
      <c r="AU207" s="98"/>
      <c r="AV207" s="98"/>
      <c r="AW207" s="99"/>
      <c r="AX207" s="97">
        <f t="shared" si="3"/>
        <v>122271</v>
      </c>
      <c r="AY207" s="98"/>
      <c r="AZ207" s="98"/>
      <c r="BA207" s="98"/>
      <c r="BB207" s="98"/>
      <c r="BC207" s="98"/>
      <c r="BD207" s="98"/>
      <c r="BE207" s="99"/>
      <c r="BF207" s="80"/>
      <c r="BG207" s="81"/>
      <c r="BH207" s="81"/>
      <c r="BI207" s="81"/>
      <c r="BJ207" s="81"/>
      <c r="BK207" s="82"/>
      <c r="BM207" s="76"/>
    </row>
    <row r="208" spans="1:65" ht="15" customHeight="1" x14ac:dyDescent="0.3">
      <c r="A208" s="132"/>
      <c r="B208" s="133"/>
      <c r="C208" s="133"/>
      <c r="D208" s="133"/>
      <c r="E208" s="133"/>
      <c r="F208" s="133"/>
      <c r="G208" s="133"/>
      <c r="H208" s="133"/>
      <c r="I208" s="133"/>
      <c r="J208" s="133"/>
      <c r="K208" s="133"/>
      <c r="L208" s="133"/>
      <c r="M208" s="133"/>
      <c r="N208" s="133"/>
      <c r="O208" s="133"/>
      <c r="P208" s="134"/>
      <c r="Q208" s="1"/>
      <c r="X208" s="11"/>
      <c r="Z208" s="120"/>
      <c r="AA208" s="121"/>
      <c r="AB208" s="121"/>
      <c r="AC208" s="122"/>
      <c r="AD208" s="169"/>
      <c r="AE208" s="170"/>
      <c r="AF208" s="170"/>
      <c r="AG208" s="170"/>
      <c r="AH208" s="171"/>
      <c r="AI208" s="193"/>
      <c r="AJ208" s="194"/>
      <c r="AK208" s="194"/>
      <c r="AL208" s="194"/>
      <c r="AM208" s="195"/>
      <c r="AN208" s="100"/>
      <c r="AO208" s="101"/>
      <c r="AP208" s="102"/>
      <c r="AQ208" s="100"/>
      <c r="AR208" s="101"/>
      <c r="AS208" s="101"/>
      <c r="AT208" s="101"/>
      <c r="AU208" s="101"/>
      <c r="AV208" s="101"/>
      <c r="AW208" s="102"/>
      <c r="AX208" s="100">
        <f t="shared" si="3"/>
        <v>0</v>
      </c>
      <c r="AY208" s="101"/>
      <c r="AZ208" s="101"/>
      <c r="BA208" s="101"/>
      <c r="BB208" s="101"/>
      <c r="BC208" s="101"/>
      <c r="BD208" s="101"/>
      <c r="BE208" s="102"/>
      <c r="BF208" s="80"/>
      <c r="BG208" s="81"/>
      <c r="BH208" s="81"/>
      <c r="BI208" s="81"/>
      <c r="BJ208" s="81"/>
      <c r="BK208" s="82"/>
      <c r="BM208" s="76"/>
    </row>
    <row r="209" spans="1:69" ht="15" customHeight="1" x14ac:dyDescent="0.3">
      <c r="A209" s="135"/>
      <c r="B209" s="136"/>
      <c r="C209" s="136"/>
      <c r="D209" s="136"/>
      <c r="E209" s="136"/>
      <c r="F209" s="136"/>
      <c r="G209" s="136"/>
      <c r="H209" s="136"/>
      <c r="I209" s="136"/>
      <c r="J209" s="136"/>
      <c r="K209" s="136"/>
      <c r="L209" s="136"/>
      <c r="M209" s="136"/>
      <c r="N209" s="136"/>
      <c r="O209" s="136"/>
      <c r="P209" s="137"/>
      <c r="Q209" s="2"/>
      <c r="R209" s="12"/>
      <c r="S209" s="12"/>
      <c r="T209" s="12"/>
      <c r="U209" s="12"/>
      <c r="V209" s="12"/>
      <c r="W209" s="12"/>
      <c r="X209" s="13"/>
      <c r="Z209" s="123"/>
      <c r="AA209" s="124"/>
      <c r="AB209" s="124"/>
      <c r="AC209" s="125"/>
      <c r="AD209" s="154" t="s">
        <v>43</v>
      </c>
      <c r="AE209" s="155"/>
      <c r="AF209" s="155"/>
      <c r="AG209" s="155"/>
      <c r="AH209" s="156"/>
      <c r="AI209" s="193">
        <v>122271</v>
      </c>
      <c r="AJ209" s="194"/>
      <c r="AK209" s="194"/>
      <c r="AL209" s="194"/>
      <c r="AM209" s="195"/>
      <c r="AN209" s="150"/>
      <c r="AO209" s="151"/>
      <c r="AP209" s="152"/>
      <c r="AQ209" s="150"/>
      <c r="AR209" s="151"/>
      <c r="AS209" s="151"/>
      <c r="AT209" s="151"/>
      <c r="AU209" s="151"/>
      <c r="AV209" s="151"/>
      <c r="AW209" s="152"/>
      <c r="AX209" s="112">
        <f t="shared" si="3"/>
        <v>122271</v>
      </c>
      <c r="AY209" s="113"/>
      <c r="AZ209" s="113"/>
      <c r="BA209" s="113"/>
      <c r="BB209" s="113"/>
      <c r="BC209" s="113"/>
      <c r="BD209" s="113"/>
      <c r="BE209" s="114"/>
      <c r="BF209" s="83"/>
      <c r="BG209" s="84"/>
      <c r="BH209" s="84"/>
      <c r="BI209" s="84"/>
      <c r="BJ209" s="84"/>
      <c r="BK209" s="85"/>
      <c r="BM209" s="76"/>
    </row>
    <row r="210" spans="1:69" ht="15" customHeight="1" x14ac:dyDescent="0.3">
      <c r="A210" s="129" t="s">
        <v>176</v>
      </c>
      <c r="B210" s="130"/>
      <c r="C210" s="130"/>
      <c r="D210" s="130"/>
      <c r="E210" s="130"/>
      <c r="F210" s="130"/>
      <c r="G210" s="130"/>
      <c r="H210" s="130"/>
      <c r="I210" s="130"/>
      <c r="J210" s="130"/>
      <c r="K210" s="130"/>
      <c r="L210" s="130"/>
      <c r="M210" s="130"/>
      <c r="N210" s="130"/>
      <c r="O210" s="130"/>
      <c r="P210" s="131"/>
      <c r="Q210" s="138"/>
      <c r="R210" s="139"/>
      <c r="S210" s="139"/>
      <c r="T210" s="139"/>
      <c r="U210" s="139"/>
      <c r="V210" s="139"/>
      <c r="W210" s="139"/>
      <c r="X210" s="140"/>
      <c r="Z210" s="117" t="s">
        <v>166</v>
      </c>
      <c r="AA210" s="118"/>
      <c r="AB210" s="118"/>
      <c r="AC210" s="119"/>
      <c r="AD210" s="144" t="s">
        <v>41</v>
      </c>
      <c r="AE210" s="145"/>
      <c r="AF210" s="145"/>
      <c r="AG210" s="145"/>
      <c r="AH210" s="146"/>
      <c r="AI210" s="193">
        <f>AI202+AI206</f>
        <v>2445420</v>
      </c>
      <c r="AJ210" s="194"/>
      <c r="AK210" s="194"/>
      <c r="AL210" s="194"/>
      <c r="AM210" s="195"/>
      <c r="AN210" s="112">
        <f>AN202+AN206</f>
        <v>0</v>
      </c>
      <c r="AO210" s="113"/>
      <c r="AP210" s="114"/>
      <c r="AQ210" s="112">
        <f>AQ202</f>
        <v>0</v>
      </c>
      <c r="AR210" s="113"/>
      <c r="AS210" s="113"/>
      <c r="AT210" s="113"/>
      <c r="AU210" s="113"/>
      <c r="AV210" s="113"/>
      <c r="AW210" s="114"/>
      <c r="AX210" s="112">
        <f t="shared" si="3"/>
        <v>2445420</v>
      </c>
      <c r="AY210" s="113"/>
      <c r="AZ210" s="113"/>
      <c r="BA210" s="113"/>
      <c r="BB210" s="113"/>
      <c r="BC210" s="113"/>
      <c r="BD210" s="113"/>
      <c r="BE210" s="114"/>
      <c r="BF210" s="77" t="s">
        <v>167</v>
      </c>
      <c r="BG210" s="78"/>
      <c r="BH210" s="78"/>
      <c r="BI210" s="78"/>
      <c r="BJ210" s="78"/>
      <c r="BK210" s="79"/>
      <c r="BM210" s="76"/>
    </row>
    <row r="211" spans="1:69" ht="15" customHeight="1" x14ac:dyDescent="0.3">
      <c r="A211" s="132"/>
      <c r="B211" s="133"/>
      <c r="C211" s="133"/>
      <c r="D211" s="133"/>
      <c r="E211" s="133"/>
      <c r="F211" s="133"/>
      <c r="G211" s="133"/>
      <c r="H211" s="133"/>
      <c r="I211" s="133"/>
      <c r="J211" s="133"/>
      <c r="K211" s="133"/>
      <c r="L211" s="133"/>
      <c r="M211" s="133"/>
      <c r="N211" s="133"/>
      <c r="O211" s="133"/>
      <c r="P211" s="134"/>
      <c r="Q211" s="141"/>
      <c r="R211" s="142"/>
      <c r="S211" s="142"/>
      <c r="T211" s="142"/>
      <c r="U211" s="142"/>
      <c r="V211" s="142"/>
      <c r="W211" s="142"/>
      <c r="X211" s="143"/>
      <c r="Z211" s="120"/>
      <c r="AA211" s="121"/>
      <c r="AB211" s="121"/>
      <c r="AC211" s="122"/>
      <c r="AD211" s="166" t="s">
        <v>42</v>
      </c>
      <c r="AE211" s="167"/>
      <c r="AF211" s="167"/>
      <c r="AG211" s="167"/>
      <c r="AH211" s="168"/>
      <c r="AI211" s="193">
        <f>AI203+AI207</f>
        <v>2445420</v>
      </c>
      <c r="AJ211" s="194"/>
      <c r="AK211" s="194"/>
      <c r="AL211" s="194"/>
      <c r="AM211" s="195"/>
      <c r="AN211" s="97">
        <f>AN203+AN207</f>
        <v>0</v>
      </c>
      <c r="AO211" s="98"/>
      <c r="AP211" s="99"/>
      <c r="AQ211" s="97">
        <f>AQ203</f>
        <v>0</v>
      </c>
      <c r="AR211" s="98"/>
      <c r="AS211" s="98"/>
      <c r="AT211" s="98"/>
      <c r="AU211" s="98"/>
      <c r="AV211" s="98"/>
      <c r="AW211" s="99"/>
      <c r="AX211" s="97">
        <f t="shared" si="3"/>
        <v>2445420</v>
      </c>
      <c r="AY211" s="98"/>
      <c r="AZ211" s="98"/>
      <c r="BA211" s="98"/>
      <c r="BB211" s="98"/>
      <c r="BC211" s="98"/>
      <c r="BD211" s="98"/>
      <c r="BE211" s="99"/>
      <c r="BF211" s="80"/>
      <c r="BG211" s="81"/>
      <c r="BH211" s="81"/>
      <c r="BI211" s="81"/>
      <c r="BJ211" s="81"/>
      <c r="BK211" s="82"/>
      <c r="BM211" s="76"/>
    </row>
    <row r="212" spans="1:69" x14ac:dyDescent="0.3">
      <c r="A212" s="132"/>
      <c r="B212" s="133"/>
      <c r="C212" s="133"/>
      <c r="D212" s="133"/>
      <c r="E212" s="133"/>
      <c r="F212" s="133"/>
      <c r="G212" s="133"/>
      <c r="H212" s="133"/>
      <c r="I212" s="133"/>
      <c r="J212" s="133"/>
      <c r="K212" s="133"/>
      <c r="L212" s="133"/>
      <c r="M212" s="133"/>
      <c r="N212" s="133"/>
      <c r="O212" s="133"/>
      <c r="P212" s="134"/>
      <c r="Q212" s="1"/>
      <c r="X212" s="11"/>
      <c r="Z212" s="120"/>
      <c r="AA212" s="121"/>
      <c r="AB212" s="121"/>
      <c r="AC212" s="122"/>
      <c r="AD212" s="169"/>
      <c r="AE212" s="170"/>
      <c r="AF212" s="170"/>
      <c r="AG212" s="170"/>
      <c r="AH212" s="171"/>
      <c r="AI212" s="193"/>
      <c r="AJ212" s="194"/>
      <c r="AK212" s="194"/>
      <c r="AL212" s="194"/>
      <c r="AM212" s="195"/>
      <c r="AN212" s="100"/>
      <c r="AO212" s="101"/>
      <c r="AP212" s="102"/>
      <c r="AQ212" s="100"/>
      <c r="AR212" s="101"/>
      <c r="AS212" s="101"/>
      <c r="AT212" s="101"/>
      <c r="AU212" s="101"/>
      <c r="AV212" s="101"/>
      <c r="AW212" s="102"/>
      <c r="AX212" s="100">
        <f t="shared" si="3"/>
        <v>0</v>
      </c>
      <c r="AY212" s="101"/>
      <c r="AZ212" s="101"/>
      <c r="BA212" s="101"/>
      <c r="BB212" s="101"/>
      <c r="BC212" s="101"/>
      <c r="BD212" s="101"/>
      <c r="BE212" s="102"/>
      <c r="BF212" s="80"/>
      <c r="BG212" s="81"/>
      <c r="BH212" s="81"/>
      <c r="BI212" s="81"/>
      <c r="BJ212" s="81"/>
      <c r="BK212" s="82"/>
      <c r="BM212" s="76"/>
    </row>
    <row r="213" spans="1:69" x14ac:dyDescent="0.3">
      <c r="A213" s="135"/>
      <c r="B213" s="136"/>
      <c r="C213" s="136"/>
      <c r="D213" s="136"/>
      <c r="E213" s="136"/>
      <c r="F213" s="136"/>
      <c r="G213" s="136"/>
      <c r="H213" s="136"/>
      <c r="I213" s="136"/>
      <c r="J213" s="136"/>
      <c r="K213" s="136"/>
      <c r="L213" s="136"/>
      <c r="M213" s="136"/>
      <c r="N213" s="136"/>
      <c r="O213" s="136"/>
      <c r="P213" s="137"/>
      <c r="Q213" s="2"/>
      <c r="R213" s="12"/>
      <c r="S213" s="12"/>
      <c r="T213" s="12"/>
      <c r="U213" s="12"/>
      <c r="V213" s="12"/>
      <c r="W213" s="12"/>
      <c r="X213" s="13"/>
      <c r="Z213" s="123"/>
      <c r="AA213" s="124"/>
      <c r="AB213" s="124"/>
      <c r="AC213" s="125"/>
      <c r="AD213" s="154" t="s">
        <v>43</v>
      </c>
      <c r="AE213" s="155"/>
      <c r="AF213" s="155"/>
      <c r="AG213" s="155"/>
      <c r="AH213" s="156"/>
      <c r="AI213" s="193">
        <f>AI205+AI209</f>
        <v>2445420</v>
      </c>
      <c r="AJ213" s="194"/>
      <c r="AK213" s="194"/>
      <c r="AL213" s="194"/>
      <c r="AM213" s="195"/>
      <c r="AN213" s="150"/>
      <c r="AO213" s="151"/>
      <c r="AP213" s="152"/>
      <c r="AQ213" s="150"/>
      <c r="AR213" s="151"/>
      <c r="AS213" s="151"/>
      <c r="AT213" s="151"/>
      <c r="AU213" s="151"/>
      <c r="AV213" s="151"/>
      <c r="AW213" s="152"/>
      <c r="AX213" s="112">
        <f t="shared" si="3"/>
        <v>2445420</v>
      </c>
      <c r="AY213" s="113"/>
      <c r="AZ213" s="113"/>
      <c r="BA213" s="113"/>
      <c r="BB213" s="113"/>
      <c r="BC213" s="113"/>
      <c r="BD213" s="113"/>
      <c r="BE213" s="114"/>
      <c r="BF213" s="83"/>
      <c r="BG213" s="84"/>
      <c r="BH213" s="84"/>
      <c r="BI213" s="84"/>
      <c r="BJ213" s="84"/>
      <c r="BK213" s="85"/>
      <c r="BM213" s="76"/>
    </row>
    <row r="214" spans="1:69" x14ac:dyDescent="0.3">
      <c r="A214" s="202"/>
      <c r="B214" s="202"/>
      <c r="C214" s="202"/>
      <c r="D214" s="202"/>
      <c r="E214" s="202"/>
      <c r="F214" s="202"/>
      <c r="G214" s="202"/>
      <c r="H214" s="202"/>
      <c r="I214" s="202"/>
      <c r="J214" s="202"/>
      <c r="K214" s="202"/>
      <c r="L214" s="202"/>
      <c r="M214" s="202"/>
      <c r="N214" s="202"/>
      <c r="O214" s="202"/>
      <c r="P214" s="202"/>
      <c r="Q214" s="202"/>
      <c r="R214" s="202"/>
      <c r="S214" s="202"/>
      <c r="T214" s="202"/>
      <c r="U214" s="202"/>
      <c r="V214" s="202"/>
      <c r="W214" s="202"/>
      <c r="X214" s="202"/>
      <c r="Y214" s="202"/>
      <c r="Z214" s="202"/>
      <c r="AA214" s="202"/>
      <c r="AB214" s="202"/>
      <c r="AC214" s="202"/>
      <c r="AD214" s="202"/>
      <c r="AE214" s="202"/>
      <c r="AF214" s="202"/>
      <c r="AG214" s="202"/>
      <c r="AH214" s="202"/>
      <c r="AI214" s="202"/>
      <c r="AJ214" s="202"/>
      <c r="AK214" s="202"/>
      <c r="AL214" s="202"/>
      <c r="AM214" s="202"/>
      <c r="AN214" s="202"/>
      <c r="AO214" s="202"/>
      <c r="AP214" s="202"/>
      <c r="AQ214" s="202"/>
      <c r="AR214" s="202"/>
      <c r="AS214" s="202"/>
      <c r="AT214" s="202"/>
      <c r="AU214" s="202"/>
      <c r="AV214" s="202"/>
      <c r="AW214" s="202"/>
      <c r="AX214" s="202"/>
      <c r="AY214" s="202"/>
      <c r="AZ214" s="202"/>
      <c r="BA214" s="202"/>
      <c r="BB214" s="202"/>
      <c r="BC214" s="202"/>
      <c r="BD214" s="202"/>
      <c r="BE214" s="202"/>
      <c r="BF214" s="202"/>
      <c r="BG214" s="202"/>
      <c r="BH214" s="202"/>
      <c r="BI214" s="202"/>
      <c r="BJ214" s="202"/>
      <c r="BK214" s="202"/>
      <c r="BL214" s="202"/>
      <c r="BM214" s="202"/>
      <c r="BN214" s="202"/>
      <c r="BO214" s="202"/>
      <c r="BP214" s="202"/>
      <c r="BQ214" s="202"/>
    </row>
    <row r="215" spans="1:69" x14ac:dyDescent="0.3">
      <c r="A215" s="160" t="s">
        <v>177</v>
      </c>
      <c r="B215" s="161"/>
      <c r="C215" s="161"/>
      <c r="D215" s="161"/>
      <c r="E215" s="161"/>
      <c r="F215" s="161"/>
      <c r="G215" s="161"/>
      <c r="H215" s="161"/>
      <c r="I215" s="161"/>
      <c r="J215" s="161"/>
      <c r="K215" s="161"/>
      <c r="L215" s="161"/>
      <c r="M215" s="161"/>
      <c r="N215" s="161"/>
      <c r="O215" s="161"/>
      <c r="P215" s="162"/>
      <c r="Q215" s="163" t="s">
        <v>31</v>
      </c>
      <c r="R215" s="164"/>
      <c r="S215" s="164"/>
      <c r="T215" s="164"/>
      <c r="U215" s="164"/>
      <c r="V215" s="164"/>
      <c r="W215" s="164"/>
      <c r="X215" s="165"/>
      <c r="Z215" s="160" t="s">
        <v>32</v>
      </c>
      <c r="AA215" s="161"/>
      <c r="AB215" s="161"/>
      <c r="AC215" s="162"/>
      <c r="AD215" s="157" t="s">
        <v>6</v>
      </c>
      <c r="AE215" s="158"/>
      <c r="AF215" s="158"/>
      <c r="AG215" s="158"/>
      <c r="AH215" s="159"/>
      <c r="AI215" s="160">
        <v>2021</v>
      </c>
      <c r="AJ215" s="161"/>
      <c r="AK215" s="161"/>
      <c r="AL215" s="161"/>
      <c r="AM215" s="162"/>
      <c r="AN215" s="160">
        <v>2022</v>
      </c>
      <c r="AO215" s="161"/>
      <c r="AP215" s="162"/>
      <c r="AQ215" s="160">
        <v>2023</v>
      </c>
      <c r="AR215" s="161"/>
      <c r="AS215" s="161"/>
      <c r="AT215" s="161"/>
      <c r="AU215" s="161"/>
      <c r="AV215" s="161"/>
      <c r="AW215" s="162"/>
      <c r="AX215" s="160" t="s">
        <v>37</v>
      </c>
      <c r="AY215" s="161"/>
      <c r="AZ215" s="161"/>
      <c r="BA215" s="161"/>
      <c r="BB215" s="161"/>
      <c r="BC215" s="161"/>
      <c r="BD215" s="161"/>
      <c r="BE215" s="162"/>
      <c r="BF215" s="160" t="s">
        <v>35</v>
      </c>
      <c r="BG215" s="161"/>
      <c r="BH215" s="161"/>
      <c r="BI215" s="161"/>
      <c r="BJ215" s="161"/>
      <c r="BK215" s="162"/>
      <c r="BL215" s="5"/>
      <c r="BM215" s="5"/>
      <c r="BN215" s="5"/>
      <c r="BO215" s="5"/>
      <c r="BP215" s="5"/>
      <c r="BQ215" s="5"/>
    </row>
    <row r="216" spans="1:69" ht="126" customHeight="1" x14ac:dyDescent="0.3">
      <c r="A216" s="489" t="s">
        <v>173</v>
      </c>
      <c r="B216" s="490"/>
      <c r="C216" s="490"/>
      <c r="D216" s="490"/>
      <c r="E216" s="490"/>
      <c r="F216" s="490"/>
      <c r="G216" s="490"/>
      <c r="H216" s="490"/>
      <c r="I216" s="490"/>
      <c r="J216" s="490"/>
      <c r="K216" s="490"/>
      <c r="L216" s="490"/>
      <c r="M216" s="490"/>
      <c r="N216" s="490"/>
      <c r="O216" s="490"/>
      <c r="P216" s="491"/>
      <c r="Q216" s="138"/>
      <c r="R216" s="139"/>
      <c r="S216" s="139"/>
      <c r="T216" s="139"/>
      <c r="U216" s="139"/>
      <c r="V216" s="139"/>
      <c r="W216" s="139"/>
      <c r="X216" s="140"/>
      <c r="Z216" s="117" t="s">
        <v>166</v>
      </c>
      <c r="AA216" s="118"/>
      <c r="AB216" s="118"/>
      <c r="AC216" s="119"/>
      <c r="AD216" s="144" t="s">
        <v>41</v>
      </c>
      <c r="AE216" s="145"/>
      <c r="AF216" s="145"/>
      <c r="AG216" s="145"/>
      <c r="AH216" s="146"/>
      <c r="AI216" s="103">
        <v>2785819</v>
      </c>
      <c r="AJ216" s="104"/>
      <c r="AK216" s="104"/>
      <c r="AL216" s="104"/>
      <c r="AM216" s="105"/>
      <c r="AN216" s="103">
        <v>6769181</v>
      </c>
      <c r="AO216" s="104"/>
      <c r="AP216" s="105"/>
      <c r="AQ216" s="103">
        <v>0</v>
      </c>
      <c r="AR216" s="104"/>
      <c r="AS216" s="104"/>
      <c r="AT216" s="104"/>
      <c r="AU216" s="104"/>
      <c r="AV216" s="104"/>
      <c r="AW216" s="105"/>
      <c r="AX216" s="103">
        <f t="shared" ref="AX216:AX227" si="4">SUM(AI216:AW216)</f>
        <v>9555000</v>
      </c>
      <c r="AY216" s="104"/>
      <c r="AZ216" s="104"/>
      <c r="BA216" s="104"/>
      <c r="BB216" s="104"/>
      <c r="BC216" s="104"/>
      <c r="BD216" s="104"/>
      <c r="BE216" s="105"/>
      <c r="BF216" s="77" t="s">
        <v>167</v>
      </c>
      <c r="BG216" s="78"/>
      <c r="BH216" s="78"/>
      <c r="BI216" s="78"/>
      <c r="BJ216" s="78"/>
      <c r="BK216" s="79"/>
      <c r="BL216" s="5"/>
      <c r="BM216" s="153" t="s">
        <v>178</v>
      </c>
      <c r="BN216" s="5"/>
      <c r="BO216" s="5"/>
      <c r="BP216" s="5"/>
      <c r="BQ216" s="5"/>
    </row>
    <row r="217" spans="1:69" x14ac:dyDescent="0.3">
      <c r="A217" s="492"/>
      <c r="B217" s="493"/>
      <c r="C217" s="493"/>
      <c r="D217" s="493"/>
      <c r="E217" s="493"/>
      <c r="F217" s="493"/>
      <c r="G217" s="493"/>
      <c r="H217" s="493"/>
      <c r="I217" s="493"/>
      <c r="J217" s="493"/>
      <c r="K217" s="493"/>
      <c r="L217" s="493"/>
      <c r="M217" s="493"/>
      <c r="N217" s="493"/>
      <c r="O217" s="493"/>
      <c r="P217" s="494"/>
      <c r="Q217" s="141"/>
      <c r="R217" s="142"/>
      <c r="S217" s="142"/>
      <c r="T217" s="142"/>
      <c r="U217" s="142"/>
      <c r="V217" s="142"/>
      <c r="W217" s="142"/>
      <c r="X217" s="143"/>
      <c r="Z217" s="120"/>
      <c r="AA217" s="121"/>
      <c r="AB217" s="121"/>
      <c r="AC217" s="122"/>
      <c r="AD217" s="166" t="s">
        <v>42</v>
      </c>
      <c r="AE217" s="167"/>
      <c r="AF217" s="167"/>
      <c r="AG217" s="167"/>
      <c r="AH217" s="168"/>
      <c r="AI217" s="106">
        <v>2785819</v>
      </c>
      <c r="AJ217" s="107"/>
      <c r="AK217" s="107"/>
      <c r="AL217" s="107"/>
      <c r="AM217" s="108"/>
      <c r="AN217" s="106">
        <v>6769181</v>
      </c>
      <c r="AO217" s="107"/>
      <c r="AP217" s="108"/>
      <c r="AQ217" s="106">
        <v>0</v>
      </c>
      <c r="AR217" s="107"/>
      <c r="AS217" s="107"/>
      <c r="AT217" s="107"/>
      <c r="AU217" s="107"/>
      <c r="AV217" s="107"/>
      <c r="AW217" s="108"/>
      <c r="AX217" s="106">
        <f t="shared" si="4"/>
        <v>9555000</v>
      </c>
      <c r="AY217" s="107"/>
      <c r="AZ217" s="107"/>
      <c r="BA217" s="107"/>
      <c r="BB217" s="107"/>
      <c r="BC217" s="107"/>
      <c r="BD217" s="107"/>
      <c r="BE217" s="108"/>
      <c r="BF217" s="80"/>
      <c r="BG217" s="81"/>
      <c r="BH217" s="81"/>
      <c r="BI217" s="81"/>
      <c r="BJ217" s="81"/>
      <c r="BK217" s="82"/>
      <c r="BL217" s="5"/>
      <c r="BM217" s="153"/>
      <c r="BN217" s="5"/>
      <c r="BO217" s="5"/>
      <c r="BP217" s="5"/>
      <c r="BQ217" s="5"/>
    </row>
    <row r="218" spans="1:69" x14ac:dyDescent="0.3">
      <c r="A218" s="492"/>
      <c r="B218" s="493"/>
      <c r="C218" s="493"/>
      <c r="D218" s="493"/>
      <c r="E218" s="493"/>
      <c r="F218" s="493"/>
      <c r="G218" s="493"/>
      <c r="H218" s="493"/>
      <c r="I218" s="493"/>
      <c r="J218" s="493"/>
      <c r="K218" s="493"/>
      <c r="L218" s="493"/>
      <c r="M218" s="493"/>
      <c r="N218" s="493"/>
      <c r="O218" s="493"/>
      <c r="P218" s="494"/>
      <c r="Q218" s="1"/>
      <c r="X218" s="11"/>
      <c r="Z218" s="120"/>
      <c r="AA218" s="121"/>
      <c r="AB218" s="121"/>
      <c r="AC218" s="122"/>
      <c r="AD218" s="169"/>
      <c r="AE218" s="170"/>
      <c r="AF218" s="170"/>
      <c r="AG218" s="170"/>
      <c r="AH218" s="171"/>
      <c r="AI218" s="109"/>
      <c r="AJ218" s="110"/>
      <c r="AK218" s="110"/>
      <c r="AL218" s="110"/>
      <c r="AM218" s="111"/>
      <c r="AN218" s="109"/>
      <c r="AO218" s="110"/>
      <c r="AP218" s="111"/>
      <c r="AQ218" s="109"/>
      <c r="AR218" s="110"/>
      <c r="AS218" s="110"/>
      <c r="AT218" s="110"/>
      <c r="AU218" s="110"/>
      <c r="AV218" s="110"/>
      <c r="AW218" s="111"/>
      <c r="AX218" s="109">
        <f t="shared" si="4"/>
        <v>0</v>
      </c>
      <c r="AY218" s="110"/>
      <c r="AZ218" s="110"/>
      <c r="BA218" s="110"/>
      <c r="BB218" s="110"/>
      <c r="BC218" s="110"/>
      <c r="BD218" s="110"/>
      <c r="BE218" s="111"/>
      <c r="BF218" s="80"/>
      <c r="BG218" s="81"/>
      <c r="BH218" s="81"/>
      <c r="BI218" s="81"/>
      <c r="BJ218" s="81"/>
      <c r="BK218" s="82"/>
      <c r="BL218" s="5"/>
      <c r="BM218" s="153"/>
      <c r="BN218" s="5"/>
      <c r="BO218" s="5"/>
      <c r="BP218" s="5"/>
      <c r="BQ218" s="5"/>
    </row>
    <row r="219" spans="1:69" x14ac:dyDescent="0.3">
      <c r="A219" s="495"/>
      <c r="B219" s="496"/>
      <c r="C219" s="496"/>
      <c r="D219" s="496"/>
      <c r="E219" s="496"/>
      <c r="F219" s="496"/>
      <c r="G219" s="496"/>
      <c r="H219" s="496"/>
      <c r="I219" s="496"/>
      <c r="J219" s="496"/>
      <c r="K219" s="496"/>
      <c r="L219" s="496"/>
      <c r="M219" s="496"/>
      <c r="N219" s="496"/>
      <c r="O219" s="496"/>
      <c r="P219" s="497"/>
      <c r="Q219" s="2"/>
      <c r="R219" s="12"/>
      <c r="S219" s="12"/>
      <c r="T219" s="12"/>
      <c r="U219" s="12"/>
      <c r="V219" s="12"/>
      <c r="W219" s="12"/>
      <c r="X219" s="13"/>
      <c r="Z219" s="123"/>
      <c r="AA219" s="124"/>
      <c r="AB219" s="124"/>
      <c r="AC219" s="125"/>
      <c r="AD219" s="154" t="s">
        <v>43</v>
      </c>
      <c r="AE219" s="155"/>
      <c r="AF219" s="155"/>
      <c r="AG219" s="155"/>
      <c r="AH219" s="156"/>
      <c r="AI219" s="106">
        <v>2785819</v>
      </c>
      <c r="AJ219" s="107"/>
      <c r="AK219" s="107"/>
      <c r="AL219" s="107"/>
      <c r="AM219" s="108"/>
      <c r="AN219" s="190"/>
      <c r="AO219" s="191"/>
      <c r="AP219" s="192"/>
      <c r="AQ219" s="190"/>
      <c r="AR219" s="191"/>
      <c r="AS219" s="191"/>
      <c r="AT219" s="191"/>
      <c r="AU219" s="191"/>
      <c r="AV219" s="191"/>
      <c r="AW219" s="192"/>
      <c r="AX219" s="103">
        <f t="shared" si="4"/>
        <v>2785819</v>
      </c>
      <c r="AY219" s="104"/>
      <c r="AZ219" s="104"/>
      <c r="BA219" s="104"/>
      <c r="BB219" s="104"/>
      <c r="BC219" s="104"/>
      <c r="BD219" s="104"/>
      <c r="BE219" s="105"/>
      <c r="BF219" s="83"/>
      <c r="BG219" s="84"/>
      <c r="BH219" s="84"/>
      <c r="BI219" s="84"/>
      <c r="BJ219" s="84"/>
      <c r="BK219" s="85"/>
      <c r="BL219" s="5"/>
      <c r="BM219" s="153"/>
      <c r="BN219" s="5"/>
      <c r="BO219" s="5"/>
      <c r="BP219" s="5"/>
      <c r="BQ219" s="5"/>
    </row>
    <row r="220" spans="1:69" x14ac:dyDescent="0.3">
      <c r="A220" s="489" t="s">
        <v>179</v>
      </c>
      <c r="B220" s="490"/>
      <c r="C220" s="490"/>
      <c r="D220" s="490"/>
      <c r="E220" s="490"/>
      <c r="F220" s="490"/>
      <c r="G220" s="490"/>
      <c r="H220" s="490"/>
      <c r="I220" s="490"/>
      <c r="J220" s="490"/>
      <c r="K220" s="490"/>
      <c r="L220" s="490"/>
      <c r="M220" s="490"/>
      <c r="N220" s="490"/>
      <c r="O220" s="490"/>
      <c r="P220" s="491"/>
      <c r="Q220" s="138"/>
      <c r="R220" s="139"/>
      <c r="S220" s="139"/>
      <c r="T220" s="139"/>
      <c r="U220" s="139"/>
      <c r="V220" s="139"/>
      <c r="W220" s="139"/>
      <c r="X220" s="140"/>
      <c r="Z220" s="117" t="s">
        <v>166</v>
      </c>
      <c r="AA220" s="118"/>
      <c r="AB220" s="118"/>
      <c r="AC220" s="119"/>
      <c r="AD220" s="144" t="s">
        <v>41</v>
      </c>
      <c r="AE220" s="145"/>
      <c r="AF220" s="145"/>
      <c r="AG220" s="145"/>
      <c r="AH220" s="146"/>
      <c r="AI220" s="103">
        <v>35000</v>
      </c>
      <c r="AJ220" s="104"/>
      <c r="AK220" s="104"/>
      <c r="AL220" s="104"/>
      <c r="AM220" s="105"/>
      <c r="AN220" s="103">
        <v>35000</v>
      </c>
      <c r="AO220" s="104"/>
      <c r="AP220" s="105"/>
      <c r="AQ220" s="103">
        <v>0</v>
      </c>
      <c r="AR220" s="104"/>
      <c r="AS220" s="104"/>
      <c r="AT220" s="104"/>
      <c r="AU220" s="104"/>
      <c r="AV220" s="104"/>
      <c r="AW220" s="105"/>
      <c r="AX220" s="103">
        <f t="shared" si="4"/>
        <v>70000</v>
      </c>
      <c r="AY220" s="104"/>
      <c r="AZ220" s="104"/>
      <c r="BA220" s="104"/>
      <c r="BB220" s="104"/>
      <c r="BC220" s="104"/>
      <c r="BD220" s="104"/>
      <c r="BE220" s="105"/>
      <c r="BF220" s="77" t="s">
        <v>167</v>
      </c>
      <c r="BG220" s="78"/>
      <c r="BH220" s="78"/>
      <c r="BI220" s="78"/>
      <c r="BJ220" s="78"/>
      <c r="BK220" s="79"/>
      <c r="BL220" s="5"/>
      <c r="BM220" s="153"/>
      <c r="BN220" s="5"/>
      <c r="BO220" s="5"/>
      <c r="BP220" s="5"/>
      <c r="BQ220" s="5"/>
    </row>
    <row r="221" spans="1:69" x14ac:dyDescent="0.3">
      <c r="A221" s="492"/>
      <c r="B221" s="493"/>
      <c r="C221" s="493"/>
      <c r="D221" s="493"/>
      <c r="E221" s="493"/>
      <c r="F221" s="493"/>
      <c r="G221" s="493"/>
      <c r="H221" s="493"/>
      <c r="I221" s="493"/>
      <c r="J221" s="493"/>
      <c r="K221" s="493"/>
      <c r="L221" s="493"/>
      <c r="M221" s="493"/>
      <c r="N221" s="493"/>
      <c r="O221" s="493"/>
      <c r="P221" s="494"/>
      <c r="Q221" s="141"/>
      <c r="R221" s="142"/>
      <c r="S221" s="142"/>
      <c r="T221" s="142"/>
      <c r="U221" s="142"/>
      <c r="V221" s="142"/>
      <c r="W221" s="142"/>
      <c r="X221" s="143"/>
      <c r="Z221" s="120"/>
      <c r="AA221" s="121"/>
      <c r="AB221" s="121"/>
      <c r="AC221" s="122"/>
      <c r="AD221" s="166" t="s">
        <v>42</v>
      </c>
      <c r="AE221" s="167"/>
      <c r="AF221" s="167"/>
      <c r="AG221" s="167"/>
      <c r="AH221" s="168"/>
      <c r="AI221" s="106">
        <v>35000</v>
      </c>
      <c r="AJ221" s="107"/>
      <c r="AK221" s="107"/>
      <c r="AL221" s="107"/>
      <c r="AM221" s="108"/>
      <c r="AN221" s="106">
        <v>35000</v>
      </c>
      <c r="AO221" s="107"/>
      <c r="AP221" s="108"/>
      <c r="AQ221" s="106">
        <v>0</v>
      </c>
      <c r="AR221" s="107"/>
      <c r="AS221" s="107"/>
      <c r="AT221" s="107"/>
      <c r="AU221" s="107"/>
      <c r="AV221" s="107"/>
      <c r="AW221" s="108"/>
      <c r="AX221" s="106">
        <f t="shared" si="4"/>
        <v>70000</v>
      </c>
      <c r="AY221" s="107"/>
      <c r="AZ221" s="107"/>
      <c r="BA221" s="107"/>
      <c r="BB221" s="107"/>
      <c r="BC221" s="107"/>
      <c r="BD221" s="107"/>
      <c r="BE221" s="108"/>
      <c r="BF221" s="80"/>
      <c r="BG221" s="81"/>
      <c r="BH221" s="81"/>
      <c r="BI221" s="81"/>
      <c r="BJ221" s="81"/>
      <c r="BK221" s="82"/>
      <c r="BL221" s="5"/>
      <c r="BM221" s="153"/>
      <c r="BN221" s="5"/>
      <c r="BO221" s="5"/>
      <c r="BP221" s="5"/>
      <c r="BQ221" s="5"/>
    </row>
    <row r="222" spans="1:69" x14ac:dyDescent="0.3">
      <c r="A222" s="492"/>
      <c r="B222" s="493"/>
      <c r="C222" s="493"/>
      <c r="D222" s="493"/>
      <c r="E222" s="493"/>
      <c r="F222" s="493"/>
      <c r="G222" s="493"/>
      <c r="H222" s="493"/>
      <c r="I222" s="493"/>
      <c r="J222" s="493"/>
      <c r="K222" s="493"/>
      <c r="L222" s="493"/>
      <c r="M222" s="493"/>
      <c r="N222" s="493"/>
      <c r="O222" s="493"/>
      <c r="P222" s="494"/>
      <c r="Q222" s="1"/>
      <c r="X222" s="11"/>
      <c r="Z222" s="120"/>
      <c r="AA222" s="121"/>
      <c r="AB222" s="121"/>
      <c r="AC222" s="122"/>
      <c r="AD222" s="169"/>
      <c r="AE222" s="170"/>
      <c r="AF222" s="170"/>
      <c r="AG222" s="170"/>
      <c r="AH222" s="171"/>
      <c r="AI222" s="109"/>
      <c r="AJ222" s="110"/>
      <c r="AK222" s="110"/>
      <c r="AL222" s="110"/>
      <c r="AM222" s="111"/>
      <c r="AN222" s="109"/>
      <c r="AO222" s="110"/>
      <c r="AP222" s="111"/>
      <c r="AQ222" s="109"/>
      <c r="AR222" s="110"/>
      <c r="AS222" s="110"/>
      <c r="AT222" s="110"/>
      <c r="AU222" s="110"/>
      <c r="AV222" s="110"/>
      <c r="AW222" s="111"/>
      <c r="AX222" s="109">
        <f t="shared" si="4"/>
        <v>0</v>
      </c>
      <c r="AY222" s="110"/>
      <c r="AZ222" s="110"/>
      <c r="BA222" s="110"/>
      <c r="BB222" s="110"/>
      <c r="BC222" s="110"/>
      <c r="BD222" s="110"/>
      <c r="BE222" s="111"/>
      <c r="BF222" s="80"/>
      <c r="BG222" s="81"/>
      <c r="BH222" s="81"/>
      <c r="BI222" s="81"/>
      <c r="BJ222" s="81"/>
      <c r="BK222" s="82"/>
      <c r="BL222" s="5"/>
      <c r="BM222" s="153"/>
      <c r="BN222" s="5"/>
      <c r="BO222" s="5"/>
      <c r="BP222" s="5"/>
      <c r="BQ222" s="5"/>
    </row>
    <row r="223" spans="1:69" x14ac:dyDescent="0.3">
      <c r="A223" s="495"/>
      <c r="B223" s="496"/>
      <c r="C223" s="496"/>
      <c r="D223" s="496"/>
      <c r="E223" s="496"/>
      <c r="F223" s="496"/>
      <c r="G223" s="496"/>
      <c r="H223" s="496"/>
      <c r="I223" s="496"/>
      <c r="J223" s="496"/>
      <c r="K223" s="496"/>
      <c r="L223" s="496"/>
      <c r="M223" s="496"/>
      <c r="N223" s="496"/>
      <c r="O223" s="496"/>
      <c r="P223" s="497"/>
      <c r="Q223" s="2"/>
      <c r="R223" s="12"/>
      <c r="S223" s="12"/>
      <c r="T223" s="12"/>
      <c r="U223" s="12"/>
      <c r="V223" s="12"/>
      <c r="W223" s="12"/>
      <c r="X223" s="13"/>
      <c r="Z223" s="123"/>
      <c r="AA223" s="124"/>
      <c r="AB223" s="124"/>
      <c r="AC223" s="125"/>
      <c r="AD223" s="154" t="s">
        <v>43</v>
      </c>
      <c r="AE223" s="155"/>
      <c r="AF223" s="155"/>
      <c r="AG223" s="155"/>
      <c r="AH223" s="156"/>
      <c r="AI223" s="106">
        <v>35000</v>
      </c>
      <c r="AJ223" s="107"/>
      <c r="AK223" s="107"/>
      <c r="AL223" s="107"/>
      <c r="AM223" s="108"/>
      <c r="AN223" s="190"/>
      <c r="AO223" s="191"/>
      <c r="AP223" s="192"/>
      <c r="AQ223" s="190"/>
      <c r="AR223" s="191"/>
      <c r="AS223" s="191"/>
      <c r="AT223" s="191"/>
      <c r="AU223" s="191"/>
      <c r="AV223" s="191"/>
      <c r="AW223" s="192"/>
      <c r="AX223" s="103">
        <f t="shared" si="4"/>
        <v>35000</v>
      </c>
      <c r="AY223" s="104"/>
      <c r="AZ223" s="104"/>
      <c r="BA223" s="104"/>
      <c r="BB223" s="104"/>
      <c r="BC223" s="104"/>
      <c r="BD223" s="104"/>
      <c r="BE223" s="105"/>
      <c r="BF223" s="83"/>
      <c r="BG223" s="84"/>
      <c r="BH223" s="84"/>
      <c r="BI223" s="84"/>
      <c r="BJ223" s="84"/>
      <c r="BK223" s="85"/>
      <c r="BL223" s="5"/>
      <c r="BM223" s="153"/>
      <c r="BN223" s="5"/>
      <c r="BO223" s="5"/>
      <c r="BP223" s="5"/>
      <c r="BQ223" s="5"/>
    </row>
    <row r="224" spans="1:69" ht="15" customHeight="1" x14ac:dyDescent="0.3">
      <c r="A224" s="129" t="s">
        <v>180</v>
      </c>
      <c r="B224" s="130"/>
      <c r="C224" s="130"/>
      <c r="D224" s="130"/>
      <c r="E224" s="130"/>
      <c r="F224" s="130"/>
      <c r="G224" s="130"/>
      <c r="H224" s="130"/>
      <c r="I224" s="130"/>
      <c r="J224" s="130"/>
      <c r="K224" s="130"/>
      <c r="L224" s="130"/>
      <c r="M224" s="130"/>
      <c r="N224" s="130"/>
      <c r="O224" s="130"/>
      <c r="P224" s="131"/>
      <c r="Q224" s="138"/>
      <c r="R224" s="139"/>
      <c r="S224" s="139"/>
      <c r="T224" s="139"/>
      <c r="U224" s="139"/>
      <c r="V224" s="139"/>
      <c r="W224" s="139"/>
      <c r="X224" s="140"/>
      <c r="Z224" s="117" t="s">
        <v>166</v>
      </c>
      <c r="AA224" s="118"/>
      <c r="AB224" s="118"/>
      <c r="AC224" s="119"/>
      <c r="AD224" s="144" t="s">
        <v>41</v>
      </c>
      <c r="AE224" s="145"/>
      <c r="AF224" s="145"/>
      <c r="AG224" s="145"/>
      <c r="AH224" s="146"/>
      <c r="AI224" s="103">
        <f>AI216+AI220</f>
        <v>2820819</v>
      </c>
      <c r="AJ224" s="104"/>
      <c r="AK224" s="104"/>
      <c r="AL224" s="104"/>
      <c r="AM224" s="105"/>
      <c r="AN224" s="103">
        <f>AN216+AN220</f>
        <v>6804181</v>
      </c>
      <c r="AO224" s="104"/>
      <c r="AP224" s="105"/>
      <c r="AQ224" s="103">
        <v>0</v>
      </c>
      <c r="AR224" s="104"/>
      <c r="AS224" s="104"/>
      <c r="AT224" s="104"/>
      <c r="AU224" s="104"/>
      <c r="AV224" s="104"/>
      <c r="AW224" s="105"/>
      <c r="AX224" s="103">
        <f t="shared" si="4"/>
        <v>9625000</v>
      </c>
      <c r="AY224" s="104"/>
      <c r="AZ224" s="104"/>
      <c r="BA224" s="104"/>
      <c r="BB224" s="104"/>
      <c r="BC224" s="104"/>
      <c r="BD224" s="104"/>
      <c r="BE224" s="105"/>
      <c r="BF224" s="77" t="s">
        <v>167</v>
      </c>
      <c r="BG224" s="78"/>
      <c r="BH224" s="78"/>
      <c r="BI224" s="78"/>
      <c r="BJ224" s="78"/>
      <c r="BK224" s="79"/>
      <c r="BL224" s="5"/>
      <c r="BM224" s="153"/>
      <c r="BN224" s="5"/>
      <c r="BO224" s="5"/>
      <c r="BP224" s="5"/>
      <c r="BQ224" s="5"/>
    </row>
    <row r="225" spans="1:69" x14ac:dyDescent="0.3">
      <c r="A225" s="132"/>
      <c r="B225" s="133"/>
      <c r="C225" s="133"/>
      <c r="D225" s="133"/>
      <c r="E225" s="133"/>
      <c r="F225" s="133"/>
      <c r="G225" s="133"/>
      <c r="H225" s="133"/>
      <c r="I225" s="133"/>
      <c r="J225" s="133"/>
      <c r="K225" s="133"/>
      <c r="L225" s="133"/>
      <c r="M225" s="133"/>
      <c r="N225" s="133"/>
      <c r="O225" s="133"/>
      <c r="P225" s="134"/>
      <c r="Q225" s="141"/>
      <c r="R225" s="142"/>
      <c r="S225" s="142"/>
      <c r="T225" s="142"/>
      <c r="U225" s="142"/>
      <c r="V225" s="142"/>
      <c r="W225" s="142"/>
      <c r="X225" s="143"/>
      <c r="Z225" s="120"/>
      <c r="AA225" s="121"/>
      <c r="AB225" s="121"/>
      <c r="AC225" s="122"/>
      <c r="AD225" s="166" t="s">
        <v>42</v>
      </c>
      <c r="AE225" s="167"/>
      <c r="AF225" s="167"/>
      <c r="AG225" s="167"/>
      <c r="AH225" s="168"/>
      <c r="AI225" s="106">
        <f>AI217+AI221</f>
        <v>2820819</v>
      </c>
      <c r="AJ225" s="107"/>
      <c r="AK225" s="107"/>
      <c r="AL225" s="107"/>
      <c r="AM225" s="108"/>
      <c r="AN225" s="106">
        <f>AN217+AN221</f>
        <v>6804181</v>
      </c>
      <c r="AO225" s="107"/>
      <c r="AP225" s="108"/>
      <c r="AQ225" s="106">
        <v>0</v>
      </c>
      <c r="AR225" s="107"/>
      <c r="AS225" s="107"/>
      <c r="AT225" s="107"/>
      <c r="AU225" s="107"/>
      <c r="AV225" s="107"/>
      <c r="AW225" s="108"/>
      <c r="AX225" s="106">
        <f t="shared" si="4"/>
        <v>9625000</v>
      </c>
      <c r="AY225" s="107"/>
      <c r="AZ225" s="107"/>
      <c r="BA225" s="107"/>
      <c r="BB225" s="107"/>
      <c r="BC225" s="107"/>
      <c r="BD225" s="107"/>
      <c r="BE225" s="108"/>
      <c r="BF225" s="80"/>
      <c r="BG225" s="81"/>
      <c r="BH225" s="81"/>
      <c r="BI225" s="81"/>
      <c r="BJ225" s="81"/>
      <c r="BK225" s="82"/>
      <c r="BL225" s="5"/>
      <c r="BM225" s="153"/>
      <c r="BN225" s="5"/>
      <c r="BO225" s="5"/>
      <c r="BP225" s="5"/>
      <c r="BQ225" s="5"/>
    </row>
    <row r="226" spans="1:69" x14ac:dyDescent="0.3">
      <c r="A226" s="132"/>
      <c r="B226" s="133"/>
      <c r="C226" s="133"/>
      <c r="D226" s="133"/>
      <c r="E226" s="133"/>
      <c r="F226" s="133"/>
      <c r="G226" s="133"/>
      <c r="H226" s="133"/>
      <c r="I226" s="133"/>
      <c r="J226" s="133"/>
      <c r="K226" s="133"/>
      <c r="L226" s="133"/>
      <c r="M226" s="133"/>
      <c r="N226" s="133"/>
      <c r="O226" s="133"/>
      <c r="P226" s="134"/>
      <c r="Q226" s="1"/>
      <c r="X226" s="11"/>
      <c r="Z226" s="120"/>
      <c r="AA226" s="121"/>
      <c r="AB226" s="121"/>
      <c r="AC226" s="122"/>
      <c r="AD226" s="169"/>
      <c r="AE226" s="170"/>
      <c r="AF226" s="170"/>
      <c r="AG226" s="170"/>
      <c r="AH226" s="171"/>
      <c r="AI226" s="109"/>
      <c r="AJ226" s="110"/>
      <c r="AK226" s="110"/>
      <c r="AL226" s="110"/>
      <c r="AM226" s="111"/>
      <c r="AN226" s="109"/>
      <c r="AO226" s="110"/>
      <c r="AP226" s="111"/>
      <c r="AQ226" s="109"/>
      <c r="AR226" s="110"/>
      <c r="AS226" s="110"/>
      <c r="AT226" s="110"/>
      <c r="AU226" s="110"/>
      <c r="AV226" s="110"/>
      <c r="AW226" s="111"/>
      <c r="AX226" s="109">
        <f t="shared" si="4"/>
        <v>0</v>
      </c>
      <c r="AY226" s="110"/>
      <c r="AZ226" s="110"/>
      <c r="BA226" s="110"/>
      <c r="BB226" s="110"/>
      <c r="BC226" s="110"/>
      <c r="BD226" s="110"/>
      <c r="BE226" s="111"/>
      <c r="BF226" s="80"/>
      <c r="BG226" s="81"/>
      <c r="BH226" s="81"/>
      <c r="BI226" s="81"/>
      <c r="BJ226" s="81"/>
      <c r="BK226" s="82"/>
      <c r="BL226" s="5"/>
      <c r="BM226" s="153"/>
      <c r="BN226" s="5"/>
      <c r="BO226" s="5"/>
      <c r="BP226" s="5"/>
      <c r="BQ226" s="5"/>
    </row>
    <row r="227" spans="1:69" x14ac:dyDescent="0.3">
      <c r="A227" s="135"/>
      <c r="B227" s="136"/>
      <c r="C227" s="136"/>
      <c r="D227" s="136"/>
      <c r="E227" s="136"/>
      <c r="F227" s="136"/>
      <c r="G227" s="136"/>
      <c r="H227" s="136"/>
      <c r="I227" s="136"/>
      <c r="J227" s="136"/>
      <c r="K227" s="136"/>
      <c r="L227" s="136"/>
      <c r="M227" s="136"/>
      <c r="N227" s="136"/>
      <c r="O227" s="136"/>
      <c r="P227" s="137"/>
      <c r="Q227" s="2"/>
      <c r="R227" s="12"/>
      <c r="S227" s="12"/>
      <c r="T227" s="12"/>
      <c r="U227" s="12"/>
      <c r="V227" s="12"/>
      <c r="W227" s="12"/>
      <c r="X227" s="13"/>
      <c r="Z227" s="123"/>
      <c r="AA227" s="124"/>
      <c r="AB227" s="124"/>
      <c r="AC227" s="125"/>
      <c r="AD227" s="154" t="s">
        <v>43</v>
      </c>
      <c r="AE227" s="155"/>
      <c r="AF227" s="155"/>
      <c r="AG227" s="155"/>
      <c r="AH227" s="156"/>
      <c r="AI227" s="106">
        <f>AI219+AI223</f>
        <v>2820819</v>
      </c>
      <c r="AJ227" s="107"/>
      <c r="AK227" s="107"/>
      <c r="AL227" s="107"/>
      <c r="AM227" s="108"/>
      <c r="AN227" s="190"/>
      <c r="AO227" s="191"/>
      <c r="AP227" s="192"/>
      <c r="AQ227" s="190"/>
      <c r="AR227" s="191"/>
      <c r="AS227" s="191"/>
      <c r="AT227" s="191"/>
      <c r="AU227" s="191"/>
      <c r="AV227" s="191"/>
      <c r="AW227" s="192"/>
      <c r="AX227" s="103">
        <f t="shared" si="4"/>
        <v>2820819</v>
      </c>
      <c r="AY227" s="104"/>
      <c r="AZ227" s="104"/>
      <c r="BA227" s="104"/>
      <c r="BB227" s="104"/>
      <c r="BC227" s="104"/>
      <c r="BD227" s="104"/>
      <c r="BE227" s="105"/>
      <c r="BF227" s="83"/>
      <c r="BG227" s="84"/>
      <c r="BH227" s="84"/>
      <c r="BI227" s="84"/>
      <c r="BJ227" s="84"/>
      <c r="BK227" s="85"/>
      <c r="BL227" s="5"/>
      <c r="BM227" s="153"/>
      <c r="BN227" s="5"/>
      <c r="BO227" s="5"/>
      <c r="BP227" s="5"/>
      <c r="BQ227" s="5"/>
    </row>
    <row r="228" spans="1:69" x14ac:dyDescent="0.3">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c r="AA228" s="5"/>
      <c r="AB228" s="5"/>
      <c r="AC228" s="5"/>
      <c r="AD228" s="5"/>
      <c r="AE228" s="5"/>
      <c r="AF228" s="5"/>
      <c r="AG228" s="5"/>
      <c r="AH228" s="5"/>
      <c r="AI228" s="5"/>
      <c r="AJ228" s="5"/>
      <c r="AK228" s="5"/>
      <c r="AL228" s="5"/>
      <c r="AM228" s="5"/>
      <c r="AN228" s="5"/>
      <c r="AO228" s="5"/>
      <c r="AP228" s="5"/>
      <c r="AQ228" s="5"/>
      <c r="AR228" s="5"/>
      <c r="AS228" s="5"/>
      <c r="AT228" s="5"/>
      <c r="AU228" s="5"/>
      <c r="AV228" s="5"/>
      <c r="AW228" s="5"/>
      <c r="AX228" s="5"/>
      <c r="AY228" s="5"/>
      <c r="AZ228" s="5"/>
      <c r="BA228" s="5"/>
      <c r="BB228" s="5"/>
      <c r="BC228" s="5"/>
      <c r="BD228" s="5"/>
      <c r="BE228" s="5"/>
      <c r="BF228" s="5"/>
      <c r="BG228" s="5"/>
      <c r="BH228" s="5"/>
      <c r="BI228" s="5"/>
      <c r="BJ228" s="5"/>
      <c r="BK228" s="5"/>
      <c r="BL228" s="5"/>
      <c r="BM228" s="5"/>
      <c r="BN228" s="5"/>
      <c r="BO228" s="5"/>
      <c r="BP228" s="5"/>
      <c r="BQ228" s="5"/>
    </row>
    <row r="229" spans="1:69" x14ac:dyDescent="0.3">
      <c r="A229" s="160" t="s">
        <v>181</v>
      </c>
      <c r="B229" s="161"/>
      <c r="C229" s="161"/>
      <c r="D229" s="161"/>
      <c r="E229" s="161"/>
      <c r="F229" s="161"/>
      <c r="G229" s="161"/>
      <c r="H229" s="161"/>
      <c r="I229" s="161"/>
      <c r="J229" s="161"/>
      <c r="K229" s="161"/>
      <c r="L229" s="161"/>
      <c r="M229" s="161"/>
      <c r="N229" s="161"/>
      <c r="O229" s="161"/>
      <c r="P229" s="162"/>
      <c r="Q229" s="163" t="s">
        <v>31</v>
      </c>
      <c r="R229" s="164"/>
      <c r="S229" s="164"/>
      <c r="T229" s="164"/>
      <c r="U229" s="164"/>
      <c r="V229" s="164"/>
      <c r="W229" s="164"/>
      <c r="X229" s="165"/>
      <c r="Z229" s="160" t="s">
        <v>32</v>
      </c>
      <c r="AA229" s="161"/>
      <c r="AB229" s="161"/>
      <c r="AC229" s="162"/>
      <c r="AD229" s="157" t="s">
        <v>6</v>
      </c>
      <c r="AE229" s="158"/>
      <c r="AF229" s="158"/>
      <c r="AG229" s="158"/>
      <c r="AH229" s="159"/>
      <c r="AI229" s="160">
        <v>2021</v>
      </c>
      <c r="AJ229" s="161"/>
      <c r="AK229" s="161"/>
      <c r="AL229" s="161"/>
      <c r="AM229" s="162"/>
      <c r="AN229" s="160">
        <v>2022</v>
      </c>
      <c r="AO229" s="161"/>
      <c r="AP229" s="162"/>
      <c r="AQ229" s="160">
        <v>2023</v>
      </c>
      <c r="AR229" s="161"/>
      <c r="AS229" s="161"/>
      <c r="AT229" s="161"/>
      <c r="AU229" s="161"/>
      <c r="AV229" s="161"/>
      <c r="AW229" s="162"/>
      <c r="AX229" s="160" t="s">
        <v>37</v>
      </c>
      <c r="AY229" s="161"/>
      <c r="AZ229" s="161"/>
      <c r="BA229" s="161"/>
      <c r="BB229" s="161"/>
      <c r="BC229" s="161"/>
      <c r="BD229" s="161"/>
      <c r="BE229" s="162"/>
      <c r="BF229" s="160" t="s">
        <v>35</v>
      </c>
      <c r="BG229" s="161"/>
      <c r="BH229" s="161"/>
      <c r="BI229" s="161"/>
      <c r="BJ229" s="161"/>
      <c r="BK229" s="162"/>
      <c r="BL229" s="5"/>
      <c r="BM229" s="5"/>
      <c r="BN229" s="5"/>
      <c r="BO229" s="5"/>
      <c r="BP229" s="5"/>
      <c r="BQ229" s="5"/>
    </row>
    <row r="230" spans="1:69" x14ac:dyDescent="0.3">
      <c r="A230" s="129" t="s">
        <v>165</v>
      </c>
      <c r="B230" s="130"/>
      <c r="C230" s="130"/>
      <c r="D230" s="130"/>
      <c r="E230" s="130"/>
      <c r="F230" s="130"/>
      <c r="G230" s="130"/>
      <c r="H230" s="130"/>
      <c r="I230" s="130"/>
      <c r="J230" s="130"/>
      <c r="K230" s="130"/>
      <c r="L230" s="130"/>
      <c r="M230" s="130"/>
      <c r="N230" s="130"/>
      <c r="O230" s="130"/>
      <c r="P230" s="131"/>
      <c r="Q230" s="138"/>
      <c r="R230" s="139"/>
      <c r="S230" s="139"/>
      <c r="T230" s="139"/>
      <c r="U230" s="139"/>
      <c r="V230" s="139"/>
      <c r="W230" s="139"/>
      <c r="X230" s="140"/>
      <c r="Z230" s="117" t="s">
        <v>166</v>
      </c>
      <c r="AA230" s="118"/>
      <c r="AB230" s="118"/>
      <c r="AC230" s="119"/>
      <c r="AD230" s="144" t="s">
        <v>41</v>
      </c>
      <c r="AE230" s="145"/>
      <c r="AF230" s="145"/>
      <c r="AG230" s="145"/>
      <c r="AH230" s="146"/>
      <c r="AI230" s="88">
        <f>AI184</f>
        <v>35000000</v>
      </c>
      <c r="AJ230" s="89"/>
      <c r="AK230" s="89"/>
      <c r="AL230" s="89"/>
      <c r="AM230" s="90"/>
      <c r="AN230" s="88">
        <f>AN184</f>
        <v>40000000</v>
      </c>
      <c r="AO230" s="89"/>
      <c r="AP230" s="90"/>
      <c r="AQ230" s="88">
        <f>AQ184</f>
        <v>0</v>
      </c>
      <c r="AR230" s="89"/>
      <c r="AS230" s="89"/>
      <c r="AT230" s="89"/>
      <c r="AU230" s="89"/>
      <c r="AV230" s="89"/>
      <c r="AW230" s="90"/>
      <c r="AX230" s="88">
        <f t="shared" ref="AX230:AX253" si="5">SUM(AI230:AW230)</f>
        <v>75000000</v>
      </c>
      <c r="AY230" s="89"/>
      <c r="AZ230" s="89"/>
      <c r="BA230" s="89"/>
      <c r="BB230" s="89"/>
      <c r="BC230" s="89"/>
      <c r="BD230" s="89"/>
      <c r="BE230" s="90"/>
      <c r="BF230" s="77" t="s">
        <v>167</v>
      </c>
      <c r="BG230" s="78"/>
      <c r="BH230" s="78"/>
      <c r="BI230" s="78"/>
      <c r="BJ230" s="78"/>
      <c r="BK230" s="79"/>
      <c r="BL230" s="5"/>
      <c r="BM230" s="23"/>
      <c r="BN230" s="5"/>
      <c r="BO230" s="5"/>
      <c r="BP230" s="5"/>
      <c r="BQ230" s="5"/>
    </row>
    <row r="231" spans="1:69" x14ac:dyDescent="0.3">
      <c r="A231" s="132"/>
      <c r="B231" s="133"/>
      <c r="C231" s="133"/>
      <c r="D231" s="133"/>
      <c r="E231" s="133"/>
      <c r="F231" s="133"/>
      <c r="G231" s="133"/>
      <c r="H231" s="133"/>
      <c r="I231" s="133"/>
      <c r="J231" s="133"/>
      <c r="K231" s="133"/>
      <c r="L231" s="133"/>
      <c r="M231" s="133"/>
      <c r="N231" s="133"/>
      <c r="O231" s="133"/>
      <c r="P231" s="134"/>
      <c r="Q231" s="141"/>
      <c r="R231" s="142"/>
      <c r="S231" s="142"/>
      <c r="T231" s="142"/>
      <c r="U231" s="142"/>
      <c r="V231" s="142"/>
      <c r="W231" s="142"/>
      <c r="X231" s="143"/>
      <c r="Z231" s="120"/>
      <c r="AA231" s="121"/>
      <c r="AB231" s="121"/>
      <c r="AC231" s="122"/>
      <c r="AD231" s="166" t="s">
        <v>42</v>
      </c>
      <c r="AE231" s="167"/>
      <c r="AF231" s="167"/>
      <c r="AG231" s="167"/>
      <c r="AH231" s="168"/>
      <c r="AI231" s="172">
        <f>AI185</f>
        <v>35000000</v>
      </c>
      <c r="AJ231" s="173"/>
      <c r="AK231" s="173"/>
      <c r="AL231" s="173"/>
      <c r="AM231" s="174"/>
      <c r="AN231" s="172">
        <f>AN185</f>
        <v>40000000</v>
      </c>
      <c r="AO231" s="173"/>
      <c r="AP231" s="174"/>
      <c r="AQ231" s="172">
        <f>AQ185</f>
        <v>0</v>
      </c>
      <c r="AR231" s="173"/>
      <c r="AS231" s="173"/>
      <c r="AT231" s="173"/>
      <c r="AU231" s="173"/>
      <c r="AV231" s="173"/>
      <c r="AW231" s="174"/>
      <c r="AX231" s="172">
        <f t="shared" si="5"/>
        <v>75000000</v>
      </c>
      <c r="AY231" s="173"/>
      <c r="AZ231" s="173"/>
      <c r="BA231" s="173"/>
      <c r="BB231" s="173"/>
      <c r="BC231" s="173"/>
      <c r="BD231" s="173"/>
      <c r="BE231" s="174"/>
      <c r="BF231" s="80"/>
      <c r="BG231" s="81"/>
      <c r="BH231" s="81"/>
      <c r="BI231" s="81"/>
      <c r="BJ231" s="81"/>
      <c r="BK231" s="82"/>
      <c r="BL231" s="5"/>
      <c r="BM231" s="5"/>
      <c r="BN231" s="5"/>
      <c r="BO231" s="5"/>
      <c r="BP231" s="5"/>
      <c r="BQ231" s="5"/>
    </row>
    <row r="232" spans="1:69" x14ac:dyDescent="0.3">
      <c r="A232" s="132"/>
      <c r="B232" s="133"/>
      <c r="C232" s="133"/>
      <c r="D232" s="133"/>
      <c r="E232" s="133"/>
      <c r="F232" s="133"/>
      <c r="G232" s="133"/>
      <c r="H232" s="133"/>
      <c r="I232" s="133"/>
      <c r="J232" s="133"/>
      <c r="K232" s="133"/>
      <c r="L232" s="133"/>
      <c r="M232" s="133"/>
      <c r="N232" s="133"/>
      <c r="O232" s="133"/>
      <c r="P232" s="134"/>
      <c r="Q232" s="1"/>
      <c r="X232" s="11"/>
      <c r="Z232" s="120"/>
      <c r="AA232" s="121"/>
      <c r="AB232" s="121"/>
      <c r="AC232" s="122"/>
      <c r="AD232" s="169"/>
      <c r="AE232" s="170"/>
      <c r="AF232" s="170"/>
      <c r="AG232" s="170"/>
      <c r="AH232" s="171"/>
      <c r="AI232" s="175"/>
      <c r="AJ232" s="176"/>
      <c r="AK232" s="176"/>
      <c r="AL232" s="176"/>
      <c r="AM232" s="177"/>
      <c r="AN232" s="175"/>
      <c r="AO232" s="176"/>
      <c r="AP232" s="177"/>
      <c r="AQ232" s="175"/>
      <c r="AR232" s="176"/>
      <c r="AS232" s="176"/>
      <c r="AT232" s="176"/>
      <c r="AU232" s="176"/>
      <c r="AV232" s="176"/>
      <c r="AW232" s="177"/>
      <c r="AX232" s="175">
        <f t="shared" si="5"/>
        <v>0</v>
      </c>
      <c r="AY232" s="176"/>
      <c r="AZ232" s="176"/>
      <c r="BA232" s="176"/>
      <c r="BB232" s="176"/>
      <c r="BC232" s="176"/>
      <c r="BD232" s="176"/>
      <c r="BE232" s="177"/>
      <c r="BF232" s="80"/>
      <c r="BG232" s="81"/>
      <c r="BH232" s="81"/>
      <c r="BI232" s="81"/>
      <c r="BJ232" s="81"/>
      <c r="BK232" s="82"/>
      <c r="BL232" s="5"/>
      <c r="BM232" s="5"/>
      <c r="BN232" s="5"/>
      <c r="BO232" s="5"/>
      <c r="BP232" s="5"/>
      <c r="BQ232" s="5"/>
    </row>
    <row r="233" spans="1:69" x14ac:dyDescent="0.3">
      <c r="A233" s="135"/>
      <c r="B233" s="136"/>
      <c r="C233" s="136"/>
      <c r="D233" s="136"/>
      <c r="E233" s="136"/>
      <c r="F233" s="136"/>
      <c r="G233" s="136"/>
      <c r="H233" s="136"/>
      <c r="I233" s="136"/>
      <c r="J233" s="136"/>
      <c r="K233" s="136"/>
      <c r="L233" s="136"/>
      <c r="M233" s="136"/>
      <c r="N233" s="136"/>
      <c r="O233" s="136"/>
      <c r="P233" s="137"/>
      <c r="Q233" s="2"/>
      <c r="R233" s="12"/>
      <c r="S233" s="12"/>
      <c r="T233" s="12"/>
      <c r="U233" s="12"/>
      <c r="V233" s="12"/>
      <c r="W233" s="12"/>
      <c r="X233" s="13"/>
      <c r="Z233" s="123"/>
      <c r="AA233" s="124"/>
      <c r="AB233" s="124"/>
      <c r="AC233" s="125"/>
      <c r="AD233" s="147" t="s">
        <v>43</v>
      </c>
      <c r="AE233" s="148"/>
      <c r="AF233" s="148"/>
      <c r="AG233" s="148"/>
      <c r="AH233" s="149"/>
      <c r="AI233" s="126">
        <f>AI187</f>
        <v>35000000</v>
      </c>
      <c r="AJ233" s="127"/>
      <c r="AK233" s="127"/>
      <c r="AL233" s="127"/>
      <c r="AM233" s="128"/>
      <c r="AN233" s="91"/>
      <c r="AO233" s="92"/>
      <c r="AP233" s="93"/>
      <c r="AQ233" s="91"/>
      <c r="AR233" s="92"/>
      <c r="AS233" s="92"/>
      <c r="AT233" s="92"/>
      <c r="AU233" s="92"/>
      <c r="AV233" s="92"/>
      <c r="AW233" s="93"/>
      <c r="AX233" s="94">
        <f t="shared" si="5"/>
        <v>35000000</v>
      </c>
      <c r="AY233" s="95"/>
      <c r="AZ233" s="95"/>
      <c r="BA233" s="95"/>
      <c r="BB233" s="95"/>
      <c r="BC233" s="95"/>
      <c r="BD233" s="95"/>
      <c r="BE233" s="96"/>
      <c r="BF233" s="83"/>
      <c r="BG233" s="84"/>
      <c r="BH233" s="84"/>
      <c r="BI233" s="84"/>
      <c r="BJ233" s="84"/>
      <c r="BK233" s="85"/>
      <c r="BL233" s="5"/>
      <c r="BM233" s="5"/>
      <c r="BN233" s="5"/>
      <c r="BO233" s="5"/>
      <c r="BP233" s="5"/>
      <c r="BQ233" s="5"/>
    </row>
    <row r="234" spans="1:69" x14ac:dyDescent="0.3">
      <c r="A234" s="129" t="s">
        <v>169</v>
      </c>
      <c r="B234" s="130"/>
      <c r="C234" s="130"/>
      <c r="D234" s="130"/>
      <c r="E234" s="130"/>
      <c r="F234" s="130"/>
      <c r="G234" s="130"/>
      <c r="H234" s="130"/>
      <c r="I234" s="130"/>
      <c r="J234" s="130"/>
      <c r="K234" s="130"/>
      <c r="L234" s="130"/>
      <c r="M234" s="130"/>
      <c r="N234" s="130"/>
      <c r="O234" s="130"/>
      <c r="P234" s="131"/>
      <c r="Q234" s="138"/>
      <c r="R234" s="139"/>
      <c r="S234" s="139"/>
      <c r="T234" s="139"/>
      <c r="U234" s="139"/>
      <c r="V234" s="139"/>
      <c r="W234" s="139"/>
      <c r="X234" s="140"/>
      <c r="Z234" s="117" t="s">
        <v>166</v>
      </c>
      <c r="AA234" s="118"/>
      <c r="AB234" s="118"/>
      <c r="AC234" s="119"/>
      <c r="AD234" s="144" t="s">
        <v>41</v>
      </c>
      <c r="AE234" s="145"/>
      <c r="AF234" s="145"/>
      <c r="AG234" s="145"/>
      <c r="AH234" s="146"/>
      <c r="AI234" s="88">
        <f>AI188</f>
        <v>25000000</v>
      </c>
      <c r="AJ234" s="89"/>
      <c r="AK234" s="89"/>
      <c r="AL234" s="89"/>
      <c r="AM234" s="90"/>
      <c r="AN234" s="88">
        <f>AN188</f>
        <v>0</v>
      </c>
      <c r="AO234" s="89"/>
      <c r="AP234" s="90"/>
      <c r="AQ234" s="88">
        <f>AQ188</f>
        <v>0</v>
      </c>
      <c r="AR234" s="89"/>
      <c r="AS234" s="89"/>
      <c r="AT234" s="89"/>
      <c r="AU234" s="89"/>
      <c r="AV234" s="89"/>
      <c r="AW234" s="90"/>
      <c r="AX234" s="88">
        <f t="shared" si="5"/>
        <v>25000000</v>
      </c>
      <c r="AY234" s="89"/>
      <c r="AZ234" s="89"/>
      <c r="BA234" s="89"/>
      <c r="BB234" s="89"/>
      <c r="BC234" s="89"/>
      <c r="BD234" s="89"/>
      <c r="BE234" s="90"/>
      <c r="BF234" s="77" t="s">
        <v>167</v>
      </c>
      <c r="BG234" s="78"/>
      <c r="BH234" s="78"/>
      <c r="BI234" s="78"/>
      <c r="BJ234" s="78"/>
      <c r="BK234" s="79"/>
      <c r="BL234" s="5"/>
      <c r="BM234" s="5"/>
      <c r="BN234" s="5"/>
      <c r="BO234" s="5"/>
      <c r="BP234" s="5"/>
      <c r="BQ234" s="5"/>
    </row>
    <row r="235" spans="1:69" x14ac:dyDescent="0.3">
      <c r="A235" s="132"/>
      <c r="B235" s="133"/>
      <c r="C235" s="133"/>
      <c r="D235" s="133"/>
      <c r="E235" s="133"/>
      <c r="F235" s="133"/>
      <c r="G235" s="133"/>
      <c r="H235" s="133"/>
      <c r="I235" s="133"/>
      <c r="J235" s="133"/>
      <c r="K235" s="133"/>
      <c r="L235" s="133"/>
      <c r="M235" s="133"/>
      <c r="N235" s="133"/>
      <c r="O235" s="133"/>
      <c r="P235" s="134"/>
      <c r="Q235" s="141"/>
      <c r="R235" s="142"/>
      <c r="S235" s="142"/>
      <c r="T235" s="142"/>
      <c r="U235" s="142"/>
      <c r="V235" s="142"/>
      <c r="W235" s="142"/>
      <c r="X235" s="143"/>
      <c r="Z235" s="120"/>
      <c r="AA235" s="121"/>
      <c r="AB235" s="121"/>
      <c r="AC235" s="122"/>
      <c r="AD235" s="166" t="s">
        <v>42</v>
      </c>
      <c r="AE235" s="167"/>
      <c r="AF235" s="167"/>
      <c r="AG235" s="167"/>
      <c r="AH235" s="168"/>
      <c r="AI235" s="172">
        <f>AI189</f>
        <v>25000000</v>
      </c>
      <c r="AJ235" s="173"/>
      <c r="AK235" s="173"/>
      <c r="AL235" s="173"/>
      <c r="AM235" s="174"/>
      <c r="AN235" s="172">
        <f>AN189</f>
        <v>0</v>
      </c>
      <c r="AO235" s="173"/>
      <c r="AP235" s="174"/>
      <c r="AQ235" s="172">
        <f>AQ189</f>
        <v>0</v>
      </c>
      <c r="AR235" s="173"/>
      <c r="AS235" s="173"/>
      <c r="AT235" s="173"/>
      <c r="AU235" s="173"/>
      <c r="AV235" s="173"/>
      <c r="AW235" s="174"/>
      <c r="AX235" s="172">
        <f t="shared" si="5"/>
        <v>25000000</v>
      </c>
      <c r="AY235" s="173"/>
      <c r="AZ235" s="173"/>
      <c r="BA235" s="173"/>
      <c r="BB235" s="173"/>
      <c r="BC235" s="173"/>
      <c r="BD235" s="173"/>
      <c r="BE235" s="174"/>
      <c r="BF235" s="80"/>
      <c r="BG235" s="81"/>
      <c r="BH235" s="81"/>
      <c r="BI235" s="81"/>
      <c r="BJ235" s="81"/>
      <c r="BK235" s="82"/>
      <c r="BL235" s="5"/>
      <c r="BM235" s="5"/>
      <c r="BN235" s="5"/>
      <c r="BO235" s="5"/>
      <c r="BP235" s="5"/>
      <c r="BQ235" s="5"/>
    </row>
    <row r="236" spans="1:69" x14ac:dyDescent="0.3">
      <c r="A236" s="132"/>
      <c r="B236" s="133"/>
      <c r="C236" s="133"/>
      <c r="D236" s="133"/>
      <c r="E236" s="133"/>
      <c r="F236" s="133"/>
      <c r="G236" s="133"/>
      <c r="H236" s="133"/>
      <c r="I236" s="133"/>
      <c r="J236" s="133"/>
      <c r="K236" s="133"/>
      <c r="L236" s="133"/>
      <c r="M236" s="133"/>
      <c r="N236" s="133"/>
      <c r="O236" s="133"/>
      <c r="P236" s="134"/>
      <c r="Q236" s="1"/>
      <c r="X236" s="11"/>
      <c r="Z236" s="120"/>
      <c r="AA236" s="121"/>
      <c r="AB236" s="121"/>
      <c r="AC236" s="122"/>
      <c r="AD236" s="169"/>
      <c r="AE236" s="170"/>
      <c r="AF236" s="170"/>
      <c r="AG236" s="170"/>
      <c r="AH236" s="171"/>
      <c r="AI236" s="175"/>
      <c r="AJ236" s="176"/>
      <c r="AK236" s="176"/>
      <c r="AL236" s="176"/>
      <c r="AM236" s="177"/>
      <c r="AN236" s="175"/>
      <c r="AO236" s="176"/>
      <c r="AP236" s="177"/>
      <c r="AQ236" s="175"/>
      <c r="AR236" s="176"/>
      <c r="AS236" s="176"/>
      <c r="AT236" s="176"/>
      <c r="AU236" s="176"/>
      <c r="AV236" s="176"/>
      <c r="AW236" s="177"/>
      <c r="AX236" s="175">
        <f t="shared" si="5"/>
        <v>0</v>
      </c>
      <c r="AY236" s="176"/>
      <c r="AZ236" s="176"/>
      <c r="BA236" s="176"/>
      <c r="BB236" s="176"/>
      <c r="BC236" s="176"/>
      <c r="BD236" s="176"/>
      <c r="BE236" s="177"/>
      <c r="BF236" s="80"/>
      <c r="BG236" s="81"/>
      <c r="BH236" s="81"/>
      <c r="BI236" s="81"/>
      <c r="BJ236" s="81"/>
      <c r="BK236" s="82"/>
      <c r="BL236" s="5"/>
      <c r="BM236" s="5"/>
      <c r="BN236" s="5"/>
      <c r="BO236" s="5"/>
      <c r="BP236" s="5"/>
      <c r="BQ236" s="5"/>
    </row>
    <row r="237" spans="1:69" x14ac:dyDescent="0.3">
      <c r="A237" s="135"/>
      <c r="B237" s="136"/>
      <c r="C237" s="136"/>
      <c r="D237" s="136"/>
      <c r="E237" s="136"/>
      <c r="F237" s="136"/>
      <c r="G237" s="136"/>
      <c r="H237" s="136"/>
      <c r="I237" s="136"/>
      <c r="J237" s="136"/>
      <c r="K237" s="136"/>
      <c r="L237" s="136"/>
      <c r="M237" s="136"/>
      <c r="N237" s="136"/>
      <c r="O237" s="136"/>
      <c r="P237" s="137"/>
      <c r="Q237" s="2"/>
      <c r="R237" s="12"/>
      <c r="S237" s="12"/>
      <c r="T237" s="12"/>
      <c r="U237" s="12"/>
      <c r="V237" s="12"/>
      <c r="W237" s="12"/>
      <c r="X237" s="13"/>
      <c r="Z237" s="123"/>
      <c r="AA237" s="124"/>
      <c r="AB237" s="124"/>
      <c r="AC237" s="125"/>
      <c r="AD237" s="147" t="s">
        <v>43</v>
      </c>
      <c r="AE237" s="148"/>
      <c r="AF237" s="148"/>
      <c r="AG237" s="148"/>
      <c r="AH237" s="149"/>
      <c r="AI237" s="126">
        <f>AI191</f>
        <v>25000000</v>
      </c>
      <c r="AJ237" s="127"/>
      <c r="AK237" s="127"/>
      <c r="AL237" s="127"/>
      <c r="AM237" s="128"/>
      <c r="AN237" s="91"/>
      <c r="AO237" s="92"/>
      <c r="AP237" s="93"/>
      <c r="AQ237" s="91"/>
      <c r="AR237" s="92"/>
      <c r="AS237" s="92"/>
      <c r="AT237" s="92"/>
      <c r="AU237" s="92"/>
      <c r="AV237" s="92"/>
      <c r="AW237" s="93"/>
      <c r="AX237" s="94">
        <f t="shared" si="5"/>
        <v>25000000</v>
      </c>
      <c r="AY237" s="95"/>
      <c r="AZ237" s="95"/>
      <c r="BA237" s="95"/>
      <c r="BB237" s="95"/>
      <c r="BC237" s="95"/>
      <c r="BD237" s="95"/>
      <c r="BE237" s="96"/>
      <c r="BF237" s="83"/>
      <c r="BG237" s="84"/>
      <c r="BH237" s="84"/>
      <c r="BI237" s="84"/>
      <c r="BJ237" s="84"/>
      <c r="BK237" s="85"/>
      <c r="BL237" s="5"/>
      <c r="BM237" s="5"/>
      <c r="BN237" s="5"/>
      <c r="BO237" s="5"/>
      <c r="BP237" s="5"/>
      <c r="BQ237" s="5"/>
    </row>
    <row r="238" spans="1:69" x14ac:dyDescent="0.3">
      <c r="A238" s="129" t="s">
        <v>182</v>
      </c>
      <c r="B238" s="130"/>
      <c r="C238" s="130"/>
      <c r="D238" s="130"/>
      <c r="E238" s="130"/>
      <c r="F238" s="130"/>
      <c r="G238" s="130"/>
      <c r="H238" s="130"/>
      <c r="I238" s="130"/>
      <c r="J238" s="130"/>
      <c r="K238" s="130"/>
      <c r="L238" s="130"/>
      <c r="M238" s="130"/>
      <c r="N238" s="130"/>
      <c r="O238" s="130"/>
      <c r="P238" s="131"/>
      <c r="Q238" s="138"/>
      <c r="R238" s="139"/>
      <c r="S238" s="139"/>
      <c r="T238" s="139"/>
      <c r="U238" s="139"/>
      <c r="V238" s="139"/>
      <c r="W238" s="139"/>
      <c r="X238" s="140"/>
      <c r="Z238" s="117" t="s">
        <v>166</v>
      </c>
      <c r="AA238" s="118"/>
      <c r="AB238" s="118"/>
      <c r="AC238" s="119"/>
      <c r="AD238" s="144" t="s">
        <v>41</v>
      </c>
      <c r="AE238" s="145"/>
      <c r="AF238" s="145"/>
      <c r="AG238" s="145"/>
      <c r="AH238" s="146"/>
      <c r="AI238" s="88">
        <f>AI192+AI202+AI216+AI220</f>
        <v>30143968</v>
      </c>
      <c r="AJ238" s="89"/>
      <c r="AK238" s="89"/>
      <c r="AL238" s="89"/>
      <c r="AM238" s="90"/>
      <c r="AN238" s="88">
        <f>AN192+AN202+AN216+AN220</f>
        <v>31804181</v>
      </c>
      <c r="AO238" s="89"/>
      <c r="AP238" s="90"/>
      <c r="AQ238" s="88">
        <f>AQ192+AQ202+AQ216+AQ220</f>
        <v>0</v>
      </c>
      <c r="AR238" s="89"/>
      <c r="AS238" s="89"/>
      <c r="AT238" s="89"/>
      <c r="AU238" s="89"/>
      <c r="AV238" s="89"/>
      <c r="AW238" s="90"/>
      <c r="AX238" s="88">
        <f t="shared" si="5"/>
        <v>61948149</v>
      </c>
      <c r="AY238" s="89"/>
      <c r="AZ238" s="89"/>
      <c r="BA238" s="89"/>
      <c r="BB238" s="89"/>
      <c r="BC238" s="89"/>
      <c r="BD238" s="89"/>
      <c r="BE238" s="90"/>
      <c r="BF238" s="77" t="s">
        <v>167</v>
      </c>
      <c r="BG238" s="78"/>
      <c r="BH238" s="78"/>
      <c r="BI238" s="78"/>
      <c r="BJ238" s="78"/>
      <c r="BK238" s="79"/>
      <c r="BL238" s="5"/>
      <c r="BM238" s="5"/>
      <c r="BN238" s="5"/>
      <c r="BO238" s="5"/>
      <c r="BP238" s="5"/>
      <c r="BQ238" s="5"/>
    </row>
    <row r="239" spans="1:69" x14ac:dyDescent="0.3">
      <c r="A239" s="132"/>
      <c r="B239" s="133"/>
      <c r="C239" s="133"/>
      <c r="D239" s="133"/>
      <c r="E239" s="133"/>
      <c r="F239" s="133"/>
      <c r="G239" s="133"/>
      <c r="H239" s="133"/>
      <c r="I239" s="133"/>
      <c r="J239" s="133"/>
      <c r="K239" s="133"/>
      <c r="L239" s="133"/>
      <c r="M239" s="133"/>
      <c r="N239" s="133"/>
      <c r="O239" s="133"/>
      <c r="P239" s="134"/>
      <c r="Q239" s="141"/>
      <c r="R239" s="142"/>
      <c r="S239" s="142"/>
      <c r="T239" s="142"/>
      <c r="U239" s="142"/>
      <c r="V239" s="142"/>
      <c r="W239" s="142"/>
      <c r="X239" s="143"/>
      <c r="Z239" s="120"/>
      <c r="AA239" s="121"/>
      <c r="AB239" s="121"/>
      <c r="AC239" s="122"/>
      <c r="AD239" s="166" t="s">
        <v>42</v>
      </c>
      <c r="AE239" s="167"/>
      <c r="AF239" s="167"/>
      <c r="AG239" s="167"/>
      <c r="AH239" s="168"/>
      <c r="AI239" s="172">
        <f>AI193+AI203+AI217+AI221</f>
        <v>30143968</v>
      </c>
      <c r="AJ239" s="173"/>
      <c r="AK239" s="173"/>
      <c r="AL239" s="173"/>
      <c r="AM239" s="174"/>
      <c r="AN239" s="172">
        <f>AN193+AN203+AN217+AN221</f>
        <v>31804181</v>
      </c>
      <c r="AO239" s="173"/>
      <c r="AP239" s="174"/>
      <c r="AQ239" s="172">
        <f>AQ193+AQ203+AQ217+AQ221</f>
        <v>0</v>
      </c>
      <c r="AR239" s="173"/>
      <c r="AS239" s="173"/>
      <c r="AT239" s="173"/>
      <c r="AU239" s="173"/>
      <c r="AV239" s="173"/>
      <c r="AW239" s="174"/>
      <c r="AX239" s="172">
        <f t="shared" si="5"/>
        <v>61948149</v>
      </c>
      <c r="AY239" s="173"/>
      <c r="AZ239" s="173"/>
      <c r="BA239" s="173"/>
      <c r="BB239" s="173"/>
      <c r="BC239" s="173"/>
      <c r="BD239" s="173"/>
      <c r="BE239" s="174"/>
      <c r="BF239" s="80"/>
      <c r="BG239" s="81"/>
      <c r="BH239" s="81"/>
      <c r="BI239" s="81"/>
      <c r="BJ239" s="81"/>
      <c r="BK239" s="82"/>
      <c r="BL239" s="5"/>
      <c r="BM239" s="5"/>
      <c r="BN239" s="5"/>
      <c r="BO239" s="5"/>
      <c r="BP239" s="5"/>
      <c r="BQ239" s="5"/>
    </row>
    <row r="240" spans="1:69" x14ac:dyDescent="0.3">
      <c r="A240" s="132"/>
      <c r="B240" s="133"/>
      <c r="C240" s="133"/>
      <c r="D240" s="133"/>
      <c r="E240" s="133"/>
      <c r="F240" s="133"/>
      <c r="G240" s="133"/>
      <c r="H240" s="133"/>
      <c r="I240" s="133"/>
      <c r="J240" s="133"/>
      <c r="K240" s="133"/>
      <c r="L240" s="133"/>
      <c r="M240" s="133"/>
      <c r="N240" s="133"/>
      <c r="O240" s="133"/>
      <c r="P240" s="134"/>
      <c r="Q240" s="1"/>
      <c r="X240" s="11"/>
      <c r="Z240" s="120"/>
      <c r="AA240" s="121"/>
      <c r="AB240" s="121"/>
      <c r="AC240" s="122"/>
      <c r="AD240" s="169"/>
      <c r="AE240" s="170"/>
      <c r="AF240" s="170"/>
      <c r="AG240" s="170"/>
      <c r="AH240" s="171"/>
      <c r="AI240" s="175"/>
      <c r="AJ240" s="176"/>
      <c r="AK240" s="176"/>
      <c r="AL240" s="176"/>
      <c r="AM240" s="177"/>
      <c r="AN240" s="175"/>
      <c r="AO240" s="176"/>
      <c r="AP240" s="177"/>
      <c r="AQ240" s="175"/>
      <c r="AR240" s="176"/>
      <c r="AS240" s="176"/>
      <c r="AT240" s="176"/>
      <c r="AU240" s="176"/>
      <c r="AV240" s="176"/>
      <c r="AW240" s="177"/>
      <c r="AX240" s="175">
        <f t="shared" si="5"/>
        <v>0</v>
      </c>
      <c r="AY240" s="176"/>
      <c r="AZ240" s="176"/>
      <c r="BA240" s="176"/>
      <c r="BB240" s="176"/>
      <c r="BC240" s="176"/>
      <c r="BD240" s="176"/>
      <c r="BE240" s="177"/>
      <c r="BF240" s="80"/>
      <c r="BG240" s="81"/>
      <c r="BH240" s="81"/>
      <c r="BI240" s="81"/>
      <c r="BJ240" s="81"/>
      <c r="BK240" s="82"/>
      <c r="BL240" s="5"/>
      <c r="BM240" s="5"/>
      <c r="BN240" s="5"/>
      <c r="BO240" s="5"/>
      <c r="BP240" s="5"/>
      <c r="BQ240" s="25"/>
    </row>
    <row r="241" spans="1:69" x14ac:dyDescent="0.3">
      <c r="A241" s="135"/>
      <c r="B241" s="136"/>
      <c r="C241" s="136"/>
      <c r="D241" s="136"/>
      <c r="E241" s="136"/>
      <c r="F241" s="136"/>
      <c r="G241" s="136"/>
      <c r="H241" s="136"/>
      <c r="I241" s="136"/>
      <c r="J241" s="136"/>
      <c r="K241" s="136"/>
      <c r="L241" s="136"/>
      <c r="M241" s="136"/>
      <c r="N241" s="136"/>
      <c r="O241" s="136"/>
      <c r="P241" s="137"/>
      <c r="Q241" s="2"/>
      <c r="R241" s="12"/>
      <c r="S241" s="12"/>
      <c r="T241" s="12"/>
      <c r="U241" s="12"/>
      <c r="V241" s="12"/>
      <c r="W241" s="12"/>
      <c r="X241" s="13"/>
      <c r="Z241" s="123"/>
      <c r="AA241" s="124"/>
      <c r="AB241" s="124"/>
      <c r="AC241" s="125"/>
      <c r="AD241" s="147" t="s">
        <v>43</v>
      </c>
      <c r="AE241" s="148"/>
      <c r="AF241" s="148"/>
      <c r="AG241" s="148"/>
      <c r="AH241" s="149"/>
      <c r="AI241" s="178">
        <f>AI195+AI205+AI219+AI223</f>
        <v>30143968</v>
      </c>
      <c r="AJ241" s="188"/>
      <c r="AK241" s="188"/>
      <c r="AL241" s="188"/>
      <c r="AM241" s="189"/>
      <c r="AN241" s="91"/>
      <c r="AO241" s="92"/>
      <c r="AP241" s="93"/>
      <c r="AQ241" s="91"/>
      <c r="AR241" s="92"/>
      <c r="AS241" s="92"/>
      <c r="AT241" s="92"/>
      <c r="AU241" s="92"/>
      <c r="AV241" s="92"/>
      <c r="AW241" s="93"/>
      <c r="AX241" s="94">
        <f t="shared" si="5"/>
        <v>30143968</v>
      </c>
      <c r="AY241" s="95"/>
      <c r="AZ241" s="95"/>
      <c r="BA241" s="95"/>
      <c r="BB241" s="95"/>
      <c r="BC241" s="95"/>
      <c r="BD241" s="95"/>
      <c r="BE241" s="96"/>
      <c r="BF241" s="83"/>
      <c r="BG241" s="84"/>
      <c r="BH241" s="84"/>
      <c r="BI241" s="84"/>
      <c r="BJ241" s="84"/>
      <c r="BK241" s="85"/>
      <c r="BL241" s="5"/>
      <c r="BM241" s="5"/>
      <c r="BN241" s="5"/>
      <c r="BO241" s="5"/>
      <c r="BP241" s="5"/>
      <c r="BQ241" s="5"/>
    </row>
    <row r="242" spans="1:69" x14ac:dyDescent="0.3">
      <c r="A242" s="179" t="s">
        <v>183</v>
      </c>
      <c r="B242" s="180"/>
      <c r="C242" s="180"/>
      <c r="D242" s="180"/>
      <c r="E242" s="180"/>
      <c r="F242" s="180"/>
      <c r="G242" s="180"/>
      <c r="H242" s="180"/>
      <c r="I242" s="180"/>
      <c r="J242" s="180"/>
      <c r="K242" s="180"/>
      <c r="L242" s="180"/>
      <c r="M242" s="180"/>
      <c r="N242" s="180"/>
      <c r="O242" s="180"/>
      <c r="P242" s="181"/>
      <c r="Q242" s="138"/>
      <c r="R242" s="139"/>
      <c r="S242" s="139"/>
      <c r="T242" s="139"/>
      <c r="U242" s="139"/>
      <c r="V242" s="139"/>
      <c r="W242" s="139"/>
      <c r="X242" s="140"/>
      <c r="Z242" s="117" t="s">
        <v>166</v>
      </c>
      <c r="AA242" s="118"/>
      <c r="AB242" s="118"/>
      <c r="AC242" s="119"/>
      <c r="AD242" s="144" t="s">
        <v>41</v>
      </c>
      <c r="AE242" s="145"/>
      <c r="AF242" s="145"/>
      <c r="AG242" s="145"/>
      <c r="AH242" s="146"/>
      <c r="AI242" s="88">
        <f>AI230+AI234+AI238</f>
        <v>90143968</v>
      </c>
      <c r="AJ242" s="89"/>
      <c r="AK242" s="89"/>
      <c r="AL242" s="89"/>
      <c r="AM242" s="90"/>
      <c r="AN242" s="88">
        <f>AN230+AN234+AN238</f>
        <v>71804181</v>
      </c>
      <c r="AO242" s="89"/>
      <c r="AP242" s="90"/>
      <c r="AQ242" s="88">
        <f>AQ230+AQ234+AQ238</f>
        <v>0</v>
      </c>
      <c r="AR242" s="89"/>
      <c r="AS242" s="89"/>
      <c r="AT242" s="89"/>
      <c r="AU242" s="89"/>
      <c r="AV242" s="89"/>
      <c r="AW242" s="90"/>
      <c r="AX242" s="88">
        <f>SUM(AI242:AW242)</f>
        <v>161948149</v>
      </c>
      <c r="AY242" s="89"/>
      <c r="AZ242" s="89"/>
      <c r="BA242" s="89"/>
      <c r="BB242" s="89"/>
      <c r="BC242" s="89"/>
      <c r="BD242" s="89"/>
      <c r="BE242" s="90"/>
      <c r="BF242" s="77" t="s">
        <v>167</v>
      </c>
      <c r="BG242" s="78"/>
      <c r="BH242" s="78"/>
      <c r="BI242" s="78"/>
      <c r="BJ242" s="78"/>
      <c r="BK242" s="79"/>
      <c r="BL242" s="5"/>
      <c r="BM242" s="5"/>
      <c r="BN242" s="5"/>
      <c r="BO242" s="5"/>
      <c r="BP242" s="5"/>
      <c r="BQ242" s="5"/>
    </row>
    <row r="243" spans="1:69" x14ac:dyDescent="0.3">
      <c r="A243" s="182"/>
      <c r="B243" s="183"/>
      <c r="C243" s="183"/>
      <c r="D243" s="183"/>
      <c r="E243" s="183"/>
      <c r="F243" s="183"/>
      <c r="G243" s="183"/>
      <c r="H243" s="183"/>
      <c r="I243" s="183"/>
      <c r="J243" s="183"/>
      <c r="K243" s="183"/>
      <c r="L243" s="183"/>
      <c r="M243" s="183"/>
      <c r="N243" s="183"/>
      <c r="O243" s="183"/>
      <c r="P243" s="184"/>
      <c r="Q243" s="141"/>
      <c r="R243" s="142"/>
      <c r="S243" s="142"/>
      <c r="T243" s="142"/>
      <c r="U243" s="142"/>
      <c r="V243" s="142"/>
      <c r="W243" s="142"/>
      <c r="X243" s="143"/>
      <c r="Z243" s="120"/>
      <c r="AA243" s="121"/>
      <c r="AB243" s="121"/>
      <c r="AC243" s="122"/>
      <c r="AD243" s="166" t="s">
        <v>42</v>
      </c>
      <c r="AE243" s="167"/>
      <c r="AF243" s="167"/>
      <c r="AG243" s="167"/>
      <c r="AH243" s="168"/>
      <c r="AI243" s="172">
        <f>AI231+AI235+AI239</f>
        <v>90143968</v>
      </c>
      <c r="AJ243" s="173"/>
      <c r="AK243" s="173"/>
      <c r="AL243" s="173"/>
      <c r="AM243" s="174"/>
      <c r="AN243" s="172">
        <f>AN231+AN235+AN239</f>
        <v>71804181</v>
      </c>
      <c r="AO243" s="173"/>
      <c r="AP243" s="174"/>
      <c r="AQ243" s="172">
        <f>AQ231+AQ235+AQ239</f>
        <v>0</v>
      </c>
      <c r="AR243" s="173"/>
      <c r="AS243" s="173"/>
      <c r="AT243" s="173"/>
      <c r="AU243" s="173"/>
      <c r="AV243" s="173"/>
      <c r="AW243" s="174"/>
      <c r="AX243" s="172">
        <f t="shared" ref="AX243:AX245" si="6">SUM(AI243:AW243)</f>
        <v>161948149</v>
      </c>
      <c r="AY243" s="173"/>
      <c r="AZ243" s="173"/>
      <c r="BA243" s="173"/>
      <c r="BB243" s="173"/>
      <c r="BC243" s="173"/>
      <c r="BD243" s="173"/>
      <c r="BE243" s="174"/>
      <c r="BF243" s="80"/>
      <c r="BG243" s="81"/>
      <c r="BH243" s="81"/>
      <c r="BI243" s="81"/>
      <c r="BJ243" s="81"/>
      <c r="BK243" s="82"/>
      <c r="BL243" s="5"/>
      <c r="BM243" s="5"/>
      <c r="BN243" s="5"/>
      <c r="BO243" s="5"/>
      <c r="BP243" s="5"/>
      <c r="BQ243" s="5"/>
    </row>
    <row r="244" spans="1:69" x14ac:dyDescent="0.3">
      <c r="A244" s="182"/>
      <c r="B244" s="183"/>
      <c r="C244" s="183"/>
      <c r="D244" s="183"/>
      <c r="E244" s="183"/>
      <c r="F244" s="183"/>
      <c r="G244" s="183"/>
      <c r="H244" s="183"/>
      <c r="I244" s="183"/>
      <c r="J244" s="183"/>
      <c r="K244" s="183"/>
      <c r="L244" s="183"/>
      <c r="M244" s="183"/>
      <c r="N244" s="183"/>
      <c r="O244" s="183"/>
      <c r="P244" s="184"/>
      <c r="Q244" s="1"/>
      <c r="X244" s="11"/>
      <c r="Z244" s="120"/>
      <c r="AA244" s="121"/>
      <c r="AB244" s="121"/>
      <c r="AC244" s="122"/>
      <c r="AD244" s="169"/>
      <c r="AE244" s="170"/>
      <c r="AF244" s="170"/>
      <c r="AG244" s="170"/>
      <c r="AH244" s="171"/>
      <c r="AI244" s="175"/>
      <c r="AJ244" s="176"/>
      <c r="AK244" s="176"/>
      <c r="AL244" s="176"/>
      <c r="AM244" s="177"/>
      <c r="AN244" s="175"/>
      <c r="AO244" s="176"/>
      <c r="AP244" s="177"/>
      <c r="AQ244" s="175"/>
      <c r="AR244" s="176"/>
      <c r="AS244" s="176"/>
      <c r="AT244" s="176"/>
      <c r="AU244" s="176"/>
      <c r="AV244" s="176"/>
      <c r="AW244" s="177"/>
      <c r="AX244" s="175">
        <f t="shared" si="6"/>
        <v>0</v>
      </c>
      <c r="AY244" s="176"/>
      <c r="AZ244" s="176"/>
      <c r="BA244" s="176"/>
      <c r="BB244" s="176"/>
      <c r="BC244" s="176"/>
      <c r="BD244" s="176"/>
      <c r="BE244" s="177"/>
      <c r="BF244" s="80"/>
      <c r="BG244" s="81"/>
      <c r="BH244" s="81"/>
      <c r="BI244" s="81"/>
      <c r="BJ244" s="81"/>
      <c r="BK244" s="82"/>
      <c r="BL244" s="5"/>
      <c r="BM244" s="5"/>
      <c r="BN244" s="5"/>
      <c r="BO244" s="5"/>
      <c r="BP244" s="5"/>
      <c r="BQ244" s="5"/>
    </row>
    <row r="245" spans="1:69" x14ac:dyDescent="0.3">
      <c r="A245" s="185"/>
      <c r="B245" s="186"/>
      <c r="C245" s="186"/>
      <c r="D245" s="186"/>
      <c r="E245" s="186"/>
      <c r="F245" s="186"/>
      <c r="G245" s="186"/>
      <c r="H245" s="186"/>
      <c r="I245" s="186"/>
      <c r="J245" s="186"/>
      <c r="K245" s="186"/>
      <c r="L245" s="186"/>
      <c r="M245" s="186"/>
      <c r="N245" s="186"/>
      <c r="O245" s="186"/>
      <c r="P245" s="187"/>
      <c r="Q245" s="2"/>
      <c r="R245" s="12"/>
      <c r="S245" s="12"/>
      <c r="T245" s="12"/>
      <c r="U245" s="12"/>
      <c r="V245" s="12"/>
      <c r="W245" s="12"/>
      <c r="X245" s="13"/>
      <c r="Z245" s="123"/>
      <c r="AA245" s="124"/>
      <c r="AB245" s="124"/>
      <c r="AC245" s="125"/>
      <c r="AD245" s="147" t="s">
        <v>43</v>
      </c>
      <c r="AE245" s="148"/>
      <c r="AF245" s="148"/>
      <c r="AG245" s="148"/>
      <c r="AH245" s="149"/>
      <c r="AI245" s="178">
        <f>AI233+AI237+AI241</f>
        <v>90143968</v>
      </c>
      <c r="AJ245" s="92"/>
      <c r="AK245" s="92"/>
      <c r="AL245" s="92"/>
      <c r="AM245" s="93"/>
      <c r="AN245" s="91"/>
      <c r="AO245" s="92"/>
      <c r="AP245" s="93"/>
      <c r="AQ245" s="91"/>
      <c r="AR245" s="92"/>
      <c r="AS245" s="92"/>
      <c r="AT245" s="92"/>
      <c r="AU245" s="92"/>
      <c r="AV245" s="92"/>
      <c r="AW245" s="93"/>
      <c r="AX245" s="94">
        <f t="shared" si="6"/>
        <v>90143968</v>
      </c>
      <c r="AY245" s="95"/>
      <c r="AZ245" s="95"/>
      <c r="BA245" s="95"/>
      <c r="BB245" s="95"/>
      <c r="BC245" s="95"/>
      <c r="BD245" s="95"/>
      <c r="BE245" s="96"/>
      <c r="BF245" s="83"/>
      <c r="BG245" s="84"/>
      <c r="BH245" s="84"/>
      <c r="BI245" s="84"/>
      <c r="BJ245" s="84"/>
      <c r="BK245" s="85"/>
      <c r="BL245" s="5"/>
      <c r="BM245" s="5"/>
      <c r="BN245" s="5"/>
      <c r="BO245" s="5"/>
      <c r="BP245" s="5"/>
      <c r="BQ245" s="5"/>
    </row>
    <row r="246" spans="1:69" x14ac:dyDescent="0.3">
      <c r="A246" s="129" t="s">
        <v>175</v>
      </c>
      <c r="B246" s="130"/>
      <c r="C246" s="130"/>
      <c r="D246" s="130"/>
      <c r="E246" s="130"/>
      <c r="F246" s="130"/>
      <c r="G246" s="130"/>
      <c r="H246" s="130"/>
      <c r="I246" s="130"/>
      <c r="J246" s="130"/>
      <c r="K246" s="130"/>
      <c r="L246" s="130"/>
      <c r="M246" s="130"/>
      <c r="N246" s="130"/>
      <c r="O246" s="130"/>
      <c r="P246" s="131"/>
      <c r="Q246" s="138"/>
      <c r="R246" s="139"/>
      <c r="S246" s="139"/>
      <c r="T246" s="139"/>
      <c r="U246" s="139"/>
      <c r="V246" s="139"/>
      <c r="W246" s="139"/>
      <c r="X246" s="140"/>
      <c r="Z246" s="117" t="s">
        <v>166</v>
      </c>
      <c r="AA246" s="118"/>
      <c r="AB246" s="118"/>
      <c r="AC246" s="119"/>
      <c r="AD246" s="144" t="s">
        <v>41</v>
      </c>
      <c r="AE246" s="145"/>
      <c r="AF246" s="145"/>
      <c r="AG246" s="145"/>
      <c r="AH246" s="146"/>
      <c r="AI246" s="88">
        <f>AI206</f>
        <v>122271</v>
      </c>
      <c r="AJ246" s="89"/>
      <c r="AK246" s="89"/>
      <c r="AL246" s="89"/>
      <c r="AM246" s="90"/>
      <c r="AN246" s="88">
        <f>AN206</f>
        <v>0</v>
      </c>
      <c r="AO246" s="89"/>
      <c r="AP246" s="90"/>
      <c r="AQ246" s="88">
        <f>AQ210</f>
        <v>0</v>
      </c>
      <c r="AR246" s="89"/>
      <c r="AS246" s="89"/>
      <c r="AT246" s="89"/>
      <c r="AU246" s="89"/>
      <c r="AV246" s="89"/>
      <c r="AW246" s="90"/>
      <c r="AX246" s="88">
        <f t="shared" si="5"/>
        <v>122271</v>
      </c>
      <c r="AY246" s="89"/>
      <c r="AZ246" s="89"/>
      <c r="BA246" s="89"/>
      <c r="BB246" s="89"/>
      <c r="BC246" s="89"/>
      <c r="BD246" s="89"/>
      <c r="BE246" s="90"/>
      <c r="BF246" s="77" t="s">
        <v>167</v>
      </c>
      <c r="BG246" s="78"/>
      <c r="BH246" s="78"/>
      <c r="BI246" s="78"/>
      <c r="BJ246" s="78"/>
      <c r="BK246" s="79"/>
      <c r="BL246" s="5"/>
      <c r="BM246" s="5"/>
      <c r="BN246" s="5"/>
      <c r="BO246" s="5"/>
      <c r="BP246" s="5"/>
      <c r="BQ246" s="5"/>
    </row>
    <row r="247" spans="1:69" x14ac:dyDescent="0.3">
      <c r="A247" s="132"/>
      <c r="B247" s="133"/>
      <c r="C247" s="133"/>
      <c r="D247" s="133"/>
      <c r="E247" s="133"/>
      <c r="F247" s="133"/>
      <c r="G247" s="133"/>
      <c r="H247" s="133"/>
      <c r="I247" s="133"/>
      <c r="J247" s="133"/>
      <c r="K247" s="133"/>
      <c r="L247" s="133"/>
      <c r="M247" s="133"/>
      <c r="N247" s="133"/>
      <c r="O247" s="133"/>
      <c r="P247" s="134"/>
      <c r="Q247" s="141"/>
      <c r="R247" s="142"/>
      <c r="S247" s="142"/>
      <c r="T247" s="142"/>
      <c r="U247" s="142"/>
      <c r="V247" s="142"/>
      <c r="W247" s="142"/>
      <c r="X247" s="143"/>
      <c r="Z247" s="120"/>
      <c r="AA247" s="121"/>
      <c r="AB247" s="121"/>
      <c r="AC247" s="122"/>
      <c r="AD247" s="166" t="s">
        <v>42</v>
      </c>
      <c r="AE247" s="167"/>
      <c r="AF247" s="167"/>
      <c r="AG247" s="167"/>
      <c r="AH247" s="168"/>
      <c r="AI247" s="172">
        <f>AI207</f>
        <v>122271</v>
      </c>
      <c r="AJ247" s="173"/>
      <c r="AK247" s="173"/>
      <c r="AL247" s="173"/>
      <c r="AM247" s="174"/>
      <c r="AN247" s="172">
        <f>AN207</f>
        <v>0</v>
      </c>
      <c r="AO247" s="173"/>
      <c r="AP247" s="174"/>
      <c r="AQ247" s="172">
        <f>AQ207</f>
        <v>0</v>
      </c>
      <c r="AR247" s="173"/>
      <c r="AS247" s="173"/>
      <c r="AT247" s="173"/>
      <c r="AU247" s="173"/>
      <c r="AV247" s="173"/>
      <c r="AW247" s="174"/>
      <c r="AX247" s="172">
        <f t="shared" si="5"/>
        <v>122271</v>
      </c>
      <c r="AY247" s="173"/>
      <c r="AZ247" s="173"/>
      <c r="BA247" s="173"/>
      <c r="BB247" s="173"/>
      <c r="BC247" s="173"/>
      <c r="BD247" s="173"/>
      <c r="BE247" s="174"/>
      <c r="BF247" s="80"/>
      <c r="BG247" s="81"/>
      <c r="BH247" s="81"/>
      <c r="BI247" s="81"/>
      <c r="BJ247" s="81"/>
      <c r="BK247" s="82"/>
      <c r="BL247" s="5"/>
      <c r="BM247" s="5"/>
      <c r="BN247" s="5"/>
      <c r="BO247" s="5"/>
      <c r="BP247" s="5"/>
      <c r="BQ247" s="5"/>
    </row>
    <row r="248" spans="1:69" x14ac:dyDescent="0.3">
      <c r="A248" s="132"/>
      <c r="B248" s="133"/>
      <c r="C248" s="133"/>
      <c r="D248" s="133"/>
      <c r="E248" s="133"/>
      <c r="F248" s="133"/>
      <c r="G248" s="133"/>
      <c r="H248" s="133"/>
      <c r="I248" s="133"/>
      <c r="J248" s="133"/>
      <c r="K248" s="133"/>
      <c r="L248" s="133"/>
      <c r="M248" s="133"/>
      <c r="N248" s="133"/>
      <c r="O248" s="133"/>
      <c r="P248" s="134"/>
      <c r="Q248" s="1"/>
      <c r="X248" s="11"/>
      <c r="Z248" s="120"/>
      <c r="AA248" s="121"/>
      <c r="AB248" s="121"/>
      <c r="AC248" s="122"/>
      <c r="AD248" s="169"/>
      <c r="AE248" s="170"/>
      <c r="AF248" s="170"/>
      <c r="AG248" s="170"/>
      <c r="AH248" s="171"/>
      <c r="AI248" s="175"/>
      <c r="AJ248" s="176"/>
      <c r="AK248" s="176"/>
      <c r="AL248" s="176"/>
      <c r="AM248" s="177"/>
      <c r="AN248" s="175"/>
      <c r="AO248" s="176"/>
      <c r="AP248" s="177"/>
      <c r="AQ248" s="175"/>
      <c r="AR248" s="176"/>
      <c r="AS248" s="176"/>
      <c r="AT248" s="176"/>
      <c r="AU248" s="176"/>
      <c r="AV248" s="176"/>
      <c r="AW248" s="177"/>
      <c r="AX248" s="175">
        <f t="shared" si="5"/>
        <v>0</v>
      </c>
      <c r="AY248" s="176"/>
      <c r="AZ248" s="176"/>
      <c r="BA248" s="176"/>
      <c r="BB248" s="176"/>
      <c r="BC248" s="176"/>
      <c r="BD248" s="176"/>
      <c r="BE248" s="177"/>
      <c r="BF248" s="80"/>
      <c r="BG248" s="81"/>
      <c r="BH248" s="81"/>
      <c r="BI248" s="81"/>
      <c r="BJ248" s="81"/>
      <c r="BK248" s="82"/>
      <c r="BL248" s="5"/>
      <c r="BM248" s="5"/>
      <c r="BN248" s="5"/>
      <c r="BO248" s="5"/>
      <c r="BP248" s="5"/>
      <c r="BQ248" s="5"/>
    </row>
    <row r="249" spans="1:69" x14ac:dyDescent="0.3">
      <c r="A249" s="135"/>
      <c r="B249" s="136"/>
      <c r="C249" s="136"/>
      <c r="D249" s="136"/>
      <c r="E249" s="136"/>
      <c r="F249" s="136"/>
      <c r="G249" s="136"/>
      <c r="H249" s="136"/>
      <c r="I249" s="136"/>
      <c r="J249" s="136"/>
      <c r="K249" s="136"/>
      <c r="L249" s="136"/>
      <c r="M249" s="136"/>
      <c r="N249" s="136"/>
      <c r="O249" s="136"/>
      <c r="P249" s="137"/>
      <c r="Q249" s="2"/>
      <c r="R249" s="12"/>
      <c r="S249" s="12"/>
      <c r="T249" s="12"/>
      <c r="U249" s="12"/>
      <c r="V249" s="12"/>
      <c r="W249" s="12"/>
      <c r="X249" s="13"/>
      <c r="Z249" s="123"/>
      <c r="AA249" s="124"/>
      <c r="AB249" s="124"/>
      <c r="AC249" s="125"/>
      <c r="AD249" s="147" t="s">
        <v>43</v>
      </c>
      <c r="AE249" s="148"/>
      <c r="AF249" s="148"/>
      <c r="AG249" s="148"/>
      <c r="AH249" s="149"/>
      <c r="AI249" s="178">
        <f>AI209</f>
        <v>122271</v>
      </c>
      <c r="AJ249" s="92"/>
      <c r="AK249" s="92"/>
      <c r="AL249" s="92"/>
      <c r="AM249" s="93"/>
      <c r="AN249" s="91"/>
      <c r="AO249" s="92"/>
      <c r="AP249" s="93"/>
      <c r="AQ249" s="91"/>
      <c r="AR249" s="92"/>
      <c r="AS249" s="92"/>
      <c r="AT249" s="92"/>
      <c r="AU249" s="92"/>
      <c r="AV249" s="92"/>
      <c r="AW249" s="93"/>
      <c r="AX249" s="94">
        <f t="shared" si="5"/>
        <v>122271</v>
      </c>
      <c r="AY249" s="95"/>
      <c r="AZ249" s="95"/>
      <c r="BA249" s="95"/>
      <c r="BB249" s="95"/>
      <c r="BC249" s="95"/>
      <c r="BD249" s="95"/>
      <c r="BE249" s="96"/>
      <c r="BF249" s="83"/>
      <c r="BG249" s="84"/>
      <c r="BH249" s="84"/>
      <c r="BI249" s="84"/>
      <c r="BJ249" s="84"/>
      <c r="BK249" s="85"/>
      <c r="BL249" s="5"/>
      <c r="BM249" s="5"/>
      <c r="BN249" s="5"/>
      <c r="BO249" s="5"/>
      <c r="BP249" s="5"/>
      <c r="BQ249" s="5"/>
    </row>
    <row r="250" spans="1:69" x14ac:dyDescent="0.3">
      <c r="A250" s="179" t="s">
        <v>181</v>
      </c>
      <c r="B250" s="180"/>
      <c r="C250" s="180"/>
      <c r="D250" s="180"/>
      <c r="E250" s="180"/>
      <c r="F250" s="180"/>
      <c r="G250" s="180"/>
      <c r="H250" s="180"/>
      <c r="I250" s="180"/>
      <c r="J250" s="180"/>
      <c r="K250" s="180"/>
      <c r="L250" s="180"/>
      <c r="M250" s="180"/>
      <c r="N250" s="180"/>
      <c r="O250" s="180"/>
      <c r="P250" s="181"/>
      <c r="Q250" s="138"/>
      <c r="R250" s="139"/>
      <c r="S250" s="139"/>
      <c r="T250" s="139"/>
      <c r="U250" s="139"/>
      <c r="V250" s="139"/>
      <c r="W250" s="139"/>
      <c r="X250" s="140"/>
      <c r="Z250" s="117" t="s">
        <v>166</v>
      </c>
      <c r="AA250" s="118"/>
      <c r="AB250" s="118"/>
      <c r="AC250" s="119"/>
      <c r="AD250" s="144" t="s">
        <v>41</v>
      </c>
      <c r="AE250" s="145"/>
      <c r="AF250" s="145"/>
      <c r="AG250" s="145"/>
      <c r="AH250" s="146"/>
      <c r="AI250" s="88">
        <f>AI242+AI246</f>
        <v>90266239</v>
      </c>
      <c r="AJ250" s="89"/>
      <c r="AK250" s="89"/>
      <c r="AL250" s="89"/>
      <c r="AM250" s="90"/>
      <c r="AN250" s="88">
        <f>AN242+AN246</f>
        <v>71804181</v>
      </c>
      <c r="AO250" s="89"/>
      <c r="AP250" s="90"/>
      <c r="AQ250" s="88">
        <f>AQ242+AQ246</f>
        <v>0</v>
      </c>
      <c r="AR250" s="89"/>
      <c r="AS250" s="89"/>
      <c r="AT250" s="89"/>
      <c r="AU250" s="89"/>
      <c r="AV250" s="89"/>
      <c r="AW250" s="90"/>
      <c r="AX250" s="88">
        <f>SUM(AI250:AW250)</f>
        <v>162070420</v>
      </c>
      <c r="AY250" s="89"/>
      <c r="AZ250" s="89"/>
      <c r="BA250" s="89"/>
      <c r="BB250" s="89"/>
      <c r="BC250" s="89"/>
      <c r="BD250" s="89"/>
      <c r="BE250" s="90"/>
      <c r="BF250" s="77" t="s">
        <v>167</v>
      </c>
      <c r="BG250" s="78"/>
      <c r="BH250" s="78"/>
      <c r="BI250" s="78"/>
      <c r="BJ250" s="78"/>
      <c r="BK250" s="79"/>
      <c r="BL250" s="5"/>
      <c r="BM250" s="5"/>
      <c r="BN250" s="5"/>
      <c r="BO250" s="5"/>
      <c r="BP250" s="5"/>
      <c r="BQ250" s="5"/>
    </row>
    <row r="251" spans="1:69" x14ac:dyDescent="0.3">
      <c r="A251" s="182"/>
      <c r="B251" s="183"/>
      <c r="C251" s="183"/>
      <c r="D251" s="183"/>
      <c r="E251" s="183"/>
      <c r="F251" s="183"/>
      <c r="G251" s="183"/>
      <c r="H251" s="183"/>
      <c r="I251" s="183"/>
      <c r="J251" s="183"/>
      <c r="K251" s="183"/>
      <c r="L251" s="183"/>
      <c r="M251" s="183"/>
      <c r="N251" s="183"/>
      <c r="O251" s="183"/>
      <c r="P251" s="184"/>
      <c r="Q251" s="141"/>
      <c r="R251" s="142"/>
      <c r="S251" s="142"/>
      <c r="T251" s="142"/>
      <c r="U251" s="142"/>
      <c r="V251" s="142"/>
      <c r="W251" s="142"/>
      <c r="X251" s="143"/>
      <c r="Z251" s="120"/>
      <c r="AA251" s="121"/>
      <c r="AB251" s="121"/>
      <c r="AC251" s="122"/>
      <c r="AD251" s="166" t="s">
        <v>42</v>
      </c>
      <c r="AE251" s="167"/>
      <c r="AF251" s="167"/>
      <c r="AG251" s="167"/>
      <c r="AH251" s="168"/>
      <c r="AI251" s="172">
        <f>AI243+AI247</f>
        <v>90266239</v>
      </c>
      <c r="AJ251" s="173"/>
      <c r="AK251" s="173"/>
      <c r="AL251" s="173"/>
      <c r="AM251" s="174"/>
      <c r="AN251" s="172">
        <f>AN243+AN247</f>
        <v>71804181</v>
      </c>
      <c r="AO251" s="173"/>
      <c r="AP251" s="174"/>
      <c r="AQ251" s="172">
        <f>AQ243+AQ247</f>
        <v>0</v>
      </c>
      <c r="AR251" s="173"/>
      <c r="AS251" s="173"/>
      <c r="AT251" s="173"/>
      <c r="AU251" s="173"/>
      <c r="AV251" s="173"/>
      <c r="AW251" s="174"/>
      <c r="AX251" s="172">
        <f>SUM(AI251:AW251)</f>
        <v>162070420</v>
      </c>
      <c r="AY251" s="173"/>
      <c r="AZ251" s="173"/>
      <c r="BA251" s="173"/>
      <c r="BB251" s="173"/>
      <c r="BC251" s="173"/>
      <c r="BD251" s="173"/>
      <c r="BE251" s="174"/>
      <c r="BF251" s="80"/>
      <c r="BG251" s="81"/>
      <c r="BH251" s="81"/>
      <c r="BI251" s="81"/>
      <c r="BJ251" s="81"/>
      <c r="BK251" s="82"/>
      <c r="BL251" s="5"/>
      <c r="BM251" s="5"/>
      <c r="BN251" s="5"/>
      <c r="BO251" s="5"/>
      <c r="BP251" s="5"/>
      <c r="BQ251" s="5"/>
    </row>
    <row r="252" spans="1:69" x14ac:dyDescent="0.3">
      <c r="A252" s="182"/>
      <c r="B252" s="183"/>
      <c r="C252" s="183"/>
      <c r="D252" s="183"/>
      <c r="E252" s="183"/>
      <c r="F252" s="183"/>
      <c r="G252" s="183"/>
      <c r="H252" s="183"/>
      <c r="I252" s="183"/>
      <c r="J252" s="183"/>
      <c r="K252" s="183"/>
      <c r="L252" s="183"/>
      <c r="M252" s="183"/>
      <c r="N252" s="183"/>
      <c r="O252" s="183"/>
      <c r="P252" s="184"/>
      <c r="Q252" s="1"/>
      <c r="X252" s="11"/>
      <c r="Z252" s="120"/>
      <c r="AA252" s="121"/>
      <c r="AB252" s="121"/>
      <c r="AC252" s="122"/>
      <c r="AD252" s="169"/>
      <c r="AE252" s="170"/>
      <c r="AF252" s="170"/>
      <c r="AG252" s="170"/>
      <c r="AH252" s="171"/>
      <c r="AI252" s="175"/>
      <c r="AJ252" s="176"/>
      <c r="AK252" s="176"/>
      <c r="AL252" s="176"/>
      <c r="AM252" s="177"/>
      <c r="AN252" s="175"/>
      <c r="AO252" s="176"/>
      <c r="AP252" s="177"/>
      <c r="AQ252" s="175"/>
      <c r="AR252" s="176"/>
      <c r="AS252" s="176"/>
      <c r="AT252" s="176"/>
      <c r="AU252" s="176"/>
      <c r="AV252" s="176"/>
      <c r="AW252" s="177"/>
      <c r="AX252" s="175">
        <f t="shared" si="5"/>
        <v>0</v>
      </c>
      <c r="AY252" s="176"/>
      <c r="AZ252" s="176"/>
      <c r="BA252" s="176"/>
      <c r="BB252" s="176"/>
      <c r="BC252" s="176"/>
      <c r="BD252" s="176"/>
      <c r="BE252" s="177"/>
      <c r="BF252" s="80"/>
      <c r="BG252" s="81"/>
      <c r="BH252" s="81"/>
      <c r="BI252" s="81"/>
      <c r="BJ252" s="81"/>
      <c r="BK252" s="82"/>
      <c r="BL252" s="5"/>
      <c r="BM252" s="5"/>
      <c r="BN252" s="5"/>
      <c r="BO252" s="5"/>
      <c r="BP252" s="5"/>
      <c r="BQ252" s="24"/>
    </row>
    <row r="253" spans="1:69" x14ac:dyDescent="0.3">
      <c r="A253" s="185"/>
      <c r="B253" s="186"/>
      <c r="C253" s="186"/>
      <c r="D253" s="186"/>
      <c r="E253" s="186"/>
      <c r="F253" s="186"/>
      <c r="G253" s="186"/>
      <c r="H253" s="186"/>
      <c r="I253" s="186"/>
      <c r="J253" s="186"/>
      <c r="K253" s="186"/>
      <c r="L253" s="186"/>
      <c r="M253" s="186"/>
      <c r="N253" s="186"/>
      <c r="O253" s="186"/>
      <c r="P253" s="187"/>
      <c r="Q253" s="2"/>
      <c r="R253" s="12"/>
      <c r="S253" s="12"/>
      <c r="T253" s="12"/>
      <c r="U253" s="12"/>
      <c r="V253" s="12"/>
      <c r="W253" s="12"/>
      <c r="X253" s="13"/>
      <c r="Z253" s="123"/>
      <c r="AA253" s="124"/>
      <c r="AB253" s="124"/>
      <c r="AC253" s="125"/>
      <c r="AD253" s="147" t="s">
        <v>43</v>
      </c>
      <c r="AE253" s="148"/>
      <c r="AF253" s="148"/>
      <c r="AG253" s="148"/>
      <c r="AH253" s="149"/>
      <c r="AI253" s="178">
        <f>AI245+AI249</f>
        <v>90266239</v>
      </c>
      <c r="AJ253" s="92"/>
      <c r="AK253" s="92"/>
      <c r="AL253" s="92"/>
      <c r="AM253" s="93"/>
      <c r="AN253" s="91"/>
      <c r="AO253" s="92"/>
      <c r="AP253" s="93"/>
      <c r="AQ253" s="91"/>
      <c r="AR253" s="92"/>
      <c r="AS253" s="92"/>
      <c r="AT253" s="92"/>
      <c r="AU253" s="92"/>
      <c r="AV253" s="92"/>
      <c r="AW253" s="93"/>
      <c r="AX253" s="94">
        <f t="shared" si="5"/>
        <v>90266239</v>
      </c>
      <c r="AY253" s="95"/>
      <c r="AZ253" s="95"/>
      <c r="BA253" s="95"/>
      <c r="BB253" s="95"/>
      <c r="BC253" s="95"/>
      <c r="BD253" s="95"/>
      <c r="BE253" s="96"/>
      <c r="BF253" s="83"/>
      <c r="BG253" s="84"/>
      <c r="BH253" s="84"/>
      <c r="BI253" s="84"/>
      <c r="BJ253" s="84"/>
      <c r="BK253" s="85"/>
      <c r="BL253" s="5"/>
      <c r="BM253" s="4"/>
      <c r="BN253" s="5"/>
      <c r="BO253" s="5"/>
      <c r="BP253" s="5"/>
      <c r="BQ253" s="24"/>
    </row>
    <row r="254" spans="1:69" x14ac:dyDescent="0.3">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c r="AA254" s="5"/>
      <c r="AB254" s="5"/>
      <c r="AC254" s="5"/>
      <c r="AD254" s="5"/>
      <c r="AE254" s="5"/>
      <c r="AF254" s="5"/>
      <c r="AG254" s="5"/>
      <c r="AH254" s="5"/>
      <c r="AI254" s="5"/>
      <c r="AJ254" s="5"/>
      <c r="AK254" s="5"/>
      <c r="AL254" s="5"/>
      <c r="AM254" s="5"/>
      <c r="AN254" s="5"/>
      <c r="AO254" s="5"/>
      <c r="AP254" s="5"/>
      <c r="AQ254" s="5"/>
      <c r="AR254" s="5"/>
      <c r="AS254" s="5"/>
      <c r="AT254" s="5"/>
      <c r="AU254" s="5"/>
      <c r="AV254" s="5"/>
      <c r="AW254" s="5"/>
      <c r="AX254" s="5"/>
      <c r="AY254" s="5"/>
      <c r="AZ254" s="5"/>
      <c r="BA254" s="5"/>
      <c r="BB254" s="5"/>
      <c r="BC254" s="5"/>
      <c r="BD254" s="5"/>
      <c r="BE254" s="5"/>
      <c r="BF254" s="5"/>
      <c r="BG254" s="5"/>
      <c r="BH254" s="5"/>
      <c r="BI254" s="5"/>
      <c r="BJ254" s="5"/>
      <c r="BK254" s="5"/>
      <c r="BL254" s="5"/>
      <c r="BM254" s="5"/>
      <c r="BN254" s="5"/>
      <c r="BO254" s="5"/>
      <c r="BP254" s="5"/>
      <c r="BQ254" s="24"/>
    </row>
    <row r="255" spans="1:69" x14ac:dyDescent="0.3">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c r="AA255" s="5"/>
      <c r="AB255" s="5"/>
      <c r="AC255" s="5"/>
      <c r="AD255" s="5"/>
      <c r="AE255" s="5"/>
      <c r="AF255" s="5"/>
      <c r="AG255" s="5"/>
      <c r="AH255" s="5"/>
      <c r="AI255" s="5"/>
      <c r="AJ255" s="5"/>
      <c r="AK255" s="5"/>
      <c r="AL255" s="5"/>
      <c r="AM255" s="5"/>
      <c r="AN255" s="5"/>
      <c r="AO255" s="5"/>
      <c r="AP255" s="5"/>
      <c r="AQ255" s="5"/>
      <c r="AR255" s="5"/>
      <c r="AS255" s="5"/>
      <c r="AT255" s="5"/>
      <c r="AU255" s="5"/>
      <c r="AV255" s="5"/>
      <c r="AW255" s="5"/>
      <c r="AX255" s="5"/>
      <c r="AY255" s="5"/>
      <c r="AZ255" s="5"/>
      <c r="BA255" s="5"/>
      <c r="BB255" s="5"/>
      <c r="BC255" s="5"/>
      <c r="BD255" s="5"/>
      <c r="BE255" s="5"/>
      <c r="BF255" s="5"/>
      <c r="BG255" s="5"/>
      <c r="BH255" s="5"/>
      <c r="BI255" s="5"/>
      <c r="BJ255" s="5"/>
      <c r="BK255" s="5"/>
      <c r="BL255" s="5"/>
      <c r="BM255" s="5"/>
      <c r="BN255" s="5"/>
      <c r="BO255" s="5"/>
      <c r="BP255" s="5"/>
      <c r="BQ255" s="5"/>
    </row>
    <row r="256" spans="1:69" x14ac:dyDescent="0.3">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c r="AA256" s="5"/>
      <c r="AB256" s="5"/>
      <c r="AC256" s="5"/>
      <c r="AD256" s="5"/>
      <c r="AE256" s="5"/>
      <c r="AF256" s="5"/>
      <c r="AG256" s="5"/>
      <c r="AH256" s="5"/>
      <c r="AI256" s="5"/>
      <c r="AJ256" s="5"/>
      <c r="AK256" s="5"/>
      <c r="AL256" s="5"/>
      <c r="AM256" s="5"/>
      <c r="AN256" s="5"/>
      <c r="AO256" s="5"/>
      <c r="AP256" s="5"/>
      <c r="AQ256" s="5"/>
      <c r="AR256" s="5"/>
      <c r="AS256" s="5"/>
      <c r="AT256" s="5"/>
      <c r="AU256" s="5"/>
      <c r="AV256" s="5"/>
      <c r="AW256" s="5"/>
      <c r="AX256" s="5"/>
      <c r="AY256" s="5"/>
      <c r="AZ256" s="5"/>
      <c r="BA256" s="5"/>
      <c r="BB256" s="5"/>
      <c r="BC256" s="5"/>
      <c r="BD256" s="5"/>
      <c r="BE256" s="5"/>
      <c r="BF256" s="5"/>
      <c r="BG256" s="5"/>
      <c r="BH256" s="5"/>
      <c r="BI256" s="5"/>
      <c r="BJ256" s="5"/>
      <c r="BK256" s="5"/>
      <c r="BL256" s="5"/>
      <c r="BM256" s="5"/>
      <c r="BN256" s="5"/>
      <c r="BO256" s="5"/>
      <c r="BP256" s="5"/>
      <c r="BQ256" s="5"/>
    </row>
    <row r="257" spans="1:69" ht="15" customHeight="1" x14ac:dyDescent="0.3">
      <c r="A257" s="206" t="s">
        <v>184</v>
      </c>
      <c r="B257" s="206"/>
      <c r="C257" s="206"/>
      <c r="D257" s="206"/>
      <c r="E257" s="206"/>
      <c r="F257" s="206"/>
      <c r="G257" s="206"/>
      <c r="H257" s="206"/>
      <c r="I257" s="206"/>
      <c r="J257" s="206"/>
      <c r="K257" s="206"/>
      <c r="L257" s="206"/>
      <c r="M257" s="206"/>
      <c r="N257" s="206"/>
      <c r="O257" s="206"/>
      <c r="P257" s="206"/>
      <c r="Q257" s="206"/>
      <c r="R257" s="206"/>
      <c r="S257" s="206"/>
      <c r="T257" s="206"/>
      <c r="U257" s="206"/>
      <c r="V257" s="206"/>
      <c r="W257" s="206"/>
      <c r="X257" s="206"/>
      <c r="Y257" s="206"/>
      <c r="Z257" s="206"/>
      <c r="AA257" s="206"/>
      <c r="AB257" s="206"/>
      <c r="AC257" s="206"/>
      <c r="AD257" s="206"/>
      <c r="AE257" s="206"/>
      <c r="AF257" s="206"/>
      <c r="AG257" s="206"/>
      <c r="AH257" s="206"/>
      <c r="AI257" s="206"/>
      <c r="AJ257" s="206"/>
      <c r="AK257" s="206"/>
      <c r="AL257" s="206"/>
      <c r="AM257" s="206"/>
      <c r="AN257" s="206"/>
      <c r="AO257" s="206"/>
      <c r="AP257" s="206"/>
      <c r="AQ257" s="206"/>
      <c r="AR257" s="206"/>
      <c r="AS257" s="206"/>
      <c r="AT257" s="206"/>
      <c r="AU257" s="206"/>
      <c r="AV257" s="206"/>
      <c r="AW257" s="206"/>
      <c r="AX257" s="206"/>
      <c r="AY257" s="206"/>
      <c r="AZ257" s="206"/>
      <c r="BA257" s="206"/>
      <c r="BB257" s="206"/>
      <c r="BC257" s="206"/>
      <c r="BD257" s="206"/>
      <c r="BE257" s="206"/>
      <c r="BF257" s="206"/>
      <c r="BG257" s="206"/>
      <c r="BH257" s="206"/>
      <c r="BI257" s="206"/>
      <c r="BJ257" s="206"/>
      <c r="BK257" s="206"/>
      <c r="BL257" s="206"/>
      <c r="BM257" s="206"/>
      <c r="BN257" s="206"/>
      <c r="BO257" s="206"/>
      <c r="BP257" s="206"/>
      <c r="BQ257" s="206"/>
    </row>
    <row r="258" spans="1:69" ht="15" customHeight="1" x14ac:dyDescent="0.3">
      <c r="A258" s="207" t="s">
        <v>185</v>
      </c>
      <c r="B258" s="207"/>
      <c r="C258" s="207"/>
      <c r="D258" s="207"/>
      <c r="E258" s="207"/>
      <c r="F258" s="207"/>
      <c r="G258" s="207"/>
      <c r="H258" s="207"/>
      <c r="I258" s="207"/>
      <c r="J258" s="207"/>
      <c r="K258" s="207"/>
      <c r="L258" s="207"/>
      <c r="M258" s="207"/>
      <c r="N258" s="207"/>
      <c r="O258" s="207"/>
      <c r="P258" s="207"/>
      <c r="Q258" s="207"/>
      <c r="R258" s="207"/>
      <c r="S258" s="207"/>
      <c r="T258" s="207"/>
      <c r="U258" s="207"/>
      <c r="V258" s="207"/>
      <c r="W258" s="207"/>
      <c r="X258" s="207"/>
      <c r="Y258" s="207"/>
      <c r="Z258" s="207"/>
      <c r="AA258" s="207"/>
      <c r="AB258" s="207"/>
      <c r="AC258" s="207"/>
      <c r="AD258" s="207"/>
      <c r="AE258" s="207"/>
      <c r="AF258" s="207"/>
      <c r="AG258" s="207"/>
      <c r="AH258" s="207"/>
      <c r="AI258" s="207"/>
      <c r="AJ258" s="207"/>
      <c r="AK258" s="207"/>
      <c r="AL258" s="207"/>
      <c r="AM258" s="207"/>
      <c r="AN258" s="207"/>
      <c r="AO258" s="207"/>
      <c r="AP258" s="207"/>
      <c r="AQ258" s="207"/>
      <c r="AR258" s="207"/>
      <c r="AS258" s="207"/>
      <c r="AT258" s="207"/>
      <c r="AU258" s="207"/>
      <c r="AV258" s="207"/>
      <c r="AW258" s="207"/>
      <c r="AX258" s="207"/>
      <c r="AY258" s="207"/>
      <c r="AZ258" s="207"/>
      <c r="BA258" s="207"/>
      <c r="BB258" s="207"/>
      <c r="BC258" s="207"/>
      <c r="BD258" s="207"/>
      <c r="BE258" s="207"/>
      <c r="BF258" s="207"/>
      <c r="BG258" s="207"/>
      <c r="BH258" s="207"/>
      <c r="BI258" s="207"/>
      <c r="BJ258" s="207"/>
      <c r="BK258" s="207"/>
      <c r="BL258" s="207"/>
      <c r="BM258" s="207"/>
      <c r="BN258" s="207"/>
      <c r="BO258" s="207"/>
      <c r="BP258" s="207"/>
      <c r="BQ258" s="207"/>
    </row>
    <row r="259" spans="1:69" ht="15" customHeight="1" x14ac:dyDescent="0.3">
      <c r="A259" s="115" t="s">
        <v>186</v>
      </c>
      <c r="B259" s="115"/>
      <c r="C259" s="115"/>
      <c r="D259" s="115"/>
      <c r="E259" s="115"/>
      <c r="F259" s="115"/>
      <c r="G259" s="115"/>
      <c r="H259" s="115"/>
      <c r="I259" s="115"/>
      <c r="J259" s="115"/>
      <c r="K259" s="115"/>
      <c r="L259" s="115"/>
      <c r="M259" s="115"/>
      <c r="N259" s="115"/>
      <c r="O259" s="115"/>
      <c r="P259" s="115"/>
      <c r="Q259" s="115"/>
      <c r="R259" s="115"/>
      <c r="S259" s="115"/>
      <c r="T259" s="115"/>
      <c r="U259" s="115"/>
      <c r="V259" s="115"/>
      <c r="W259" s="115"/>
      <c r="X259" s="115"/>
      <c r="Y259" s="115"/>
      <c r="Z259" s="115"/>
      <c r="AA259" s="115"/>
      <c r="AB259" s="115"/>
      <c r="AC259" s="115"/>
      <c r="AD259" s="115"/>
      <c r="AE259" s="115"/>
      <c r="AF259" s="115"/>
      <c r="AG259" s="115"/>
      <c r="AH259" s="115"/>
      <c r="AI259" s="115"/>
      <c r="AJ259" s="115"/>
      <c r="AK259" s="115"/>
      <c r="AL259" s="115"/>
      <c r="AM259" s="115"/>
      <c r="AN259" s="115"/>
      <c r="AO259" s="115"/>
      <c r="AP259" s="115"/>
      <c r="AQ259" s="115"/>
      <c r="AR259" s="115"/>
      <c r="AS259" s="115"/>
      <c r="AT259" s="115"/>
      <c r="AU259" s="115"/>
      <c r="AV259" s="115"/>
      <c r="AW259" s="115"/>
      <c r="AX259" s="115"/>
      <c r="AY259" s="115"/>
      <c r="AZ259" s="115"/>
      <c r="BA259" s="115"/>
      <c r="BB259" s="115"/>
      <c r="BC259" s="115"/>
      <c r="BD259" s="115"/>
      <c r="BE259" s="115"/>
      <c r="BF259" s="115"/>
      <c r="BG259" s="115"/>
      <c r="BH259" s="115"/>
      <c r="BI259" s="115"/>
      <c r="BJ259" s="115"/>
      <c r="BK259" s="115"/>
      <c r="BL259" s="115"/>
      <c r="BM259" s="115"/>
      <c r="BN259" s="115"/>
      <c r="BO259" s="115"/>
      <c r="BP259" s="115"/>
      <c r="BQ259" s="115"/>
    </row>
    <row r="260" spans="1:69" ht="15" customHeight="1" x14ac:dyDescent="0.3">
      <c r="A260" s="207" t="s">
        <v>185</v>
      </c>
      <c r="B260" s="207"/>
      <c r="C260" s="207"/>
      <c r="D260" s="207"/>
      <c r="E260" s="207"/>
      <c r="F260" s="207"/>
      <c r="G260" s="207"/>
      <c r="H260" s="207"/>
      <c r="I260" s="207"/>
      <c r="J260" s="207"/>
      <c r="K260" s="207"/>
      <c r="L260" s="207"/>
      <c r="M260" s="207"/>
      <c r="N260" s="207"/>
      <c r="O260" s="207"/>
      <c r="P260" s="207"/>
      <c r="Q260" s="207"/>
      <c r="R260" s="207"/>
      <c r="S260" s="207"/>
      <c r="T260" s="207"/>
      <c r="U260" s="207"/>
      <c r="V260" s="207"/>
      <c r="W260" s="207"/>
      <c r="X260" s="207"/>
      <c r="Y260" s="207"/>
      <c r="Z260" s="207"/>
      <c r="AA260" s="207"/>
      <c r="AB260" s="207"/>
      <c r="AC260" s="207"/>
      <c r="AD260" s="207"/>
      <c r="AE260" s="207"/>
      <c r="AF260" s="207"/>
      <c r="AG260" s="207"/>
      <c r="AH260" s="207"/>
      <c r="AI260" s="207"/>
      <c r="AJ260" s="207"/>
      <c r="AK260" s="207"/>
      <c r="AL260" s="207"/>
      <c r="AM260" s="207"/>
      <c r="AN260" s="207"/>
      <c r="AO260" s="207"/>
      <c r="AP260" s="207"/>
      <c r="AQ260" s="207"/>
      <c r="AR260" s="207"/>
      <c r="AS260" s="207"/>
      <c r="AT260" s="207"/>
      <c r="AU260" s="207"/>
      <c r="AV260" s="207"/>
      <c r="AW260" s="207"/>
      <c r="AX260" s="207"/>
      <c r="AY260" s="207"/>
      <c r="AZ260" s="207"/>
      <c r="BA260" s="207"/>
      <c r="BB260" s="207"/>
      <c r="BC260" s="207"/>
      <c r="BD260" s="207"/>
      <c r="BE260" s="207"/>
      <c r="BF260" s="207"/>
      <c r="BG260" s="207"/>
      <c r="BH260" s="207"/>
      <c r="BI260" s="207"/>
      <c r="BJ260" s="207"/>
      <c r="BK260" s="207"/>
      <c r="BL260" s="207"/>
      <c r="BM260" s="207"/>
      <c r="BN260" s="207"/>
      <c r="BO260" s="207"/>
      <c r="BP260" s="207"/>
      <c r="BQ260" s="207"/>
    </row>
    <row r="261" spans="1:69" ht="7.35" customHeight="1" x14ac:dyDescent="0.3">
      <c r="A261" s="205" t="s">
        <v>6</v>
      </c>
      <c r="B261" s="67"/>
      <c r="C261" s="67"/>
      <c r="D261" s="67"/>
      <c r="E261" s="67"/>
      <c r="F261" s="67"/>
      <c r="G261" s="67"/>
      <c r="H261" s="67"/>
      <c r="I261" s="67"/>
      <c r="J261" s="67"/>
      <c r="K261" s="67"/>
      <c r="L261" s="67"/>
      <c r="M261" s="67"/>
      <c r="N261" s="67"/>
      <c r="O261" s="67"/>
      <c r="P261" s="67"/>
      <c r="Q261" s="67"/>
      <c r="R261" s="67"/>
      <c r="S261" s="67"/>
      <c r="T261" s="67"/>
      <c r="U261" s="67"/>
      <c r="V261" s="67"/>
      <c r="W261" s="67"/>
      <c r="X261" s="67"/>
      <c r="Y261" s="67"/>
      <c r="Z261" s="67"/>
      <c r="AA261" s="67"/>
      <c r="AB261" s="67"/>
      <c r="AC261" s="67"/>
      <c r="AD261" s="67"/>
      <c r="AE261" s="67"/>
      <c r="AF261" s="67"/>
      <c r="AG261" s="67"/>
      <c r="AH261" s="67"/>
      <c r="AI261" s="67"/>
      <c r="AJ261" s="67"/>
      <c r="AK261" s="67"/>
      <c r="AL261" s="67"/>
      <c r="AM261" s="67"/>
      <c r="AN261" s="67"/>
      <c r="AO261" s="67"/>
      <c r="AP261" s="67"/>
      <c r="AQ261" s="67"/>
      <c r="AR261" s="67"/>
      <c r="AS261" s="67"/>
      <c r="AT261" s="67"/>
      <c r="AU261" s="67"/>
      <c r="AV261" s="67"/>
      <c r="AW261" s="67"/>
      <c r="AX261" s="67"/>
      <c r="AY261" s="67"/>
      <c r="AZ261" s="67"/>
      <c r="BA261" s="67"/>
      <c r="BB261" s="67"/>
      <c r="BC261" s="67"/>
      <c r="BD261" s="67"/>
      <c r="BE261" s="67"/>
      <c r="BF261" s="67"/>
      <c r="BG261" s="67"/>
      <c r="BH261" s="67"/>
      <c r="BI261" s="67"/>
      <c r="BJ261" s="67"/>
      <c r="BK261" s="67"/>
      <c r="BL261" s="67"/>
      <c r="BM261" s="67"/>
      <c r="BN261" s="67"/>
      <c r="BO261" s="67"/>
      <c r="BP261" s="67"/>
      <c r="BQ261" s="67"/>
    </row>
    <row r="262" spans="1:69" ht="18" customHeight="1" x14ac:dyDescent="0.3">
      <c r="A262" s="203" t="s">
        <v>187</v>
      </c>
      <c r="B262" s="67"/>
      <c r="C262" s="67"/>
      <c r="D262" s="67"/>
      <c r="E262" s="67"/>
      <c r="F262" s="67"/>
      <c r="G262" s="67"/>
      <c r="H262" s="67"/>
      <c r="I262" s="67"/>
      <c r="J262" s="67"/>
      <c r="K262" s="67"/>
      <c r="L262" s="67"/>
      <c r="M262" s="67"/>
      <c r="N262" s="67"/>
      <c r="O262" s="67"/>
      <c r="P262" s="67"/>
      <c r="Q262" s="67"/>
      <c r="R262" s="67"/>
      <c r="S262" s="67"/>
      <c r="T262" s="67"/>
      <c r="U262" s="67"/>
      <c r="V262" s="67"/>
      <c r="W262" s="67"/>
      <c r="X262" s="67"/>
      <c r="Y262" s="67"/>
      <c r="Z262" s="67"/>
      <c r="AA262" s="67"/>
      <c r="AB262" s="67"/>
      <c r="AC262" s="67"/>
      <c r="AD262" s="67"/>
      <c r="AE262" s="67"/>
      <c r="AF262" s="67"/>
      <c r="AG262" s="67"/>
      <c r="AH262" s="67"/>
      <c r="AI262" s="67"/>
      <c r="AJ262" s="67"/>
      <c r="AK262" s="67"/>
      <c r="AL262" s="67"/>
      <c r="AM262" s="67"/>
      <c r="AN262" s="67"/>
      <c r="AO262" s="67"/>
      <c r="AP262" s="67"/>
      <c r="AQ262" s="67"/>
      <c r="AR262" s="67"/>
      <c r="AS262" s="67"/>
      <c r="AT262" s="67"/>
      <c r="AU262" s="67"/>
      <c r="AV262" s="67"/>
      <c r="AW262" s="67"/>
      <c r="AX262" s="67"/>
      <c r="AY262" s="67"/>
      <c r="AZ262" s="67"/>
      <c r="BA262" s="67"/>
      <c r="BB262" s="67"/>
      <c r="BC262" s="67"/>
      <c r="BD262" s="67"/>
      <c r="BE262" s="67"/>
      <c r="BF262" s="67"/>
      <c r="BG262" s="67"/>
      <c r="BH262" s="67"/>
      <c r="BI262" s="67"/>
      <c r="BJ262" s="67"/>
      <c r="BK262" s="67"/>
      <c r="BL262" s="67"/>
      <c r="BM262" s="67"/>
      <c r="BN262" s="67"/>
      <c r="BO262" s="67"/>
      <c r="BP262" s="67"/>
      <c r="BQ262" s="67"/>
    </row>
    <row r="263" spans="1:69" ht="18" customHeight="1" x14ac:dyDescent="0.3">
      <c r="A263" s="115" t="s">
        <v>188</v>
      </c>
      <c r="B263" s="116"/>
      <c r="C263" s="116"/>
      <c r="D263" s="116"/>
      <c r="E263" s="116"/>
      <c r="F263" s="116"/>
      <c r="G263" s="116"/>
      <c r="H263" s="116"/>
      <c r="I263" s="116"/>
      <c r="J263" s="116"/>
      <c r="K263" s="116"/>
      <c r="L263" s="116"/>
      <c r="M263" s="116"/>
      <c r="N263" s="116"/>
      <c r="O263" s="116"/>
      <c r="P263" s="116"/>
      <c r="Q263" s="116"/>
      <c r="R263" s="116"/>
      <c r="S263" s="116"/>
      <c r="T263" s="116"/>
      <c r="U263" s="116"/>
      <c r="V263" s="116"/>
      <c r="W263" s="116"/>
      <c r="X263" s="116"/>
      <c r="Y263" s="116"/>
      <c r="Z263" s="116"/>
      <c r="AA263" s="116"/>
      <c r="AB263" s="116"/>
      <c r="AC263" s="116"/>
      <c r="AD263" s="116"/>
      <c r="AE263" s="116"/>
      <c r="AF263" s="116"/>
      <c r="AG263" s="116"/>
      <c r="AH263" s="116"/>
      <c r="AI263" s="116"/>
      <c r="AJ263" s="116"/>
      <c r="AK263" s="116"/>
      <c r="AL263" s="116"/>
      <c r="AM263" s="116"/>
      <c r="AN263" s="116"/>
      <c r="AO263" s="116"/>
      <c r="AP263" s="116"/>
      <c r="AQ263" s="116"/>
      <c r="AR263" s="116"/>
      <c r="AS263" s="116"/>
      <c r="AT263" s="116"/>
      <c r="AU263" s="116"/>
      <c r="AV263" s="116"/>
      <c r="AW263" s="116"/>
      <c r="AX263" s="116"/>
      <c r="AY263" s="116"/>
      <c r="AZ263" s="116"/>
      <c r="BA263" s="116"/>
      <c r="BB263" s="116"/>
      <c r="BC263" s="116"/>
      <c r="BD263" s="116"/>
      <c r="BE263" s="116"/>
      <c r="BF263" s="116"/>
      <c r="BG263" s="116"/>
      <c r="BH263" s="116"/>
      <c r="BI263" s="116"/>
      <c r="BJ263" s="116"/>
      <c r="BK263" s="116"/>
      <c r="BL263" s="116"/>
      <c r="BM263" s="116"/>
      <c r="BN263" s="116"/>
      <c r="BO263" s="116"/>
      <c r="BP263" s="116"/>
      <c r="BQ263" s="116"/>
    </row>
    <row r="264" spans="1:69" ht="29.1" customHeight="1" x14ac:dyDescent="0.3">
      <c r="A264" s="204" t="s">
        <v>185</v>
      </c>
      <c r="B264" s="67"/>
      <c r="C264" s="67"/>
      <c r="D264" s="67"/>
      <c r="E264" s="67"/>
      <c r="F264" s="67"/>
      <c r="G264" s="67"/>
      <c r="H264" s="67"/>
      <c r="I264" s="67"/>
      <c r="J264" s="67"/>
      <c r="K264" s="67"/>
      <c r="L264" s="67"/>
      <c r="M264" s="67"/>
      <c r="N264" s="67"/>
      <c r="O264" s="67"/>
      <c r="P264" s="67"/>
      <c r="Q264" s="67"/>
      <c r="R264" s="67"/>
      <c r="S264" s="67"/>
      <c r="T264" s="67"/>
      <c r="U264" s="67"/>
      <c r="V264" s="67"/>
      <c r="W264" s="67"/>
      <c r="X264" s="67"/>
      <c r="Y264" s="67"/>
      <c r="Z264" s="67"/>
      <c r="AA264" s="67"/>
      <c r="AB264" s="67"/>
      <c r="AC264" s="67"/>
      <c r="AD264" s="67"/>
      <c r="AE264" s="67"/>
      <c r="AF264" s="67"/>
      <c r="AG264" s="67"/>
      <c r="AH264" s="67"/>
      <c r="AI264" s="67"/>
      <c r="AJ264" s="67"/>
      <c r="AK264" s="67"/>
      <c r="AL264" s="67"/>
      <c r="AM264" s="67"/>
      <c r="AN264" s="67"/>
      <c r="AO264" s="67"/>
      <c r="AP264" s="67"/>
      <c r="AQ264" s="67"/>
      <c r="AR264" s="67"/>
      <c r="AS264" s="67"/>
      <c r="AT264" s="67"/>
      <c r="AU264" s="67"/>
      <c r="AV264" s="67"/>
      <c r="AW264" s="67"/>
      <c r="AX264" s="67"/>
      <c r="AY264" s="67"/>
      <c r="AZ264" s="67"/>
      <c r="BA264" s="67"/>
      <c r="BB264" s="67"/>
      <c r="BC264" s="67"/>
      <c r="BD264" s="67"/>
      <c r="BE264" s="67"/>
      <c r="BF264" s="67"/>
      <c r="BG264" s="67"/>
      <c r="BH264" s="67"/>
      <c r="BI264" s="67"/>
      <c r="BJ264" s="67"/>
      <c r="BK264" s="67"/>
      <c r="BL264" s="67"/>
      <c r="BM264" s="67"/>
      <c r="BN264" s="67"/>
      <c r="BO264" s="67"/>
      <c r="BP264" s="67"/>
      <c r="BQ264" s="67"/>
    </row>
    <row r="265" spans="1:69" ht="7.35" customHeight="1" x14ac:dyDescent="0.3">
      <c r="A265" s="205" t="s">
        <v>6</v>
      </c>
      <c r="B265" s="67"/>
      <c r="C265" s="67"/>
      <c r="D265" s="67"/>
      <c r="E265" s="67"/>
      <c r="F265" s="67"/>
      <c r="G265" s="67"/>
      <c r="H265" s="67"/>
      <c r="I265" s="67"/>
      <c r="J265" s="67"/>
      <c r="K265" s="67"/>
      <c r="L265" s="67"/>
      <c r="M265" s="67"/>
      <c r="N265" s="67"/>
      <c r="O265" s="67"/>
      <c r="P265" s="67"/>
      <c r="Q265" s="67"/>
      <c r="R265" s="67"/>
      <c r="S265" s="67"/>
      <c r="T265" s="67"/>
      <c r="U265" s="67"/>
      <c r="V265" s="67"/>
      <c r="W265" s="67"/>
      <c r="X265" s="67"/>
      <c r="Y265" s="67"/>
      <c r="Z265" s="67"/>
      <c r="AA265" s="67"/>
      <c r="AB265" s="67"/>
      <c r="AC265" s="67"/>
      <c r="AD265" s="67"/>
      <c r="AE265" s="67"/>
      <c r="AF265" s="67"/>
      <c r="AG265" s="67"/>
      <c r="AH265" s="67"/>
      <c r="AI265" s="67"/>
      <c r="AJ265" s="67"/>
      <c r="AK265" s="67"/>
      <c r="AL265" s="67"/>
      <c r="AM265" s="67"/>
      <c r="AN265" s="67"/>
      <c r="AO265" s="67"/>
      <c r="AP265" s="67"/>
      <c r="AQ265" s="67"/>
      <c r="AR265" s="67"/>
      <c r="AS265" s="67"/>
      <c r="AT265" s="67"/>
      <c r="AU265" s="67"/>
      <c r="AV265" s="67"/>
      <c r="AW265" s="67"/>
      <c r="AX265" s="67"/>
      <c r="AY265" s="67"/>
      <c r="AZ265" s="67"/>
      <c r="BA265" s="67"/>
      <c r="BB265" s="67"/>
      <c r="BC265" s="67"/>
      <c r="BD265" s="67"/>
      <c r="BE265" s="67"/>
      <c r="BF265" s="67"/>
      <c r="BG265" s="67"/>
      <c r="BH265" s="67"/>
      <c r="BI265" s="67"/>
      <c r="BJ265" s="67"/>
      <c r="BK265" s="67"/>
      <c r="BL265" s="67"/>
      <c r="BM265" s="67"/>
      <c r="BN265" s="67"/>
      <c r="BO265" s="67"/>
      <c r="BP265" s="67"/>
      <c r="BQ265" s="67"/>
    </row>
    <row r="266" spans="1:69" ht="18" customHeight="1" x14ac:dyDescent="0.3">
      <c r="A266" s="203" t="s">
        <v>189</v>
      </c>
      <c r="B266" s="67"/>
      <c r="C266" s="67"/>
      <c r="D266" s="67"/>
      <c r="E266" s="67"/>
      <c r="F266" s="67"/>
      <c r="G266" s="67"/>
      <c r="H266" s="67"/>
      <c r="I266" s="67"/>
      <c r="J266" s="67"/>
      <c r="K266" s="67"/>
      <c r="L266" s="67"/>
      <c r="M266" s="67"/>
      <c r="N266" s="67"/>
      <c r="O266" s="67"/>
      <c r="P266" s="67"/>
      <c r="Q266" s="67"/>
      <c r="R266" s="67"/>
      <c r="S266" s="67"/>
      <c r="T266" s="67"/>
      <c r="U266" s="67"/>
      <c r="V266" s="67"/>
      <c r="W266" s="67"/>
      <c r="X266" s="67"/>
      <c r="Y266" s="67"/>
      <c r="Z266" s="67"/>
      <c r="AA266" s="67"/>
      <c r="AB266" s="67"/>
      <c r="AC266" s="67"/>
      <c r="AD266" s="67"/>
      <c r="AE266" s="67"/>
      <c r="AF266" s="67"/>
      <c r="AG266" s="67"/>
      <c r="AH266" s="67"/>
      <c r="AI266" s="67"/>
      <c r="AJ266" s="67"/>
      <c r="AK266" s="67"/>
      <c r="AL266" s="67"/>
      <c r="AM266" s="67"/>
      <c r="AN266" s="67"/>
      <c r="AO266" s="67"/>
      <c r="AP266" s="67"/>
      <c r="AQ266" s="67"/>
      <c r="AR266" s="67"/>
      <c r="AS266" s="67"/>
      <c r="AT266" s="67"/>
      <c r="AU266" s="67"/>
      <c r="AV266" s="67"/>
      <c r="AW266" s="67"/>
      <c r="AX266" s="67"/>
      <c r="AY266" s="67"/>
      <c r="AZ266" s="67"/>
      <c r="BA266" s="67"/>
      <c r="BB266" s="67"/>
      <c r="BC266" s="67"/>
      <c r="BD266" s="67"/>
      <c r="BE266" s="67"/>
      <c r="BF266" s="67"/>
      <c r="BG266" s="67"/>
      <c r="BH266" s="67"/>
      <c r="BI266" s="67"/>
      <c r="BJ266" s="67"/>
      <c r="BK266" s="67"/>
      <c r="BL266" s="67"/>
      <c r="BM266" s="67"/>
      <c r="BN266" s="67"/>
      <c r="BO266" s="67"/>
      <c r="BP266" s="67"/>
      <c r="BQ266" s="67"/>
    </row>
    <row r="267" spans="1:69" ht="18" customHeight="1" x14ac:dyDescent="0.3">
      <c r="A267" s="202" t="s">
        <v>190</v>
      </c>
      <c r="B267" s="67"/>
      <c r="C267" s="67"/>
      <c r="D267" s="67"/>
      <c r="E267" s="67"/>
      <c r="F267" s="67"/>
      <c r="G267" s="67"/>
      <c r="H267" s="67"/>
      <c r="I267" s="67"/>
      <c r="J267" s="67"/>
      <c r="K267" s="67"/>
      <c r="L267" s="67"/>
      <c r="M267" s="67"/>
      <c r="N267" s="67"/>
      <c r="O267" s="67"/>
      <c r="P267" s="67"/>
      <c r="Q267" s="67"/>
      <c r="R267" s="67"/>
      <c r="S267" s="67"/>
      <c r="T267" s="67"/>
      <c r="U267" s="67"/>
      <c r="V267" s="67"/>
      <c r="W267" s="67"/>
      <c r="X267" s="67"/>
      <c r="Y267" s="67"/>
      <c r="Z267" s="67"/>
      <c r="AA267" s="67"/>
      <c r="AB267" s="67"/>
      <c r="AC267" s="67"/>
      <c r="AD267" s="67"/>
      <c r="AE267" s="67"/>
      <c r="AF267" s="67"/>
      <c r="AG267" s="67"/>
      <c r="AH267" s="67"/>
      <c r="AI267" s="67"/>
      <c r="AJ267" s="67"/>
      <c r="AK267" s="67"/>
      <c r="AL267" s="67"/>
      <c r="AM267" s="67"/>
      <c r="AN267" s="67"/>
      <c r="AO267" s="67"/>
      <c r="AP267" s="67"/>
      <c r="AQ267" s="67"/>
      <c r="AR267" s="67"/>
      <c r="AS267" s="67"/>
      <c r="AT267" s="67"/>
      <c r="AU267" s="67"/>
      <c r="AV267" s="67"/>
      <c r="AW267" s="67"/>
      <c r="AX267" s="67"/>
      <c r="AY267" s="67"/>
      <c r="AZ267" s="67"/>
      <c r="BA267" s="67"/>
      <c r="BB267" s="67"/>
      <c r="BC267" s="67"/>
      <c r="BD267" s="67"/>
      <c r="BE267" s="67"/>
      <c r="BF267" s="67"/>
      <c r="BG267" s="67"/>
      <c r="BH267" s="67"/>
      <c r="BI267" s="67"/>
      <c r="BJ267" s="67"/>
      <c r="BK267" s="67"/>
      <c r="BL267" s="67"/>
      <c r="BM267" s="67"/>
      <c r="BN267" s="67"/>
      <c r="BO267" s="67"/>
      <c r="BP267" s="67"/>
      <c r="BQ267" s="67"/>
    </row>
    <row r="268" spans="1:69" ht="7.35" customHeight="1" x14ac:dyDescent="0.3">
      <c r="A268" s="202" t="s">
        <v>6</v>
      </c>
      <c r="B268" s="67"/>
      <c r="C268" s="67"/>
      <c r="D268" s="67"/>
      <c r="E268" s="67"/>
      <c r="F268" s="67"/>
      <c r="G268" s="67"/>
      <c r="H268" s="67"/>
      <c r="I268" s="67"/>
      <c r="J268" s="67"/>
      <c r="K268" s="67"/>
      <c r="L268" s="67"/>
      <c r="M268" s="67"/>
      <c r="N268" s="67"/>
      <c r="O268" s="67"/>
      <c r="P268" s="67"/>
      <c r="Q268" s="67"/>
      <c r="R268" s="67"/>
      <c r="S268" s="67"/>
      <c r="T268" s="67"/>
      <c r="U268" s="67"/>
      <c r="V268" s="67"/>
      <c r="W268" s="67"/>
      <c r="X268" s="67"/>
      <c r="Y268" s="67"/>
      <c r="Z268" s="67"/>
      <c r="AA268" s="67"/>
      <c r="AB268" s="67"/>
      <c r="AC268" s="67"/>
      <c r="AD268" s="67"/>
      <c r="AE268" s="67"/>
      <c r="AF268" s="67"/>
      <c r="AG268" s="67"/>
      <c r="AH268" s="67"/>
      <c r="AI268" s="67"/>
      <c r="AJ268" s="67"/>
      <c r="AK268" s="67"/>
      <c r="AL268" s="67"/>
      <c r="AM268" s="67"/>
      <c r="AN268" s="67"/>
      <c r="AO268" s="67"/>
      <c r="AP268" s="67"/>
      <c r="AQ268" s="67"/>
      <c r="AR268" s="67"/>
      <c r="AS268" s="67"/>
      <c r="AT268" s="67"/>
      <c r="AU268" s="67"/>
      <c r="AV268" s="67"/>
      <c r="AW268" s="67"/>
      <c r="AX268" s="67"/>
      <c r="AY268" s="67"/>
      <c r="AZ268" s="67"/>
      <c r="BA268" s="67"/>
      <c r="BB268" s="67"/>
      <c r="BC268" s="67"/>
      <c r="BD268" s="67"/>
      <c r="BE268" s="67"/>
      <c r="BF268" s="67"/>
      <c r="BG268" s="67"/>
      <c r="BH268" s="67"/>
      <c r="BI268" s="67"/>
      <c r="BJ268" s="67"/>
      <c r="BK268" s="67"/>
      <c r="BL268" s="67"/>
      <c r="BM268" s="67"/>
      <c r="BN268" s="67"/>
      <c r="BO268" s="67"/>
      <c r="BP268" s="67"/>
      <c r="BQ268" s="67"/>
    </row>
    <row r="269" spans="1:69" ht="18" customHeight="1" x14ac:dyDescent="0.3">
      <c r="A269" s="203" t="s">
        <v>191</v>
      </c>
      <c r="B269" s="67"/>
      <c r="C269" s="67"/>
      <c r="D269" s="67"/>
      <c r="E269" s="67"/>
      <c r="F269" s="67"/>
      <c r="G269" s="67"/>
      <c r="H269" s="67"/>
      <c r="I269" s="67"/>
      <c r="J269" s="67"/>
      <c r="K269" s="67"/>
      <c r="L269" s="67"/>
      <c r="M269" s="67"/>
      <c r="N269" s="67"/>
      <c r="O269" s="67"/>
      <c r="P269" s="67"/>
      <c r="Q269" s="67"/>
      <c r="R269" s="67"/>
      <c r="S269" s="67"/>
      <c r="T269" s="67"/>
      <c r="U269" s="67"/>
      <c r="V269" s="67"/>
      <c r="W269" s="67"/>
      <c r="X269" s="67"/>
      <c r="Y269" s="67"/>
      <c r="Z269" s="67"/>
      <c r="AA269" s="67"/>
      <c r="AB269" s="67"/>
      <c r="AC269" s="67"/>
      <c r="AD269" s="67"/>
      <c r="AE269" s="67"/>
      <c r="AF269" s="67"/>
      <c r="AG269" s="67"/>
      <c r="AH269" s="67"/>
      <c r="AI269" s="67"/>
      <c r="AJ269" s="67"/>
      <c r="AK269" s="67"/>
      <c r="AL269" s="67"/>
      <c r="AM269" s="67"/>
      <c r="AN269" s="67"/>
      <c r="AO269" s="67"/>
      <c r="AP269" s="67"/>
      <c r="AQ269" s="67"/>
      <c r="AR269" s="67"/>
      <c r="AS269" s="67"/>
      <c r="AT269" s="67"/>
      <c r="AU269" s="67"/>
      <c r="AV269" s="67"/>
      <c r="AW269" s="67"/>
      <c r="AX269" s="67"/>
      <c r="AY269" s="67"/>
      <c r="AZ269" s="67"/>
      <c r="BA269" s="67"/>
      <c r="BB269" s="67"/>
      <c r="BC269" s="67"/>
      <c r="BD269" s="67"/>
      <c r="BE269" s="67"/>
      <c r="BF269" s="67"/>
      <c r="BG269" s="67"/>
      <c r="BH269" s="67"/>
      <c r="BI269" s="67"/>
      <c r="BJ269" s="67"/>
      <c r="BK269" s="67"/>
      <c r="BL269" s="67"/>
      <c r="BM269" s="67"/>
      <c r="BN269" s="67"/>
      <c r="BO269" s="67"/>
      <c r="BP269" s="67"/>
      <c r="BQ269" s="67"/>
    </row>
    <row r="270" spans="1:69" ht="37.35" customHeight="1" x14ac:dyDescent="0.3">
      <c r="A270" s="204" t="s">
        <v>185</v>
      </c>
      <c r="B270" s="67"/>
      <c r="C270" s="67"/>
      <c r="D270" s="67"/>
      <c r="E270" s="67"/>
      <c r="F270" s="67"/>
      <c r="G270" s="67"/>
      <c r="H270" s="67"/>
      <c r="I270" s="67"/>
      <c r="J270" s="67"/>
      <c r="K270" s="67"/>
      <c r="L270" s="67"/>
      <c r="M270" s="67"/>
      <c r="N270" s="67"/>
      <c r="O270" s="67"/>
      <c r="P270" s="67"/>
      <c r="Q270" s="67"/>
      <c r="R270" s="67"/>
      <c r="S270" s="67"/>
      <c r="T270" s="67"/>
      <c r="U270" s="67"/>
      <c r="V270" s="67"/>
      <c r="W270" s="67"/>
      <c r="X270" s="67"/>
      <c r="Y270" s="67"/>
      <c r="Z270" s="67"/>
      <c r="AA270" s="67"/>
      <c r="AB270" s="67"/>
      <c r="AC270" s="67"/>
      <c r="AD270" s="67"/>
      <c r="AE270" s="67"/>
      <c r="AF270" s="67"/>
      <c r="AG270" s="67"/>
      <c r="AH270" s="67"/>
      <c r="AI270" s="67"/>
      <c r="AJ270" s="67"/>
      <c r="AK270" s="67"/>
      <c r="AL270" s="67"/>
      <c r="AM270" s="67"/>
      <c r="AN270" s="67"/>
      <c r="AO270" s="67"/>
      <c r="AP270" s="67"/>
      <c r="AQ270" s="67"/>
      <c r="AR270" s="67"/>
      <c r="AS270" s="67"/>
      <c r="AT270" s="67"/>
      <c r="AU270" s="67"/>
      <c r="AV270" s="67"/>
      <c r="AW270" s="67"/>
      <c r="AX270" s="67"/>
      <c r="AY270" s="67"/>
      <c r="AZ270" s="67"/>
      <c r="BA270" s="67"/>
      <c r="BB270" s="67"/>
      <c r="BC270" s="67"/>
      <c r="BD270" s="67"/>
      <c r="BE270" s="67"/>
      <c r="BF270" s="67"/>
      <c r="BG270" s="67"/>
      <c r="BH270" s="67"/>
      <c r="BI270" s="67"/>
      <c r="BJ270" s="67"/>
      <c r="BK270" s="67"/>
      <c r="BL270" s="67"/>
      <c r="BM270" s="67"/>
      <c r="BN270" s="67"/>
      <c r="BO270" s="67"/>
      <c r="BP270" s="67"/>
      <c r="BQ270" s="67"/>
    </row>
  </sheetData>
  <mergeCells count="1161">
    <mergeCell ref="A269:BQ269"/>
    <mergeCell ref="A270:BQ270"/>
    <mergeCell ref="A263:BQ263"/>
    <mergeCell ref="A264:BQ264"/>
    <mergeCell ref="A265:BQ265"/>
    <mergeCell ref="A266:BQ266"/>
    <mergeCell ref="A267:BQ267"/>
    <mergeCell ref="A268:BQ268"/>
    <mergeCell ref="A257:BQ257"/>
    <mergeCell ref="A258:BQ258"/>
    <mergeCell ref="A259:BQ259"/>
    <mergeCell ref="A260:BQ260"/>
    <mergeCell ref="A261:BQ261"/>
    <mergeCell ref="A262:BQ262"/>
    <mergeCell ref="BF250:BK253"/>
    <mergeCell ref="AD251:AH252"/>
    <mergeCell ref="AI251:AM252"/>
    <mergeCell ref="AN251:AP252"/>
    <mergeCell ref="AQ251:AW252"/>
    <mergeCell ref="AX251:BE252"/>
    <mergeCell ref="AD253:AH253"/>
    <mergeCell ref="AI253:AM253"/>
    <mergeCell ref="AN253:AP253"/>
    <mergeCell ref="AQ253:AW253"/>
    <mergeCell ref="A250:P253"/>
    <mergeCell ref="Q250:X251"/>
    <mergeCell ref="Z250:AC253"/>
    <mergeCell ref="AD250:AH250"/>
    <mergeCell ref="AI250:AM250"/>
    <mergeCell ref="AN250:AP250"/>
    <mergeCell ref="AQ250:AW250"/>
    <mergeCell ref="AX250:BE250"/>
    <mergeCell ref="AX253:BE253"/>
    <mergeCell ref="BF246:BK249"/>
    <mergeCell ref="AD247:AH248"/>
    <mergeCell ref="AI247:AM248"/>
    <mergeCell ref="AN247:AP248"/>
    <mergeCell ref="AQ247:AW248"/>
    <mergeCell ref="AX247:BE248"/>
    <mergeCell ref="AD249:AH249"/>
    <mergeCell ref="AI249:AM249"/>
    <mergeCell ref="AN249:AP249"/>
    <mergeCell ref="AQ249:AW249"/>
    <mergeCell ref="AQ245:AW245"/>
    <mergeCell ref="AX245:BE245"/>
    <mergeCell ref="A246:P249"/>
    <mergeCell ref="Q246:X247"/>
    <mergeCell ref="Z246:AC249"/>
    <mergeCell ref="AD246:AH246"/>
    <mergeCell ref="AI246:AM246"/>
    <mergeCell ref="AN246:AP246"/>
    <mergeCell ref="AQ246:AW246"/>
    <mergeCell ref="AX246:BE246"/>
    <mergeCell ref="AX249:BE249"/>
    <mergeCell ref="AQ242:AW242"/>
    <mergeCell ref="AX242:BE242"/>
    <mergeCell ref="BF242:BK245"/>
    <mergeCell ref="AD243:AH244"/>
    <mergeCell ref="AI243:AM244"/>
    <mergeCell ref="AN243:AP244"/>
    <mergeCell ref="AQ243:AW244"/>
    <mergeCell ref="AX243:BE244"/>
    <mergeCell ref="AD245:AH245"/>
    <mergeCell ref="AI245:AM245"/>
    <mergeCell ref="A242:P245"/>
    <mergeCell ref="Q242:X243"/>
    <mergeCell ref="Z242:AC245"/>
    <mergeCell ref="AD242:AH242"/>
    <mergeCell ref="AI242:AM242"/>
    <mergeCell ref="AN242:AP242"/>
    <mergeCell ref="AN245:AP245"/>
    <mergeCell ref="A238:P241"/>
    <mergeCell ref="Q238:X239"/>
    <mergeCell ref="Z238:AC241"/>
    <mergeCell ref="AD238:AH238"/>
    <mergeCell ref="AI238:AM238"/>
    <mergeCell ref="AN238:AP238"/>
    <mergeCell ref="AQ238:AW238"/>
    <mergeCell ref="AX238:BE238"/>
    <mergeCell ref="AX241:BE241"/>
    <mergeCell ref="BF234:BK237"/>
    <mergeCell ref="AD235:AH236"/>
    <mergeCell ref="AI235:AM236"/>
    <mergeCell ref="AN235:AP236"/>
    <mergeCell ref="AQ235:AW236"/>
    <mergeCell ref="AX235:BE236"/>
    <mergeCell ref="AD237:AH237"/>
    <mergeCell ref="AI237:AM237"/>
    <mergeCell ref="AN237:AP237"/>
    <mergeCell ref="AQ237:AW237"/>
    <mergeCell ref="BF230:BK233"/>
    <mergeCell ref="AD231:AH232"/>
    <mergeCell ref="AI231:AM232"/>
    <mergeCell ref="AN231:AP232"/>
    <mergeCell ref="AQ231:AW232"/>
    <mergeCell ref="AX231:BE232"/>
    <mergeCell ref="AD233:AH233"/>
    <mergeCell ref="AI233:AM233"/>
    <mergeCell ref="AN233:AP233"/>
    <mergeCell ref="BF238:BK241"/>
    <mergeCell ref="AD239:AH240"/>
    <mergeCell ref="AI239:AM240"/>
    <mergeCell ref="AN239:AP240"/>
    <mergeCell ref="AQ239:AW240"/>
    <mergeCell ref="AX239:BE240"/>
    <mergeCell ref="AD241:AH241"/>
    <mergeCell ref="AI241:AM241"/>
    <mergeCell ref="AN241:AP241"/>
    <mergeCell ref="AQ241:AW241"/>
    <mergeCell ref="AX237:BE237"/>
    <mergeCell ref="AQ225:AW226"/>
    <mergeCell ref="AX225:BE226"/>
    <mergeCell ref="AD227:AH227"/>
    <mergeCell ref="AI227:AM227"/>
    <mergeCell ref="AN227:AP227"/>
    <mergeCell ref="AQ227:AW227"/>
    <mergeCell ref="AQ233:AW233"/>
    <mergeCell ref="AX233:BE233"/>
    <mergeCell ref="A234:P237"/>
    <mergeCell ref="Q234:X235"/>
    <mergeCell ref="Z234:AC237"/>
    <mergeCell ref="AD234:AH234"/>
    <mergeCell ref="AI234:AM234"/>
    <mergeCell ref="AN234:AP234"/>
    <mergeCell ref="AQ234:AW234"/>
    <mergeCell ref="AX234:BE234"/>
    <mergeCell ref="AX230:BE230"/>
    <mergeCell ref="AX224:BE224"/>
    <mergeCell ref="AX227:BE227"/>
    <mergeCell ref="BF220:BK223"/>
    <mergeCell ref="AD221:AH222"/>
    <mergeCell ref="AI221:AM222"/>
    <mergeCell ref="AN221:AP222"/>
    <mergeCell ref="AQ221:AW222"/>
    <mergeCell ref="AX221:BE222"/>
    <mergeCell ref="AD223:AH223"/>
    <mergeCell ref="AI223:AM223"/>
    <mergeCell ref="AN223:AP223"/>
    <mergeCell ref="AQ223:AW223"/>
    <mergeCell ref="AQ229:AW229"/>
    <mergeCell ref="AX229:BE229"/>
    <mergeCell ref="BF229:BK229"/>
    <mergeCell ref="A230:P233"/>
    <mergeCell ref="Q230:X231"/>
    <mergeCell ref="Z230:AC233"/>
    <mergeCell ref="AD230:AH230"/>
    <mergeCell ref="AI230:AM230"/>
    <mergeCell ref="AN230:AP230"/>
    <mergeCell ref="AQ230:AW230"/>
    <mergeCell ref="A229:P229"/>
    <mergeCell ref="Q229:X229"/>
    <mergeCell ref="Z229:AC229"/>
    <mergeCell ref="AD229:AH229"/>
    <mergeCell ref="AI229:AM229"/>
    <mergeCell ref="AN229:AP229"/>
    <mergeCell ref="BF224:BK227"/>
    <mergeCell ref="AD225:AH226"/>
    <mergeCell ref="AI225:AM226"/>
    <mergeCell ref="AN225:AP226"/>
    <mergeCell ref="AI212:AM212"/>
    <mergeCell ref="AD213:AH213"/>
    <mergeCell ref="AI213:AM213"/>
    <mergeCell ref="AN213:AP213"/>
    <mergeCell ref="AQ219:AW219"/>
    <mergeCell ref="AX219:BE219"/>
    <mergeCell ref="A220:P223"/>
    <mergeCell ref="Q220:X221"/>
    <mergeCell ref="Z220:AC223"/>
    <mergeCell ref="AD220:AH220"/>
    <mergeCell ref="AI220:AM220"/>
    <mergeCell ref="AN220:AP220"/>
    <mergeCell ref="AQ220:AW220"/>
    <mergeCell ref="AX220:BE220"/>
    <mergeCell ref="BF216:BK219"/>
    <mergeCell ref="BM216:BM227"/>
    <mergeCell ref="AD217:AH218"/>
    <mergeCell ref="AI217:AM218"/>
    <mergeCell ref="AN217:AP218"/>
    <mergeCell ref="AQ217:AW218"/>
    <mergeCell ref="AX217:BE218"/>
    <mergeCell ref="AD219:AH219"/>
    <mergeCell ref="AI219:AM219"/>
    <mergeCell ref="AN219:AP219"/>
    <mergeCell ref="AX223:BE223"/>
    <mergeCell ref="A224:P227"/>
    <mergeCell ref="Q224:X225"/>
    <mergeCell ref="Z224:AC227"/>
    <mergeCell ref="AD224:AH224"/>
    <mergeCell ref="AI224:AM224"/>
    <mergeCell ref="AN224:AP224"/>
    <mergeCell ref="AQ224:AW224"/>
    <mergeCell ref="AQ207:AW208"/>
    <mergeCell ref="AX207:BE208"/>
    <mergeCell ref="AI208:AM208"/>
    <mergeCell ref="AD209:AH209"/>
    <mergeCell ref="AI209:AM209"/>
    <mergeCell ref="AN209:AP209"/>
    <mergeCell ref="AX215:BE215"/>
    <mergeCell ref="BF215:BK215"/>
    <mergeCell ref="A216:P219"/>
    <mergeCell ref="Q216:X217"/>
    <mergeCell ref="Z216:AC219"/>
    <mergeCell ref="AD216:AH216"/>
    <mergeCell ref="AI216:AM216"/>
    <mergeCell ref="AN216:AP216"/>
    <mergeCell ref="AQ216:AW216"/>
    <mergeCell ref="AX216:BE216"/>
    <mergeCell ref="AQ213:AW213"/>
    <mergeCell ref="AX213:BE213"/>
    <mergeCell ref="A214:BQ214"/>
    <mergeCell ref="A215:P215"/>
    <mergeCell ref="Q215:X215"/>
    <mergeCell ref="Z215:AC215"/>
    <mergeCell ref="AD215:AH215"/>
    <mergeCell ref="AI215:AM215"/>
    <mergeCell ref="AN215:AP215"/>
    <mergeCell ref="AQ215:AW215"/>
    <mergeCell ref="BF210:BK213"/>
    <mergeCell ref="AD211:AH212"/>
    <mergeCell ref="AI211:AM211"/>
    <mergeCell ref="AN211:AP212"/>
    <mergeCell ref="AQ211:AW212"/>
    <mergeCell ref="AX211:BE212"/>
    <mergeCell ref="A206:P209"/>
    <mergeCell ref="Q206:X207"/>
    <mergeCell ref="Z206:AC209"/>
    <mergeCell ref="AD206:AH206"/>
    <mergeCell ref="AI206:AM206"/>
    <mergeCell ref="AN206:AP206"/>
    <mergeCell ref="AQ206:AW206"/>
    <mergeCell ref="AX206:BE206"/>
    <mergeCell ref="BM202:BM213"/>
    <mergeCell ref="AD203:AH204"/>
    <mergeCell ref="AI203:AM203"/>
    <mergeCell ref="AN203:AP204"/>
    <mergeCell ref="AQ203:AW204"/>
    <mergeCell ref="AX203:BE204"/>
    <mergeCell ref="AI204:AM204"/>
    <mergeCell ref="AD205:AH205"/>
    <mergeCell ref="AI205:AM205"/>
    <mergeCell ref="AN205:AP205"/>
    <mergeCell ref="AQ209:AW209"/>
    <mergeCell ref="AX209:BE209"/>
    <mergeCell ref="A210:P213"/>
    <mergeCell ref="Q210:X211"/>
    <mergeCell ref="Z210:AC213"/>
    <mergeCell ref="AD210:AH210"/>
    <mergeCell ref="AI210:AM210"/>
    <mergeCell ref="AN210:AP210"/>
    <mergeCell ref="AQ210:AW210"/>
    <mergeCell ref="AX210:BE210"/>
    <mergeCell ref="BF206:BK209"/>
    <mergeCell ref="AD207:AH208"/>
    <mergeCell ref="AI207:AM207"/>
    <mergeCell ref="AN207:AP208"/>
    <mergeCell ref="BF201:BK201"/>
    <mergeCell ref="A202:P205"/>
    <mergeCell ref="Q202:X203"/>
    <mergeCell ref="Z202:AC205"/>
    <mergeCell ref="AD202:AH202"/>
    <mergeCell ref="AI202:AM202"/>
    <mergeCell ref="AN202:AP202"/>
    <mergeCell ref="AQ202:AW202"/>
    <mergeCell ref="AX202:BE202"/>
    <mergeCell ref="BF202:BK205"/>
    <mergeCell ref="AQ199:AW199"/>
    <mergeCell ref="AX199:BE199"/>
    <mergeCell ref="A201:P201"/>
    <mergeCell ref="Q201:X201"/>
    <mergeCell ref="Z201:AC201"/>
    <mergeCell ref="AD201:AH201"/>
    <mergeCell ref="AI201:AM201"/>
    <mergeCell ref="AN201:AP201"/>
    <mergeCell ref="AQ201:AW201"/>
    <mergeCell ref="AX201:BE201"/>
    <mergeCell ref="AQ205:AW205"/>
    <mergeCell ref="AX205:BE205"/>
    <mergeCell ref="AQ196:AW196"/>
    <mergeCell ref="AX196:BE196"/>
    <mergeCell ref="BF196:BK199"/>
    <mergeCell ref="AD197:AH198"/>
    <mergeCell ref="AI197:AM198"/>
    <mergeCell ref="AN197:AP198"/>
    <mergeCell ref="AQ197:AW198"/>
    <mergeCell ref="AX197:BE198"/>
    <mergeCell ref="AD199:AH199"/>
    <mergeCell ref="AI199:AM199"/>
    <mergeCell ref="A196:P199"/>
    <mergeCell ref="Q196:X197"/>
    <mergeCell ref="Z196:AC199"/>
    <mergeCell ref="AD196:AH196"/>
    <mergeCell ref="AI196:AM196"/>
    <mergeCell ref="AN196:AP196"/>
    <mergeCell ref="AN199:AP199"/>
    <mergeCell ref="AQ193:AW194"/>
    <mergeCell ref="AX193:BE194"/>
    <mergeCell ref="AD195:AH195"/>
    <mergeCell ref="AI195:AM195"/>
    <mergeCell ref="AN195:AP195"/>
    <mergeCell ref="AQ195:AW195"/>
    <mergeCell ref="AX191:BE191"/>
    <mergeCell ref="A192:P195"/>
    <mergeCell ref="Q192:X193"/>
    <mergeCell ref="Z192:AC195"/>
    <mergeCell ref="AD192:AH192"/>
    <mergeCell ref="AI192:AM192"/>
    <mergeCell ref="AN192:AP192"/>
    <mergeCell ref="AQ192:AW192"/>
    <mergeCell ref="AX192:BE192"/>
    <mergeCell ref="AX195:BE195"/>
    <mergeCell ref="BF188:BK191"/>
    <mergeCell ref="AD189:AH190"/>
    <mergeCell ref="AI189:AM190"/>
    <mergeCell ref="AN189:AP190"/>
    <mergeCell ref="AQ189:AW190"/>
    <mergeCell ref="AX189:BE190"/>
    <mergeCell ref="AD191:AH191"/>
    <mergeCell ref="AI191:AM191"/>
    <mergeCell ref="AN191:AP191"/>
    <mergeCell ref="AQ191:AW191"/>
    <mergeCell ref="AQ187:AW187"/>
    <mergeCell ref="AX187:BE187"/>
    <mergeCell ref="A188:P191"/>
    <mergeCell ref="Q188:X189"/>
    <mergeCell ref="Z188:AC191"/>
    <mergeCell ref="AD188:AH188"/>
    <mergeCell ref="AI188:AM188"/>
    <mergeCell ref="AN188:AP188"/>
    <mergeCell ref="AQ188:AW188"/>
    <mergeCell ref="AX188:BE188"/>
    <mergeCell ref="AQ184:AW184"/>
    <mergeCell ref="AX184:BE184"/>
    <mergeCell ref="BF184:BK187"/>
    <mergeCell ref="BM184:BM199"/>
    <mergeCell ref="AD185:AH186"/>
    <mergeCell ref="AI185:AM186"/>
    <mergeCell ref="AN185:AP186"/>
    <mergeCell ref="AQ185:AW186"/>
    <mergeCell ref="AX185:BE186"/>
    <mergeCell ref="AD187:AH187"/>
    <mergeCell ref="A184:P187"/>
    <mergeCell ref="Q184:X185"/>
    <mergeCell ref="Z184:AC187"/>
    <mergeCell ref="AD184:AH184"/>
    <mergeCell ref="AI184:AM184"/>
    <mergeCell ref="AN184:AP184"/>
    <mergeCell ref="AI187:AM187"/>
    <mergeCell ref="AN187:AP187"/>
    <mergeCell ref="BF192:BK195"/>
    <mergeCell ref="AD193:AH194"/>
    <mergeCell ref="AI193:AM194"/>
    <mergeCell ref="AN193:AP194"/>
    <mergeCell ref="A182:BQ182"/>
    <mergeCell ref="A183:P183"/>
    <mergeCell ref="Q183:X183"/>
    <mergeCell ref="Z183:AC183"/>
    <mergeCell ref="AD183:AH183"/>
    <mergeCell ref="AI183:AM183"/>
    <mergeCell ref="AN183:AP183"/>
    <mergeCell ref="AQ183:AW183"/>
    <mergeCell ref="AX183:BE183"/>
    <mergeCell ref="BF183:BK183"/>
    <mergeCell ref="A177:G177"/>
    <mergeCell ref="H177:T177"/>
    <mergeCell ref="U177:AB177"/>
    <mergeCell ref="AC177:AQ177"/>
    <mergeCell ref="A178:G178"/>
    <mergeCell ref="H178:T178"/>
    <mergeCell ref="U178:AB178"/>
    <mergeCell ref="AC178:AQ178"/>
    <mergeCell ref="AQ175:AW175"/>
    <mergeCell ref="AX175:BE175"/>
    <mergeCell ref="A176:G176"/>
    <mergeCell ref="H176:T176"/>
    <mergeCell ref="U176:AB176"/>
    <mergeCell ref="AC176:AQ176"/>
    <mergeCell ref="BF172:BK175"/>
    <mergeCell ref="BM172:BM175"/>
    <mergeCell ref="AD173:AH174"/>
    <mergeCell ref="AI173:AM174"/>
    <mergeCell ref="AN173:AP174"/>
    <mergeCell ref="AQ173:AW174"/>
    <mergeCell ref="AX173:BE174"/>
    <mergeCell ref="AD175:AH175"/>
    <mergeCell ref="AI175:AM175"/>
    <mergeCell ref="AN175:AP175"/>
    <mergeCell ref="AQ171:AW171"/>
    <mergeCell ref="AX171:BE171"/>
    <mergeCell ref="A172:P175"/>
    <mergeCell ref="Q172:X173"/>
    <mergeCell ref="Z172:AC175"/>
    <mergeCell ref="AD172:AH172"/>
    <mergeCell ref="AI172:AM172"/>
    <mergeCell ref="AN172:AP172"/>
    <mergeCell ref="AQ172:AW172"/>
    <mergeCell ref="AX172:BE172"/>
    <mergeCell ref="AQ168:AW168"/>
    <mergeCell ref="AX168:BE168"/>
    <mergeCell ref="BF168:BK171"/>
    <mergeCell ref="AD169:AH170"/>
    <mergeCell ref="AI169:AM170"/>
    <mergeCell ref="AN169:AP170"/>
    <mergeCell ref="AQ169:AW170"/>
    <mergeCell ref="AX169:BE170"/>
    <mergeCell ref="AD171:AH171"/>
    <mergeCell ref="AI171:AM171"/>
    <mergeCell ref="A168:P171"/>
    <mergeCell ref="Q168:X169"/>
    <mergeCell ref="Z168:AC171"/>
    <mergeCell ref="AD168:AH168"/>
    <mergeCell ref="AI168:AM168"/>
    <mergeCell ref="AN168:AP168"/>
    <mergeCell ref="AN171:AP171"/>
    <mergeCell ref="BM165:BM167"/>
    <mergeCell ref="AD167:AH167"/>
    <mergeCell ref="AI167:AM167"/>
    <mergeCell ref="AN167:AP167"/>
    <mergeCell ref="AQ167:AW167"/>
    <mergeCell ref="AX167:BE167"/>
    <mergeCell ref="BF164:BK167"/>
    <mergeCell ref="AD165:AH166"/>
    <mergeCell ref="AI165:AM166"/>
    <mergeCell ref="AN165:AP166"/>
    <mergeCell ref="AQ165:AW166"/>
    <mergeCell ref="AX165:BE166"/>
    <mergeCell ref="AX163:BE163"/>
    <mergeCell ref="A164:P167"/>
    <mergeCell ref="Q164:X165"/>
    <mergeCell ref="Z164:AC167"/>
    <mergeCell ref="AD164:AH164"/>
    <mergeCell ref="AI164:AM164"/>
    <mergeCell ref="AN164:AP164"/>
    <mergeCell ref="AQ164:AW164"/>
    <mergeCell ref="AX164:BE164"/>
    <mergeCell ref="BF160:BK163"/>
    <mergeCell ref="BM160:BM163"/>
    <mergeCell ref="AD161:AH162"/>
    <mergeCell ref="AI161:AM162"/>
    <mergeCell ref="AN161:AP162"/>
    <mergeCell ref="AQ161:AW162"/>
    <mergeCell ref="AX161:BE162"/>
    <mergeCell ref="AD163:AH163"/>
    <mergeCell ref="AI163:AM163"/>
    <mergeCell ref="AN163:AP163"/>
    <mergeCell ref="A160:P163"/>
    <mergeCell ref="Q160:X161"/>
    <mergeCell ref="Z160:AC163"/>
    <mergeCell ref="AD160:AH160"/>
    <mergeCell ref="AI160:AM160"/>
    <mergeCell ref="AN160:AP160"/>
    <mergeCell ref="AQ160:AW160"/>
    <mergeCell ref="AX160:BE160"/>
    <mergeCell ref="AQ163:AW163"/>
    <mergeCell ref="BF156:BK159"/>
    <mergeCell ref="BM156:BM159"/>
    <mergeCell ref="AD157:AH158"/>
    <mergeCell ref="AI157:AM158"/>
    <mergeCell ref="AN157:AP158"/>
    <mergeCell ref="AQ157:AW158"/>
    <mergeCell ref="AX157:BE158"/>
    <mergeCell ref="AD159:AH159"/>
    <mergeCell ref="AI159:AM159"/>
    <mergeCell ref="AN159:AP159"/>
    <mergeCell ref="A156:P159"/>
    <mergeCell ref="Q156:X157"/>
    <mergeCell ref="Z156:AC159"/>
    <mergeCell ref="AD156:AH156"/>
    <mergeCell ref="AI156:AM156"/>
    <mergeCell ref="AN156:AP156"/>
    <mergeCell ref="AQ156:AW156"/>
    <mergeCell ref="AX156:BE156"/>
    <mergeCell ref="AQ159:AW159"/>
    <mergeCell ref="BM152:BM155"/>
    <mergeCell ref="AD153:AH154"/>
    <mergeCell ref="AI153:AM154"/>
    <mergeCell ref="AN153:AP154"/>
    <mergeCell ref="AQ153:AW154"/>
    <mergeCell ref="AX153:BE154"/>
    <mergeCell ref="AD155:AH155"/>
    <mergeCell ref="AI155:AM155"/>
    <mergeCell ref="AN155:AP155"/>
    <mergeCell ref="AQ155:AW155"/>
    <mergeCell ref="AX159:BE159"/>
    <mergeCell ref="AX155:BD155"/>
    <mergeCell ref="BF151:BK151"/>
    <mergeCell ref="A152:P155"/>
    <mergeCell ref="Q152:X153"/>
    <mergeCell ref="Z152:AC155"/>
    <mergeCell ref="AD152:AH152"/>
    <mergeCell ref="AI152:AM152"/>
    <mergeCell ref="AN152:AP152"/>
    <mergeCell ref="AQ152:AW152"/>
    <mergeCell ref="AX152:BE152"/>
    <mergeCell ref="BF152:BK155"/>
    <mergeCell ref="AX149:BE149"/>
    <mergeCell ref="A150:BK150"/>
    <mergeCell ref="A151:P151"/>
    <mergeCell ref="Q151:X151"/>
    <mergeCell ref="Z151:AC151"/>
    <mergeCell ref="AD151:AH151"/>
    <mergeCell ref="AI151:AM151"/>
    <mergeCell ref="AN151:AP151"/>
    <mergeCell ref="AQ151:AW151"/>
    <mergeCell ref="AX151:BE151"/>
    <mergeCell ref="BF146:BK149"/>
    <mergeCell ref="BM146:BM149"/>
    <mergeCell ref="AD147:AH148"/>
    <mergeCell ref="AI147:AM148"/>
    <mergeCell ref="AN147:AP148"/>
    <mergeCell ref="AQ147:AW148"/>
    <mergeCell ref="AX147:BE148"/>
    <mergeCell ref="AD149:AH149"/>
    <mergeCell ref="AI149:AM149"/>
    <mergeCell ref="AN149:AP149"/>
    <mergeCell ref="AX145:BE145"/>
    <mergeCell ref="A146:P149"/>
    <mergeCell ref="Q146:X147"/>
    <mergeCell ref="Z146:AC149"/>
    <mergeCell ref="AD146:AH146"/>
    <mergeCell ref="AI146:AM146"/>
    <mergeCell ref="AN146:AP146"/>
    <mergeCell ref="AQ146:AW146"/>
    <mergeCell ref="AX146:BE146"/>
    <mergeCell ref="AQ149:AW149"/>
    <mergeCell ref="BF142:BK145"/>
    <mergeCell ref="AD143:AH144"/>
    <mergeCell ref="AI143:AM144"/>
    <mergeCell ref="AN143:AP144"/>
    <mergeCell ref="AQ143:AW144"/>
    <mergeCell ref="AX143:BE144"/>
    <mergeCell ref="AD145:AH145"/>
    <mergeCell ref="AI145:AM145"/>
    <mergeCell ref="AN145:AP145"/>
    <mergeCell ref="AQ145:AW145"/>
    <mergeCell ref="A142:P145"/>
    <mergeCell ref="Q142:X143"/>
    <mergeCell ref="Z142:AC145"/>
    <mergeCell ref="AD142:AH142"/>
    <mergeCell ref="AI142:AM142"/>
    <mergeCell ref="AN142:AP142"/>
    <mergeCell ref="AQ142:AW142"/>
    <mergeCell ref="AX142:BE142"/>
    <mergeCell ref="BF138:BK141"/>
    <mergeCell ref="BM138:BM141"/>
    <mergeCell ref="AD139:AH140"/>
    <mergeCell ref="AI139:AM140"/>
    <mergeCell ref="AN139:AP140"/>
    <mergeCell ref="AQ139:AW140"/>
    <mergeCell ref="AX139:BE140"/>
    <mergeCell ref="AD141:AH141"/>
    <mergeCell ref="AI141:AM141"/>
    <mergeCell ref="AN141:AP141"/>
    <mergeCell ref="A138:P141"/>
    <mergeCell ref="Q138:X139"/>
    <mergeCell ref="Z138:AC141"/>
    <mergeCell ref="AD138:AH138"/>
    <mergeCell ref="AI138:AM138"/>
    <mergeCell ref="AN138:AP138"/>
    <mergeCell ref="AQ138:AW138"/>
    <mergeCell ref="AX138:BE138"/>
    <mergeCell ref="BF134:BK137"/>
    <mergeCell ref="BM134:BM137"/>
    <mergeCell ref="AD135:AH136"/>
    <mergeCell ref="AI135:AM136"/>
    <mergeCell ref="AN135:AP136"/>
    <mergeCell ref="AQ135:AW136"/>
    <mergeCell ref="AX135:BE136"/>
    <mergeCell ref="AD137:AH137"/>
    <mergeCell ref="AI137:AM137"/>
    <mergeCell ref="AN137:AP137"/>
    <mergeCell ref="AQ141:AW141"/>
    <mergeCell ref="AX141:BE141"/>
    <mergeCell ref="AQ133:AW133"/>
    <mergeCell ref="AX133:BE133"/>
    <mergeCell ref="A134:P137"/>
    <mergeCell ref="Q134:X135"/>
    <mergeCell ref="Z134:AC137"/>
    <mergeCell ref="AD134:AH134"/>
    <mergeCell ref="AI134:AM134"/>
    <mergeCell ref="AN134:AP134"/>
    <mergeCell ref="AQ134:AW134"/>
    <mergeCell ref="AX134:BE134"/>
    <mergeCell ref="AQ137:AW137"/>
    <mergeCell ref="AX137:BE137"/>
    <mergeCell ref="AQ130:AW130"/>
    <mergeCell ref="AX130:BE130"/>
    <mergeCell ref="BF130:BK133"/>
    <mergeCell ref="BM130:BM133"/>
    <mergeCell ref="AD131:AH132"/>
    <mergeCell ref="AI131:AM132"/>
    <mergeCell ref="AN131:AP132"/>
    <mergeCell ref="AQ131:AW132"/>
    <mergeCell ref="AX131:BE132"/>
    <mergeCell ref="AD133:AH133"/>
    <mergeCell ref="A130:P133"/>
    <mergeCell ref="Q130:X131"/>
    <mergeCell ref="Z130:AC133"/>
    <mergeCell ref="AD130:AH130"/>
    <mergeCell ref="AI130:AM130"/>
    <mergeCell ref="AN130:AP130"/>
    <mergeCell ref="AI133:AM133"/>
    <mergeCell ref="AN133:AP133"/>
    <mergeCell ref="A128:BK128"/>
    <mergeCell ref="A129:P129"/>
    <mergeCell ref="Q129:X129"/>
    <mergeCell ref="Z129:AC129"/>
    <mergeCell ref="AD129:AH129"/>
    <mergeCell ref="AI129:AM129"/>
    <mergeCell ref="AN129:AP129"/>
    <mergeCell ref="AQ129:AW129"/>
    <mergeCell ref="AX129:BE129"/>
    <mergeCell ref="BF129:BK129"/>
    <mergeCell ref="BF124:BK127"/>
    <mergeCell ref="AD125:AH126"/>
    <mergeCell ref="AI125:AM126"/>
    <mergeCell ref="AN125:AP126"/>
    <mergeCell ref="AQ125:AW126"/>
    <mergeCell ref="AX125:BE126"/>
    <mergeCell ref="AD127:AH127"/>
    <mergeCell ref="AI127:AM127"/>
    <mergeCell ref="AN127:AP127"/>
    <mergeCell ref="AQ127:AW127"/>
    <mergeCell ref="A124:P127"/>
    <mergeCell ref="Q124:X125"/>
    <mergeCell ref="Z124:AC127"/>
    <mergeCell ref="AD124:AH124"/>
    <mergeCell ref="AI124:AM124"/>
    <mergeCell ref="AN124:AP124"/>
    <mergeCell ref="AQ124:AW124"/>
    <mergeCell ref="AX124:BE124"/>
    <mergeCell ref="AX127:BE127"/>
    <mergeCell ref="BM120:BM123"/>
    <mergeCell ref="AD121:AH122"/>
    <mergeCell ref="AI121:AM122"/>
    <mergeCell ref="AN121:AP122"/>
    <mergeCell ref="AQ121:AW122"/>
    <mergeCell ref="AX121:BE122"/>
    <mergeCell ref="AD123:AH123"/>
    <mergeCell ref="AI123:AM123"/>
    <mergeCell ref="AN123:AP123"/>
    <mergeCell ref="A120:P123"/>
    <mergeCell ref="Q120:X121"/>
    <mergeCell ref="Z120:AC123"/>
    <mergeCell ref="AD120:AH120"/>
    <mergeCell ref="AI120:AM120"/>
    <mergeCell ref="AN120:AP120"/>
    <mergeCell ref="AQ120:AW120"/>
    <mergeCell ref="AX120:BE120"/>
    <mergeCell ref="AQ123:AW123"/>
    <mergeCell ref="BF116:BK119"/>
    <mergeCell ref="AD117:AH118"/>
    <mergeCell ref="AI117:AM118"/>
    <mergeCell ref="AN117:AP118"/>
    <mergeCell ref="AQ117:AW118"/>
    <mergeCell ref="AX117:BE118"/>
    <mergeCell ref="AD119:AH119"/>
    <mergeCell ref="AI119:AM119"/>
    <mergeCell ref="AN119:AP119"/>
    <mergeCell ref="AQ119:AW119"/>
    <mergeCell ref="AX123:BE123"/>
    <mergeCell ref="AQ115:AW115"/>
    <mergeCell ref="AX115:BE115"/>
    <mergeCell ref="A116:P119"/>
    <mergeCell ref="Q116:X117"/>
    <mergeCell ref="Z116:AC119"/>
    <mergeCell ref="AD116:AH116"/>
    <mergeCell ref="AI116:AM116"/>
    <mergeCell ref="AN116:AP116"/>
    <mergeCell ref="AQ116:AW116"/>
    <mergeCell ref="AX116:BE116"/>
    <mergeCell ref="AX119:BE119"/>
    <mergeCell ref="BF120:BK123"/>
    <mergeCell ref="AQ112:AW112"/>
    <mergeCell ref="AX112:BE112"/>
    <mergeCell ref="BF112:BK115"/>
    <mergeCell ref="BM112:BM115"/>
    <mergeCell ref="AD113:AH114"/>
    <mergeCell ref="AI113:AM114"/>
    <mergeCell ref="AN113:AP114"/>
    <mergeCell ref="AQ113:AW114"/>
    <mergeCell ref="AX113:BE114"/>
    <mergeCell ref="AD115:AH115"/>
    <mergeCell ref="A112:P115"/>
    <mergeCell ref="Q112:X113"/>
    <mergeCell ref="Z112:AC115"/>
    <mergeCell ref="AD112:AH112"/>
    <mergeCell ref="AI112:AM112"/>
    <mergeCell ref="AN112:AP112"/>
    <mergeCell ref="AI115:AM115"/>
    <mergeCell ref="AN115:AP115"/>
    <mergeCell ref="BM109:BM111"/>
    <mergeCell ref="AD111:AH111"/>
    <mergeCell ref="AI111:AM111"/>
    <mergeCell ref="AN111:AP111"/>
    <mergeCell ref="AQ111:AW111"/>
    <mergeCell ref="AX111:BE111"/>
    <mergeCell ref="AQ108:AW108"/>
    <mergeCell ref="AX108:BE108"/>
    <mergeCell ref="BF108:BK111"/>
    <mergeCell ref="AD109:AH110"/>
    <mergeCell ref="AI109:AM110"/>
    <mergeCell ref="AN109:AP110"/>
    <mergeCell ref="AQ109:AW110"/>
    <mergeCell ref="AX109:BE110"/>
    <mergeCell ref="A108:P111"/>
    <mergeCell ref="Q108:X109"/>
    <mergeCell ref="Z108:AC111"/>
    <mergeCell ref="AD108:AH108"/>
    <mergeCell ref="AI108:AM108"/>
    <mergeCell ref="AN108:AP108"/>
    <mergeCell ref="BF104:BK107"/>
    <mergeCell ref="AD105:AH106"/>
    <mergeCell ref="AI105:AM106"/>
    <mergeCell ref="AN105:AP106"/>
    <mergeCell ref="AQ105:AW106"/>
    <mergeCell ref="AX105:BE106"/>
    <mergeCell ref="AD107:AH107"/>
    <mergeCell ref="AI107:AM107"/>
    <mergeCell ref="AN107:AP107"/>
    <mergeCell ref="AQ107:AW107"/>
    <mergeCell ref="AX103:BE103"/>
    <mergeCell ref="A104:P107"/>
    <mergeCell ref="Q104:X105"/>
    <mergeCell ref="Z104:AC107"/>
    <mergeCell ref="AD104:AH104"/>
    <mergeCell ref="AI104:AM104"/>
    <mergeCell ref="AN104:AP104"/>
    <mergeCell ref="AQ104:AW104"/>
    <mergeCell ref="AX104:BE104"/>
    <mergeCell ref="AX107:BE107"/>
    <mergeCell ref="BF100:BK103"/>
    <mergeCell ref="AD101:AH102"/>
    <mergeCell ref="AI101:AM102"/>
    <mergeCell ref="AN101:AP102"/>
    <mergeCell ref="AQ101:AW102"/>
    <mergeCell ref="AX101:BE102"/>
    <mergeCell ref="AD103:AH103"/>
    <mergeCell ref="AI103:AM103"/>
    <mergeCell ref="AN103:AP103"/>
    <mergeCell ref="AQ103:AW103"/>
    <mergeCell ref="AQ99:AW99"/>
    <mergeCell ref="AX99:BE99"/>
    <mergeCell ref="A100:P103"/>
    <mergeCell ref="Q100:X101"/>
    <mergeCell ref="Z100:AC103"/>
    <mergeCell ref="AD100:AH100"/>
    <mergeCell ref="AI100:AM100"/>
    <mergeCell ref="AN100:AP100"/>
    <mergeCell ref="AQ100:AW100"/>
    <mergeCell ref="AX100:BE100"/>
    <mergeCell ref="AQ96:AW96"/>
    <mergeCell ref="AX96:BE96"/>
    <mergeCell ref="BF96:BK99"/>
    <mergeCell ref="AD97:AH98"/>
    <mergeCell ref="AI97:AM98"/>
    <mergeCell ref="AN97:AP98"/>
    <mergeCell ref="AQ97:AW98"/>
    <mergeCell ref="AX97:BE98"/>
    <mergeCell ref="AD99:AH99"/>
    <mergeCell ref="AI99:AM99"/>
    <mergeCell ref="A96:P99"/>
    <mergeCell ref="Q96:X97"/>
    <mergeCell ref="Z96:AC99"/>
    <mergeCell ref="AD96:AH96"/>
    <mergeCell ref="AI96:AM96"/>
    <mergeCell ref="AN96:AP96"/>
    <mergeCell ref="AN99:AP99"/>
    <mergeCell ref="A94:BK94"/>
    <mergeCell ref="A95:P95"/>
    <mergeCell ref="Q95:X95"/>
    <mergeCell ref="Z95:AC95"/>
    <mergeCell ref="AD95:AH95"/>
    <mergeCell ref="AI95:AM95"/>
    <mergeCell ref="AN95:AP95"/>
    <mergeCell ref="AQ95:AW95"/>
    <mergeCell ref="AX95:BE95"/>
    <mergeCell ref="BF95:BK95"/>
    <mergeCell ref="BQ90:BZ92"/>
    <mergeCell ref="A91:F91"/>
    <mergeCell ref="G91:S91"/>
    <mergeCell ref="T91:AF91"/>
    <mergeCell ref="AG91:AT91"/>
    <mergeCell ref="A93:BQ93"/>
    <mergeCell ref="A89:AT89"/>
    <mergeCell ref="A90:F90"/>
    <mergeCell ref="G90:S90"/>
    <mergeCell ref="T90:AF90"/>
    <mergeCell ref="AG90:AT90"/>
    <mergeCell ref="BM90:BM92"/>
    <mergeCell ref="BN87:BO87"/>
    <mergeCell ref="AW88:BA88"/>
    <mergeCell ref="BB88:BD88"/>
    <mergeCell ref="BE88:BI88"/>
    <mergeCell ref="BK88:BM88"/>
    <mergeCell ref="BN88:BO88"/>
    <mergeCell ref="AP86:AV88"/>
    <mergeCell ref="AW86:BA86"/>
    <mergeCell ref="BB86:BD86"/>
    <mergeCell ref="BE86:BI86"/>
    <mergeCell ref="BK86:BM86"/>
    <mergeCell ref="BN86:BO86"/>
    <mergeCell ref="AW87:BA87"/>
    <mergeCell ref="BB87:BD87"/>
    <mergeCell ref="BE87:BI87"/>
    <mergeCell ref="BK87:BM87"/>
    <mergeCell ref="A86:L88"/>
    <mergeCell ref="M86:Q88"/>
    <mergeCell ref="S86:W88"/>
    <mergeCell ref="X86:AA88"/>
    <mergeCell ref="AB86:AG88"/>
    <mergeCell ref="AH86:AO88"/>
    <mergeCell ref="BN84:BO84"/>
    <mergeCell ref="AW85:BA85"/>
    <mergeCell ref="BB85:BD85"/>
    <mergeCell ref="BE85:BI85"/>
    <mergeCell ref="BK85:BM85"/>
    <mergeCell ref="BN85:BO85"/>
    <mergeCell ref="AP83:AV85"/>
    <mergeCell ref="AW83:BA83"/>
    <mergeCell ref="BB83:BD83"/>
    <mergeCell ref="BE83:BI83"/>
    <mergeCell ref="BK83:BM83"/>
    <mergeCell ref="BN83:BO83"/>
    <mergeCell ref="AW84:BA84"/>
    <mergeCell ref="BB84:BD84"/>
    <mergeCell ref="BE84:BI84"/>
    <mergeCell ref="BK84:BM84"/>
    <mergeCell ref="A83:L85"/>
    <mergeCell ref="M83:Q85"/>
    <mergeCell ref="S83:W85"/>
    <mergeCell ref="X83:AA85"/>
    <mergeCell ref="AB83:AG85"/>
    <mergeCell ref="AH83:AO85"/>
    <mergeCell ref="AP82:AV82"/>
    <mergeCell ref="AW82:BA82"/>
    <mergeCell ref="BB82:BD82"/>
    <mergeCell ref="BE82:BI82"/>
    <mergeCell ref="BK82:BM82"/>
    <mergeCell ref="BN82:BO82"/>
    <mergeCell ref="A80:D80"/>
    <mergeCell ref="E80:BO80"/>
    <mergeCell ref="A81:D81"/>
    <mergeCell ref="E81:BO81"/>
    <mergeCell ref="A82:L82"/>
    <mergeCell ref="M82:Q82"/>
    <mergeCell ref="S82:W82"/>
    <mergeCell ref="X82:AA82"/>
    <mergeCell ref="AB82:AG82"/>
    <mergeCell ref="AH82:AO82"/>
    <mergeCell ref="BN78:BO78"/>
    <mergeCell ref="AW79:BA79"/>
    <mergeCell ref="BB79:BD79"/>
    <mergeCell ref="BE79:BI79"/>
    <mergeCell ref="BK79:BM79"/>
    <mergeCell ref="BN79:BO79"/>
    <mergeCell ref="AP77:AV79"/>
    <mergeCell ref="AW77:BA77"/>
    <mergeCell ref="BB77:BD77"/>
    <mergeCell ref="BE77:BI77"/>
    <mergeCell ref="BK77:BM77"/>
    <mergeCell ref="BN77:BO77"/>
    <mergeCell ref="AW78:BA78"/>
    <mergeCell ref="BB78:BD78"/>
    <mergeCell ref="BE78:BI78"/>
    <mergeCell ref="BK78:BM78"/>
    <mergeCell ref="A77:L79"/>
    <mergeCell ref="M77:Q79"/>
    <mergeCell ref="S77:W79"/>
    <mergeCell ref="X77:AA79"/>
    <mergeCell ref="AB77:AG79"/>
    <mergeCell ref="AH77:AO79"/>
    <mergeCell ref="BN75:BO75"/>
    <mergeCell ref="AW76:BA76"/>
    <mergeCell ref="BB76:BD76"/>
    <mergeCell ref="BE76:BI76"/>
    <mergeCell ref="BK76:BM76"/>
    <mergeCell ref="BN76:BO76"/>
    <mergeCell ref="AP74:AV76"/>
    <mergeCell ref="AW74:BA74"/>
    <mergeCell ref="BB74:BD74"/>
    <mergeCell ref="BE74:BI74"/>
    <mergeCell ref="BK74:BM74"/>
    <mergeCell ref="BN74:BO74"/>
    <mergeCell ref="AW75:BA75"/>
    <mergeCell ref="BB75:BD75"/>
    <mergeCell ref="BE75:BI75"/>
    <mergeCell ref="BK75:BM75"/>
    <mergeCell ref="A74:L76"/>
    <mergeCell ref="M74:Q76"/>
    <mergeCell ref="S74:W76"/>
    <mergeCell ref="X74:AA76"/>
    <mergeCell ref="AB74:AG76"/>
    <mergeCell ref="AH74:AO76"/>
    <mergeCell ref="BN72:BO72"/>
    <mergeCell ref="AW73:BA73"/>
    <mergeCell ref="BB73:BD73"/>
    <mergeCell ref="BE73:BI73"/>
    <mergeCell ref="BK73:BM73"/>
    <mergeCell ref="BN73:BO73"/>
    <mergeCell ref="AP71:AV73"/>
    <mergeCell ref="AW71:BA71"/>
    <mergeCell ref="BB71:BD71"/>
    <mergeCell ref="BE71:BI71"/>
    <mergeCell ref="BK71:BM71"/>
    <mergeCell ref="BN71:BO71"/>
    <mergeCell ref="AW72:BA72"/>
    <mergeCell ref="BB72:BD72"/>
    <mergeCell ref="BE72:BI72"/>
    <mergeCell ref="BK72:BM72"/>
    <mergeCell ref="A71:L73"/>
    <mergeCell ref="M71:Q73"/>
    <mergeCell ref="S71:W73"/>
    <mergeCell ref="X71:AA73"/>
    <mergeCell ref="AB71:AG73"/>
    <mergeCell ref="AH71:AO73"/>
    <mergeCell ref="A64:L66"/>
    <mergeCell ref="M64:Q66"/>
    <mergeCell ref="S64:W66"/>
    <mergeCell ref="X64:AA66"/>
    <mergeCell ref="AB64:AG66"/>
    <mergeCell ref="AH64:AO66"/>
    <mergeCell ref="BN68:BO68"/>
    <mergeCell ref="AW69:BA69"/>
    <mergeCell ref="BB69:BD69"/>
    <mergeCell ref="BE69:BI69"/>
    <mergeCell ref="BK69:BM69"/>
    <mergeCell ref="BN69:BO69"/>
    <mergeCell ref="AP67:AV69"/>
    <mergeCell ref="AW67:BA67"/>
    <mergeCell ref="BB67:BD67"/>
    <mergeCell ref="BE67:BI67"/>
    <mergeCell ref="BK67:BM67"/>
    <mergeCell ref="BN67:BO67"/>
    <mergeCell ref="AW68:BA68"/>
    <mergeCell ref="BB68:BD68"/>
    <mergeCell ref="BE68:BI68"/>
    <mergeCell ref="BK68:BM68"/>
    <mergeCell ref="A67:L69"/>
    <mergeCell ref="M67:Q69"/>
    <mergeCell ref="S67:W69"/>
    <mergeCell ref="X67:AA69"/>
    <mergeCell ref="AB67:AG69"/>
    <mergeCell ref="AH67:AO69"/>
    <mergeCell ref="BE58:BI58"/>
    <mergeCell ref="BK58:BM58"/>
    <mergeCell ref="BN58:BO58"/>
    <mergeCell ref="AW59:BA59"/>
    <mergeCell ref="BB59:BD59"/>
    <mergeCell ref="BE59:BI59"/>
    <mergeCell ref="BK59:BM59"/>
    <mergeCell ref="BN65:BO65"/>
    <mergeCell ref="AW66:BA66"/>
    <mergeCell ref="BB66:BD66"/>
    <mergeCell ref="BE66:BI66"/>
    <mergeCell ref="BK66:BM66"/>
    <mergeCell ref="BN66:BO66"/>
    <mergeCell ref="AP64:AV66"/>
    <mergeCell ref="AW64:BA64"/>
    <mergeCell ref="BB64:BD64"/>
    <mergeCell ref="BE64:BI64"/>
    <mergeCell ref="BK64:BM64"/>
    <mergeCell ref="BN64:BO64"/>
    <mergeCell ref="AW65:BA65"/>
    <mergeCell ref="BB65:BD65"/>
    <mergeCell ref="BE65:BI65"/>
    <mergeCell ref="BK65:BM65"/>
    <mergeCell ref="BK55:BM55"/>
    <mergeCell ref="A54:L56"/>
    <mergeCell ref="M54:Q56"/>
    <mergeCell ref="S54:W56"/>
    <mergeCell ref="X54:AA56"/>
    <mergeCell ref="AB54:AG56"/>
    <mergeCell ref="AH54:AO56"/>
    <mergeCell ref="AP63:AV63"/>
    <mergeCell ref="AW63:BA63"/>
    <mergeCell ref="BB63:BD63"/>
    <mergeCell ref="BE63:BI63"/>
    <mergeCell ref="BK63:BM63"/>
    <mergeCell ref="BN63:BO63"/>
    <mergeCell ref="A61:D61"/>
    <mergeCell ref="E61:BO61"/>
    <mergeCell ref="A62:D62"/>
    <mergeCell ref="E62:BO62"/>
    <mergeCell ref="A63:L63"/>
    <mergeCell ref="M63:Q63"/>
    <mergeCell ref="S63:W63"/>
    <mergeCell ref="X63:AA63"/>
    <mergeCell ref="AB63:AG63"/>
    <mergeCell ref="AH63:AO63"/>
    <mergeCell ref="BN59:BO59"/>
    <mergeCell ref="AW60:BA60"/>
    <mergeCell ref="BB60:BD60"/>
    <mergeCell ref="BE60:BI60"/>
    <mergeCell ref="BK60:BM60"/>
    <mergeCell ref="BN60:BO60"/>
    <mergeCell ref="AP58:AV60"/>
    <mergeCell ref="AW58:BA58"/>
    <mergeCell ref="BB58:BD58"/>
    <mergeCell ref="BE51:BI51"/>
    <mergeCell ref="BK51:BM51"/>
    <mergeCell ref="BN51:BO51"/>
    <mergeCell ref="AW52:BA52"/>
    <mergeCell ref="BB52:BD52"/>
    <mergeCell ref="BE52:BI52"/>
    <mergeCell ref="BK52:BM52"/>
    <mergeCell ref="BB50:BD50"/>
    <mergeCell ref="BE50:BI50"/>
    <mergeCell ref="BK50:BM50"/>
    <mergeCell ref="BN50:BO50"/>
    <mergeCell ref="A58:L60"/>
    <mergeCell ref="M58:Q60"/>
    <mergeCell ref="S58:W60"/>
    <mergeCell ref="X58:AA60"/>
    <mergeCell ref="AB58:AG60"/>
    <mergeCell ref="AH58:AO60"/>
    <mergeCell ref="BN55:BO55"/>
    <mergeCell ref="AW56:BA56"/>
    <mergeCell ref="BB56:BD56"/>
    <mergeCell ref="BE56:BI56"/>
    <mergeCell ref="BK56:BM56"/>
    <mergeCell ref="BN56:BO56"/>
    <mergeCell ref="AP54:AV56"/>
    <mergeCell ref="AW54:BA54"/>
    <mergeCell ref="BB54:BD54"/>
    <mergeCell ref="BE54:BI54"/>
    <mergeCell ref="BK54:BM54"/>
    <mergeCell ref="BN54:BO54"/>
    <mergeCell ref="AW55:BA55"/>
    <mergeCell ref="BB55:BD55"/>
    <mergeCell ref="BE55:BI55"/>
    <mergeCell ref="A51:L53"/>
    <mergeCell ref="M51:Q53"/>
    <mergeCell ref="S51:W53"/>
    <mergeCell ref="X51:AA53"/>
    <mergeCell ref="AB51:AG53"/>
    <mergeCell ref="AH51:AO53"/>
    <mergeCell ref="A49:D49"/>
    <mergeCell ref="E49:BO49"/>
    <mergeCell ref="A50:L50"/>
    <mergeCell ref="M50:Q50"/>
    <mergeCell ref="S50:W50"/>
    <mergeCell ref="X50:AA50"/>
    <mergeCell ref="AB50:AG50"/>
    <mergeCell ref="AH50:AO50"/>
    <mergeCell ref="AP50:AV50"/>
    <mergeCell ref="AW50:BA50"/>
    <mergeCell ref="A44:E44"/>
    <mergeCell ref="F44:S44"/>
    <mergeCell ref="T44:AD44"/>
    <mergeCell ref="AE44:AS44"/>
    <mergeCell ref="A47:BQ47"/>
    <mergeCell ref="A48:D48"/>
    <mergeCell ref="E48:BO48"/>
    <mergeCell ref="BN52:BO52"/>
    <mergeCell ref="AW53:BA53"/>
    <mergeCell ref="BB53:BD53"/>
    <mergeCell ref="BE53:BI53"/>
    <mergeCell ref="BK53:BM53"/>
    <mergeCell ref="BN53:BO53"/>
    <mergeCell ref="AP51:AV53"/>
    <mergeCell ref="AW51:BA51"/>
    <mergeCell ref="BB51:BD51"/>
    <mergeCell ref="A42:AS42"/>
    <mergeCell ref="A43:E43"/>
    <mergeCell ref="F43:S43"/>
    <mergeCell ref="T43:AD43"/>
    <mergeCell ref="AE43:AS43"/>
    <mergeCell ref="BF43:BS43"/>
    <mergeCell ref="AO37:AU40"/>
    <mergeCell ref="AV37:AX37"/>
    <mergeCell ref="AY37:BB37"/>
    <mergeCell ref="AV38:AX39"/>
    <mergeCell ref="AY38:BB39"/>
    <mergeCell ref="AV40:AX40"/>
    <mergeCell ref="AY40:BB40"/>
    <mergeCell ref="A37:K40"/>
    <mergeCell ref="L37:N38"/>
    <mergeCell ref="P37:V40"/>
    <mergeCell ref="W37:Z40"/>
    <mergeCell ref="AA37:AE40"/>
    <mergeCell ref="AF37:AN40"/>
    <mergeCell ref="AO33:AU36"/>
    <mergeCell ref="AV33:AX33"/>
    <mergeCell ref="AY33:BB33"/>
    <mergeCell ref="AV34:AX35"/>
    <mergeCell ref="AY34:BB35"/>
    <mergeCell ref="AV36:AX36"/>
    <mergeCell ref="AY36:BB36"/>
    <mergeCell ref="AV30:AX31"/>
    <mergeCell ref="AY30:BB31"/>
    <mergeCell ref="AV32:AX32"/>
    <mergeCell ref="AY32:BB32"/>
    <mergeCell ref="A33:K36"/>
    <mergeCell ref="L33:N34"/>
    <mergeCell ref="P33:V36"/>
    <mergeCell ref="W33:Z36"/>
    <mergeCell ref="AA33:AE36"/>
    <mergeCell ref="AF33:AN36"/>
    <mergeCell ref="AY28:BB28"/>
    <mergeCell ref="A29:K32"/>
    <mergeCell ref="L29:N30"/>
    <mergeCell ref="P29:V32"/>
    <mergeCell ref="W29:Z32"/>
    <mergeCell ref="AA29:AE32"/>
    <mergeCell ref="AF29:AN32"/>
    <mergeCell ref="AO29:AU32"/>
    <mergeCell ref="AV29:AX29"/>
    <mergeCell ref="AY29:BB29"/>
    <mergeCell ref="A27:C27"/>
    <mergeCell ref="D27:BB27"/>
    <mergeCell ref="A28:K28"/>
    <mergeCell ref="L28:N28"/>
    <mergeCell ref="P28:V28"/>
    <mergeCell ref="W28:Z28"/>
    <mergeCell ref="AA28:AE28"/>
    <mergeCell ref="AF28:AN28"/>
    <mergeCell ref="AO28:AU28"/>
    <mergeCell ref="AV28:AX28"/>
    <mergeCell ref="A22:BQ22"/>
    <mergeCell ref="A23:BQ23"/>
    <mergeCell ref="A24:BQ24"/>
    <mergeCell ref="A25:BQ25"/>
    <mergeCell ref="A26:C26"/>
    <mergeCell ref="D26:BB26"/>
    <mergeCell ref="A18:M18"/>
    <mergeCell ref="N18:AK18"/>
    <mergeCell ref="A19:M19"/>
    <mergeCell ref="N19:AK19"/>
    <mergeCell ref="A20:M20"/>
    <mergeCell ref="N20:AK20"/>
    <mergeCell ref="A14:BQ14"/>
    <mergeCell ref="A15:BQ15"/>
    <mergeCell ref="A16:M16"/>
    <mergeCell ref="N16:AK16"/>
    <mergeCell ref="A17:M17"/>
    <mergeCell ref="N17:AK17"/>
    <mergeCell ref="A8:BQ8"/>
    <mergeCell ref="A9:BQ9"/>
    <mergeCell ref="A10:BQ10"/>
    <mergeCell ref="A11:BQ11"/>
    <mergeCell ref="A12:BQ12"/>
    <mergeCell ref="A13:BQ13"/>
    <mergeCell ref="V4:AI4"/>
    <mergeCell ref="AK4:AY4"/>
    <mergeCell ref="BA4:BF4"/>
    <mergeCell ref="BI4:BN6"/>
    <mergeCell ref="BO4:BQ6"/>
    <mergeCell ref="J5:U7"/>
    <mergeCell ref="V5:AI7"/>
    <mergeCell ref="AK5:AY7"/>
    <mergeCell ref="BA5:BF7"/>
    <mergeCell ref="J1:U2"/>
    <mergeCell ref="V1:AI2"/>
    <mergeCell ref="BH1:BQ2"/>
    <mergeCell ref="B2:H5"/>
    <mergeCell ref="J3:U3"/>
    <mergeCell ref="V3:AI3"/>
    <mergeCell ref="AK3:AY3"/>
    <mergeCell ref="BA3:BF3"/>
    <mergeCell ref="BH3:BQ3"/>
    <mergeCell ref="J4:U4"/>
  </mergeCells>
  <pageMargins left="0.2" right="0.2" top="0.2" bottom="0.67222007874015799" header="0.2" footer="0.2"/>
  <pageSetup orientation="landscape" horizontalDpi="4294967294" verticalDpi="4294967294" r:id="rId1"/>
  <headerFooter alignWithMargins="0">
    <oddFooter>&amp;C&amp;"Arial,Regular"&amp;10 Please note that the Overall Stage represents the stage of the operation at the time of this report’s publication, which might not necessarily match the stage of the operation during the PMR Cycle to which the report pertains.</oddFoot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3A8C99-D3BE-4CA7-BF31-C6503A9433B3}">
  <dimension ref="A1:BZ270"/>
  <sheetViews>
    <sheetView showGridLines="0" topLeftCell="A142" zoomScale="110" zoomScaleNormal="110" workbookViewId="0">
      <selection activeCell="A152" sqref="A152:P155"/>
    </sheetView>
  </sheetViews>
  <sheetFormatPr baseColWidth="10" defaultColWidth="9.109375" defaultRowHeight="14.4" x14ac:dyDescent="0.3"/>
  <cols>
    <col min="1" max="1" width="1.44140625" customWidth="1"/>
    <col min="2" max="2" width="9.109375" customWidth="1"/>
    <col min="3" max="4" width="1.44140625" customWidth="1"/>
    <col min="5" max="5" width="2.6640625" customWidth="1"/>
    <col min="6" max="6" width="0.6640625" customWidth="1"/>
    <col min="7" max="7" width="1" customWidth="1"/>
    <col min="8" max="8" width="1.6640625" customWidth="1"/>
    <col min="9" max="9" width="0.44140625" customWidth="1"/>
    <col min="10" max="10" width="0.6640625" customWidth="1"/>
    <col min="11" max="11" width="19.33203125" customWidth="1"/>
    <col min="12" max="12" width="1.44140625" customWidth="1"/>
    <col min="13" max="13" width="3" customWidth="1"/>
    <col min="14" max="14" width="3.44140625" customWidth="1"/>
    <col min="15" max="15" width="0" hidden="1" customWidth="1"/>
    <col min="16" max="16" width="1" customWidth="1"/>
    <col min="17" max="17" width="0.44140625" customWidth="1"/>
    <col min="18" max="18" width="0" hidden="1" customWidth="1"/>
    <col min="19" max="19" width="1.33203125" customWidth="1"/>
    <col min="20" max="20" width="0.6640625" customWidth="1"/>
    <col min="21" max="21" width="0.44140625" customWidth="1"/>
    <col min="22" max="22" width="3.44140625" customWidth="1"/>
    <col min="23" max="23" width="1.44140625" customWidth="1"/>
    <col min="24" max="24" width="0.33203125" customWidth="1"/>
    <col min="25" max="25" width="0" hidden="1" customWidth="1"/>
    <col min="26" max="26" width="5.6640625" customWidth="1"/>
    <col min="27" max="27" width="1.44140625" customWidth="1"/>
    <col min="28" max="28" width="3.44140625" customWidth="1"/>
    <col min="29" max="29" width="1.44140625" customWidth="1"/>
    <col min="30" max="30" width="0.6640625" customWidth="1"/>
    <col min="31" max="31" width="0.109375" customWidth="1"/>
    <col min="32" max="32" width="1.44140625" customWidth="1"/>
    <col min="33" max="33" width="0.109375" customWidth="1"/>
    <col min="34" max="34" width="1.6640625" customWidth="1"/>
    <col min="35" max="35" width="5" customWidth="1"/>
    <col min="36" max="36" width="0" hidden="1" customWidth="1"/>
    <col min="37" max="37" width="5.44140625" customWidth="1"/>
    <col min="38" max="38" width="0" hidden="1" customWidth="1"/>
    <col min="39" max="39" width="5.88671875" customWidth="1"/>
    <col min="40" max="40" width="3" customWidth="1"/>
    <col min="41" max="41" width="1.44140625" customWidth="1"/>
    <col min="42" max="42" width="5.6640625" customWidth="1"/>
    <col min="43" max="43" width="0.6640625" customWidth="1"/>
    <col min="44" max="44" width="7.33203125" customWidth="1"/>
    <col min="45" max="45" width="4" customWidth="1"/>
    <col min="46" max="46" width="3.44140625" customWidth="1"/>
    <col min="47" max="47" width="3.5546875" customWidth="1"/>
    <col min="48" max="48" width="24.6640625" customWidth="1"/>
    <col min="49" max="49" width="3.6640625" customWidth="1"/>
    <col min="50" max="50" width="0.33203125" customWidth="1"/>
    <col min="51" max="51" width="1.44140625" customWidth="1"/>
    <col min="52" max="52" width="0" hidden="1" customWidth="1"/>
    <col min="53" max="53" width="0.109375" customWidth="1"/>
    <col min="54" max="54" width="6.6640625" customWidth="1"/>
    <col min="55" max="55" width="0" hidden="1" customWidth="1"/>
    <col min="56" max="56" width="1.44140625" customWidth="1"/>
    <col min="57" max="57" width="0.33203125" customWidth="1"/>
    <col min="58" max="58" width="5.109375" customWidth="1"/>
    <col min="59" max="59" width="0.33203125" customWidth="1"/>
    <col min="60" max="60" width="1.44140625" customWidth="1"/>
    <col min="61" max="61" width="1" customWidth="1"/>
    <col min="62" max="62" width="11.88671875" customWidth="1"/>
    <col min="63" max="63" width="5.44140625" customWidth="1"/>
    <col min="64" max="64" width="15.33203125" customWidth="1"/>
    <col min="65" max="65" width="0.44140625" customWidth="1"/>
    <col min="66" max="66" width="2.33203125" customWidth="1"/>
    <col min="67" max="67" width="7.5546875" customWidth="1"/>
    <col min="68" max="68" width="37.109375" customWidth="1"/>
    <col min="69" max="69" width="34.109375" style="41" customWidth="1"/>
    <col min="70" max="70" width="4" customWidth="1"/>
  </cols>
  <sheetData>
    <row r="1" spans="1:69" x14ac:dyDescent="0.3">
      <c r="J1" s="204" t="s">
        <v>0</v>
      </c>
      <c r="K1" s="67"/>
      <c r="L1" s="67"/>
      <c r="M1" s="67"/>
      <c r="N1" s="67"/>
      <c r="O1" s="67"/>
      <c r="P1" s="67"/>
      <c r="Q1" s="67"/>
      <c r="R1" s="67"/>
      <c r="S1" s="67"/>
      <c r="T1" s="67"/>
      <c r="U1" s="67"/>
      <c r="V1" s="371" t="s">
        <v>1</v>
      </c>
      <c r="W1" s="67"/>
      <c r="X1" s="67"/>
      <c r="Y1" s="67"/>
      <c r="Z1" s="67"/>
      <c r="AA1" s="67"/>
      <c r="AB1" s="67"/>
      <c r="AC1" s="67"/>
      <c r="AD1" s="67"/>
      <c r="AE1" s="67"/>
      <c r="AF1" s="67"/>
      <c r="AG1" s="67"/>
      <c r="AH1" s="67"/>
      <c r="AI1" s="67"/>
      <c r="BH1" s="372" t="s">
        <v>2</v>
      </c>
      <c r="BI1" s="67"/>
      <c r="BJ1" s="67"/>
      <c r="BK1" s="67"/>
      <c r="BL1" s="67"/>
      <c r="BM1" s="67"/>
      <c r="BN1" s="67"/>
      <c r="BO1" s="67"/>
      <c r="BP1" s="67"/>
      <c r="BQ1" s="67"/>
    </row>
    <row r="2" spans="1:69" ht="24.75" customHeight="1" x14ac:dyDescent="0.3">
      <c r="B2" s="67"/>
      <c r="C2" s="67"/>
      <c r="D2" s="67"/>
      <c r="E2" s="67"/>
      <c r="F2" s="67"/>
      <c r="G2" s="67"/>
      <c r="H2" s="67"/>
      <c r="J2" s="67"/>
      <c r="K2" s="67"/>
      <c r="L2" s="67"/>
      <c r="M2" s="67"/>
      <c r="N2" s="67"/>
      <c r="O2" s="67"/>
      <c r="P2" s="67"/>
      <c r="Q2" s="67"/>
      <c r="R2" s="67"/>
      <c r="S2" s="67"/>
      <c r="T2" s="67"/>
      <c r="U2" s="67"/>
      <c r="V2" s="67"/>
      <c r="W2" s="67"/>
      <c r="X2" s="67"/>
      <c r="Y2" s="67"/>
      <c r="Z2" s="67"/>
      <c r="AA2" s="67"/>
      <c r="AB2" s="67"/>
      <c r="AC2" s="67"/>
      <c r="AD2" s="67"/>
      <c r="AE2" s="67"/>
      <c r="AF2" s="67"/>
      <c r="AG2" s="67"/>
      <c r="AH2" s="67"/>
      <c r="AI2" s="67"/>
      <c r="BH2" s="67"/>
      <c r="BI2" s="67"/>
      <c r="BJ2" s="67"/>
      <c r="BK2" s="67"/>
      <c r="BL2" s="67"/>
      <c r="BM2" s="67"/>
      <c r="BN2" s="67"/>
      <c r="BO2" s="67"/>
      <c r="BP2" s="67"/>
      <c r="BQ2" s="67"/>
    </row>
    <row r="3" spans="1:69" ht="11.1" customHeight="1" x14ac:dyDescent="0.3">
      <c r="B3" s="67"/>
      <c r="C3" s="67"/>
      <c r="D3" s="67"/>
      <c r="E3" s="67"/>
      <c r="F3" s="67"/>
      <c r="G3" s="67"/>
      <c r="H3" s="67"/>
      <c r="J3" s="204" t="s">
        <v>3</v>
      </c>
      <c r="K3" s="67"/>
      <c r="L3" s="67"/>
      <c r="M3" s="67"/>
      <c r="N3" s="67"/>
      <c r="O3" s="67"/>
      <c r="P3" s="67"/>
      <c r="Q3" s="67"/>
      <c r="R3" s="67"/>
      <c r="S3" s="67"/>
      <c r="T3" s="67"/>
      <c r="U3" s="67"/>
      <c r="V3" s="371" t="s">
        <v>4</v>
      </c>
      <c r="W3" s="67"/>
      <c r="X3" s="67"/>
      <c r="Y3" s="67"/>
      <c r="Z3" s="67"/>
      <c r="AA3" s="67"/>
      <c r="AB3" s="67"/>
      <c r="AC3" s="67"/>
      <c r="AD3" s="67"/>
      <c r="AE3" s="67"/>
      <c r="AF3" s="67"/>
      <c r="AG3" s="67"/>
      <c r="AH3" s="67"/>
      <c r="AI3" s="67"/>
      <c r="AK3" s="373" t="s">
        <v>5</v>
      </c>
      <c r="AL3" s="67"/>
      <c r="AM3" s="67"/>
      <c r="AN3" s="67"/>
      <c r="AO3" s="67"/>
      <c r="AP3" s="67"/>
      <c r="AQ3" s="67"/>
      <c r="AR3" s="67"/>
      <c r="AS3" s="67"/>
      <c r="AT3" s="67"/>
      <c r="AU3" s="67"/>
      <c r="AV3" s="67"/>
      <c r="AW3" s="67"/>
      <c r="AX3" s="67"/>
      <c r="AY3" s="67"/>
      <c r="BA3" s="362" t="s">
        <v>6</v>
      </c>
      <c r="BB3" s="67"/>
      <c r="BC3" s="67"/>
      <c r="BD3" s="67"/>
      <c r="BE3" s="67"/>
      <c r="BF3" s="67"/>
      <c r="BH3" s="372" t="s">
        <v>7</v>
      </c>
      <c r="BI3" s="67"/>
      <c r="BJ3" s="67"/>
      <c r="BK3" s="67"/>
      <c r="BL3" s="67"/>
      <c r="BM3" s="67"/>
      <c r="BN3" s="67"/>
      <c r="BO3" s="67"/>
      <c r="BP3" s="67"/>
      <c r="BQ3" s="67"/>
    </row>
    <row r="4" spans="1:69" ht="11.1" customHeight="1" x14ac:dyDescent="0.3">
      <c r="B4" s="67"/>
      <c r="C4" s="67"/>
      <c r="D4" s="67"/>
      <c r="E4" s="67"/>
      <c r="F4" s="67"/>
      <c r="G4" s="67"/>
      <c r="H4" s="67"/>
      <c r="J4" s="204" t="s">
        <v>8</v>
      </c>
      <c r="K4" s="67"/>
      <c r="L4" s="67"/>
      <c r="M4" s="67"/>
      <c r="N4" s="67"/>
      <c r="O4" s="67"/>
      <c r="P4" s="67"/>
      <c r="Q4" s="67"/>
      <c r="R4" s="67"/>
      <c r="S4" s="67"/>
      <c r="T4" s="67"/>
      <c r="U4" s="67"/>
      <c r="V4" s="374">
        <v>44351.712217824097</v>
      </c>
      <c r="W4" s="67"/>
      <c r="X4" s="67"/>
      <c r="Y4" s="67"/>
      <c r="Z4" s="67"/>
      <c r="AA4" s="67"/>
      <c r="AB4" s="67"/>
      <c r="AC4" s="67"/>
      <c r="AD4" s="67"/>
      <c r="AE4" s="67"/>
      <c r="AF4" s="67"/>
      <c r="AG4" s="67"/>
      <c r="AH4" s="67"/>
      <c r="AI4" s="67"/>
      <c r="AK4" s="373" t="s">
        <v>9</v>
      </c>
      <c r="AL4" s="67"/>
      <c r="AM4" s="67"/>
      <c r="AN4" s="67"/>
      <c r="AO4" s="67"/>
      <c r="AP4" s="67"/>
      <c r="AQ4" s="67"/>
      <c r="AR4" s="67"/>
      <c r="AS4" s="67"/>
      <c r="AT4" s="67"/>
      <c r="AU4" s="67"/>
      <c r="AV4" s="67"/>
      <c r="AW4" s="67"/>
      <c r="AX4" s="67"/>
      <c r="AY4" s="67"/>
      <c r="BA4" s="362" t="s">
        <v>6</v>
      </c>
      <c r="BB4" s="67"/>
      <c r="BC4" s="67"/>
      <c r="BD4" s="67"/>
      <c r="BE4" s="67"/>
      <c r="BF4" s="67"/>
      <c r="BI4" s="375" t="s">
        <v>10</v>
      </c>
      <c r="BJ4" s="67"/>
      <c r="BK4" s="67"/>
      <c r="BL4" s="67"/>
      <c r="BM4" s="67"/>
      <c r="BN4" s="67"/>
      <c r="BO4" s="376" t="s">
        <v>11</v>
      </c>
      <c r="BP4" s="67"/>
      <c r="BQ4" s="67"/>
    </row>
    <row r="5" spans="1:69" ht="5.0999999999999996" customHeight="1" x14ac:dyDescent="0.3">
      <c r="B5" s="67"/>
      <c r="C5" s="67"/>
      <c r="D5" s="67"/>
      <c r="E5" s="67"/>
      <c r="F5" s="67"/>
      <c r="G5" s="67"/>
      <c r="H5" s="67"/>
      <c r="J5" s="81" t="s">
        <v>12</v>
      </c>
      <c r="K5" s="67"/>
      <c r="L5" s="67"/>
      <c r="M5" s="67"/>
      <c r="N5" s="67"/>
      <c r="O5" s="67"/>
      <c r="P5" s="67"/>
      <c r="Q5" s="67"/>
      <c r="R5" s="67"/>
      <c r="S5" s="67"/>
      <c r="T5" s="67"/>
      <c r="U5" s="67"/>
      <c r="V5" s="380" t="s">
        <v>13</v>
      </c>
      <c r="W5" s="67"/>
      <c r="X5" s="67"/>
      <c r="Y5" s="67"/>
      <c r="Z5" s="67"/>
      <c r="AA5" s="67"/>
      <c r="AB5" s="67"/>
      <c r="AC5" s="67"/>
      <c r="AD5" s="67"/>
      <c r="AE5" s="67"/>
      <c r="AF5" s="67"/>
      <c r="AG5" s="67"/>
      <c r="AH5" s="67"/>
      <c r="AI5" s="67"/>
      <c r="AK5" s="373" t="s">
        <v>14</v>
      </c>
      <c r="AL5" s="67"/>
      <c r="AM5" s="67"/>
      <c r="AN5" s="67"/>
      <c r="AO5" s="67"/>
      <c r="AP5" s="67"/>
      <c r="AQ5" s="67"/>
      <c r="AR5" s="67"/>
      <c r="AS5" s="67"/>
      <c r="AT5" s="67"/>
      <c r="AU5" s="67"/>
      <c r="AV5" s="67"/>
      <c r="AW5" s="67"/>
      <c r="AX5" s="67"/>
      <c r="AY5" s="67"/>
      <c r="BA5" s="362" t="s">
        <v>6</v>
      </c>
      <c r="BB5" s="67"/>
      <c r="BC5" s="67"/>
      <c r="BD5" s="67"/>
      <c r="BE5" s="67"/>
      <c r="BF5" s="67"/>
      <c r="BI5" s="67"/>
      <c r="BJ5" s="67"/>
      <c r="BK5" s="67"/>
      <c r="BL5" s="67"/>
      <c r="BM5" s="67"/>
      <c r="BN5" s="67"/>
      <c r="BO5" s="67"/>
      <c r="BP5" s="67"/>
      <c r="BQ5" s="67"/>
    </row>
    <row r="6" spans="1:69" x14ac:dyDescent="0.3">
      <c r="J6" s="67"/>
      <c r="K6" s="67"/>
      <c r="L6" s="67"/>
      <c r="M6" s="67"/>
      <c r="N6" s="67"/>
      <c r="O6" s="67"/>
      <c r="P6" s="67"/>
      <c r="Q6" s="67"/>
      <c r="R6" s="67"/>
      <c r="S6" s="67"/>
      <c r="T6" s="67"/>
      <c r="U6" s="67"/>
      <c r="V6" s="67"/>
      <c r="W6" s="67"/>
      <c r="X6" s="67"/>
      <c r="Y6" s="67"/>
      <c r="Z6" s="67"/>
      <c r="AA6" s="67"/>
      <c r="AB6" s="67"/>
      <c r="AC6" s="67"/>
      <c r="AD6" s="67"/>
      <c r="AE6" s="67"/>
      <c r="AF6" s="67"/>
      <c r="AG6" s="67"/>
      <c r="AH6" s="67"/>
      <c r="AI6" s="67"/>
      <c r="AK6" s="67"/>
      <c r="AL6" s="67"/>
      <c r="AM6" s="67"/>
      <c r="AN6" s="67"/>
      <c r="AO6" s="67"/>
      <c r="AP6" s="67"/>
      <c r="AQ6" s="67"/>
      <c r="AR6" s="67"/>
      <c r="AS6" s="67"/>
      <c r="AT6" s="67"/>
      <c r="AU6" s="67"/>
      <c r="AV6" s="67"/>
      <c r="AW6" s="67"/>
      <c r="AX6" s="67"/>
      <c r="AY6" s="67"/>
      <c r="BA6" s="67"/>
      <c r="BB6" s="67"/>
      <c r="BC6" s="67"/>
      <c r="BD6" s="67"/>
      <c r="BE6" s="67"/>
      <c r="BF6" s="67"/>
      <c r="BI6" s="67"/>
      <c r="BJ6" s="67"/>
      <c r="BK6" s="67"/>
      <c r="BL6" s="67"/>
      <c r="BM6" s="67"/>
      <c r="BN6" s="67"/>
      <c r="BO6" s="67"/>
      <c r="BP6" s="67"/>
      <c r="BQ6" s="67"/>
    </row>
    <row r="7" spans="1:69" x14ac:dyDescent="0.3">
      <c r="J7" s="67"/>
      <c r="K7" s="67"/>
      <c r="L7" s="67"/>
      <c r="M7" s="67"/>
      <c r="N7" s="67"/>
      <c r="O7" s="67"/>
      <c r="P7" s="67"/>
      <c r="Q7" s="67"/>
      <c r="R7" s="67"/>
      <c r="S7" s="67"/>
      <c r="T7" s="67"/>
      <c r="U7" s="67"/>
      <c r="V7" s="67"/>
      <c r="W7" s="67"/>
      <c r="X7" s="67"/>
      <c r="Y7" s="67"/>
      <c r="Z7" s="67"/>
      <c r="AA7" s="67"/>
      <c r="AB7" s="67"/>
      <c r="AC7" s="67"/>
      <c r="AD7" s="67"/>
      <c r="AE7" s="67"/>
      <c r="AF7" s="67"/>
      <c r="AG7" s="67"/>
      <c r="AH7" s="67"/>
      <c r="AI7" s="67"/>
      <c r="AK7" s="67"/>
      <c r="AL7" s="67"/>
      <c r="AM7" s="67"/>
      <c r="AN7" s="67"/>
      <c r="AO7" s="67"/>
      <c r="AP7" s="67"/>
      <c r="AQ7" s="67"/>
      <c r="AR7" s="67"/>
      <c r="AS7" s="67"/>
      <c r="AT7" s="67"/>
      <c r="AU7" s="67"/>
      <c r="AV7" s="67"/>
      <c r="AW7" s="67"/>
      <c r="AX7" s="67"/>
      <c r="AY7" s="67"/>
      <c r="BA7" s="67"/>
      <c r="BB7" s="67"/>
      <c r="BC7" s="67"/>
      <c r="BD7" s="67"/>
      <c r="BE7" s="67"/>
      <c r="BF7" s="67"/>
    </row>
    <row r="8" spans="1:69" ht="18" customHeight="1" x14ac:dyDescent="0.3">
      <c r="A8" s="363" t="s">
        <v>15</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364"/>
      <c r="AB8" s="364"/>
      <c r="AC8" s="364"/>
      <c r="AD8" s="364"/>
      <c r="AE8" s="364"/>
      <c r="AF8" s="364"/>
      <c r="AG8" s="364"/>
      <c r="AH8" s="364"/>
      <c r="AI8" s="364"/>
      <c r="AJ8" s="364"/>
      <c r="AK8" s="364"/>
      <c r="AL8" s="364"/>
      <c r="AM8" s="364"/>
      <c r="AN8" s="364"/>
      <c r="AO8" s="364"/>
      <c r="AP8" s="364"/>
      <c r="AQ8" s="364"/>
      <c r="AR8" s="364"/>
      <c r="AS8" s="364"/>
      <c r="AT8" s="364"/>
      <c r="AU8" s="364"/>
      <c r="AV8" s="364"/>
      <c r="AW8" s="364"/>
      <c r="AX8" s="364"/>
      <c r="AY8" s="364"/>
      <c r="AZ8" s="364"/>
      <c r="BA8" s="364"/>
      <c r="BB8" s="364"/>
      <c r="BC8" s="364"/>
      <c r="BD8" s="364"/>
      <c r="BE8" s="364"/>
      <c r="BF8" s="364"/>
      <c r="BG8" s="364"/>
      <c r="BH8" s="364"/>
      <c r="BI8" s="364"/>
      <c r="BJ8" s="364"/>
      <c r="BK8" s="364"/>
      <c r="BL8" s="364"/>
      <c r="BM8" s="364"/>
      <c r="BN8" s="364"/>
      <c r="BO8" s="364"/>
      <c r="BP8" s="364"/>
      <c r="BQ8" s="365"/>
    </row>
    <row r="9" spans="1:69" ht="18" customHeight="1" x14ac:dyDescent="0.3">
      <c r="A9" s="202"/>
      <c r="B9" s="67"/>
      <c r="C9" s="67"/>
      <c r="D9" s="67"/>
      <c r="E9" s="67"/>
      <c r="F9" s="67"/>
      <c r="G9" s="67"/>
      <c r="H9" s="67"/>
      <c r="I9" s="67"/>
      <c r="J9" s="67"/>
      <c r="K9" s="67"/>
      <c r="L9" s="67"/>
      <c r="M9" s="67"/>
      <c r="N9" s="67"/>
      <c r="O9" s="67"/>
      <c r="P9" s="67"/>
      <c r="Q9" s="67"/>
      <c r="R9" s="67"/>
      <c r="S9" s="67"/>
      <c r="T9" s="67"/>
      <c r="U9" s="67"/>
      <c r="V9" s="67"/>
      <c r="W9" s="67"/>
      <c r="X9" s="67"/>
      <c r="Y9" s="67"/>
      <c r="Z9" s="67"/>
      <c r="AA9" s="67"/>
      <c r="AB9" s="67"/>
      <c r="AC9" s="67"/>
      <c r="AD9" s="67"/>
      <c r="AE9" s="67"/>
      <c r="AF9" s="67"/>
      <c r="AG9" s="67"/>
      <c r="AH9" s="67"/>
      <c r="AI9" s="67"/>
      <c r="AJ9" s="67"/>
      <c r="AK9" s="67"/>
      <c r="AL9" s="67"/>
      <c r="AM9" s="67"/>
      <c r="AN9" s="67"/>
      <c r="AO9" s="67"/>
      <c r="AP9" s="67"/>
      <c r="AQ9" s="67"/>
      <c r="AR9" s="67"/>
      <c r="AS9" s="67"/>
      <c r="AT9" s="67"/>
      <c r="AU9" s="67"/>
      <c r="AV9" s="67"/>
      <c r="AW9" s="67"/>
      <c r="AX9" s="67"/>
      <c r="AY9" s="67"/>
      <c r="AZ9" s="67"/>
      <c r="BA9" s="67"/>
      <c r="BB9" s="67"/>
      <c r="BC9" s="67"/>
      <c r="BD9" s="67"/>
      <c r="BE9" s="67"/>
      <c r="BF9" s="67"/>
      <c r="BG9" s="67"/>
      <c r="BH9" s="67"/>
      <c r="BI9" s="67"/>
      <c r="BJ9" s="67"/>
      <c r="BK9" s="67"/>
      <c r="BL9" s="67"/>
      <c r="BM9" s="67"/>
      <c r="BN9" s="67"/>
      <c r="BO9" s="67"/>
      <c r="BP9" s="67"/>
      <c r="BQ9" s="67"/>
    </row>
    <row r="10" spans="1:69" ht="14.85" customHeight="1" x14ac:dyDescent="0.3">
      <c r="A10" s="340" t="s">
        <v>16</v>
      </c>
      <c r="B10" s="116"/>
      <c r="C10" s="116"/>
      <c r="D10" s="116"/>
      <c r="E10" s="116"/>
      <c r="F10" s="116"/>
      <c r="G10" s="116"/>
      <c r="H10" s="116"/>
      <c r="I10" s="116"/>
      <c r="J10" s="116"/>
      <c r="K10" s="116"/>
      <c r="L10" s="116"/>
      <c r="M10" s="116"/>
      <c r="N10" s="116"/>
      <c r="O10" s="116"/>
      <c r="P10" s="116"/>
      <c r="Q10" s="116"/>
      <c r="R10" s="116"/>
      <c r="S10" s="116"/>
      <c r="T10" s="116"/>
      <c r="U10" s="116"/>
      <c r="V10" s="116"/>
      <c r="W10" s="116"/>
      <c r="X10" s="116"/>
      <c r="Y10" s="116"/>
      <c r="Z10" s="116"/>
      <c r="AA10" s="116"/>
      <c r="AB10" s="116"/>
      <c r="AC10" s="116"/>
      <c r="AD10" s="116"/>
      <c r="AE10" s="116"/>
      <c r="AF10" s="116"/>
      <c r="AG10" s="116"/>
      <c r="AH10" s="116"/>
      <c r="AI10" s="116"/>
      <c r="AJ10" s="116"/>
      <c r="AK10" s="116"/>
      <c r="AL10" s="116"/>
      <c r="AM10" s="116"/>
      <c r="AN10" s="116"/>
      <c r="AO10" s="116"/>
      <c r="AP10" s="116"/>
      <c r="AQ10" s="116"/>
      <c r="AR10" s="116"/>
      <c r="AS10" s="116"/>
      <c r="AT10" s="116"/>
      <c r="AU10" s="116"/>
      <c r="AV10" s="116"/>
      <c r="AW10" s="116"/>
      <c r="AX10" s="116"/>
      <c r="AY10" s="116"/>
      <c r="AZ10" s="116"/>
      <c r="BA10" s="116"/>
      <c r="BB10" s="116"/>
      <c r="BC10" s="116"/>
      <c r="BD10" s="116"/>
      <c r="BE10" s="116"/>
      <c r="BF10" s="116"/>
      <c r="BG10" s="116"/>
      <c r="BH10" s="116"/>
      <c r="BI10" s="116"/>
      <c r="BJ10" s="116"/>
      <c r="BK10" s="116"/>
      <c r="BL10" s="116"/>
      <c r="BM10" s="116"/>
      <c r="BN10" s="116"/>
      <c r="BO10" s="116"/>
      <c r="BP10" s="116"/>
      <c r="BQ10" s="116"/>
    </row>
    <row r="11" spans="1:69" ht="14.85" customHeight="1" x14ac:dyDescent="0.3">
      <c r="A11" s="204"/>
      <c r="B11" s="67"/>
      <c r="C11" s="67"/>
      <c r="D11" s="67"/>
      <c r="E11" s="67"/>
      <c r="F11" s="67"/>
      <c r="G11" s="67"/>
      <c r="H11" s="67"/>
      <c r="I11" s="67"/>
      <c r="J11" s="67"/>
      <c r="K11" s="67"/>
      <c r="L11" s="67"/>
      <c r="M11" s="67"/>
      <c r="N11" s="67"/>
      <c r="O11" s="67"/>
      <c r="P11" s="67"/>
      <c r="Q11" s="67"/>
      <c r="R11" s="67"/>
      <c r="S11" s="67"/>
      <c r="T11" s="67"/>
      <c r="U11" s="67"/>
      <c r="V11" s="67"/>
      <c r="W11" s="67"/>
      <c r="X11" s="67"/>
      <c r="Y11" s="67"/>
      <c r="Z11" s="67"/>
      <c r="AA11" s="67"/>
      <c r="AB11" s="67"/>
      <c r="AC11" s="67"/>
      <c r="AD11" s="67"/>
      <c r="AE11" s="67"/>
      <c r="AF11" s="67"/>
      <c r="AG11" s="67"/>
      <c r="AH11" s="67"/>
      <c r="AI11" s="67"/>
      <c r="AJ11" s="67"/>
      <c r="AK11" s="67"/>
      <c r="AL11" s="67"/>
      <c r="AM11" s="67"/>
      <c r="AN11" s="67"/>
      <c r="AO11" s="67"/>
      <c r="AP11" s="67"/>
      <c r="AQ11" s="67"/>
      <c r="AR11" s="67"/>
      <c r="AS11" s="67"/>
      <c r="AT11" s="67"/>
      <c r="AU11" s="67"/>
      <c r="AV11" s="67"/>
      <c r="AW11" s="67"/>
      <c r="AX11" s="67"/>
      <c r="AY11" s="67"/>
      <c r="AZ11" s="67"/>
      <c r="BA11" s="67"/>
      <c r="BB11" s="67"/>
      <c r="BC11" s="67"/>
      <c r="BD11" s="67"/>
      <c r="BE11" s="67"/>
      <c r="BF11" s="67"/>
      <c r="BG11" s="67"/>
      <c r="BH11" s="67"/>
      <c r="BI11" s="67"/>
      <c r="BJ11" s="67"/>
      <c r="BK11" s="67"/>
      <c r="BL11" s="67"/>
      <c r="BM11" s="67"/>
      <c r="BN11" s="67"/>
      <c r="BO11" s="67"/>
      <c r="BP11" s="67"/>
      <c r="BQ11" s="67"/>
    </row>
    <row r="12" spans="1:69" ht="7.35" customHeight="1" x14ac:dyDescent="0.3">
      <c r="A12" s="202" t="s">
        <v>6</v>
      </c>
      <c r="B12" s="67"/>
      <c r="C12" s="67"/>
      <c r="D12" s="67"/>
      <c r="E12" s="67"/>
      <c r="F12" s="67"/>
      <c r="G12" s="67"/>
      <c r="H12" s="67"/>
      <c r="I12" s="67"/>
      <c r="J12" s="67"/>
      <c r="K12" s="67"/>
      <c r="L12" s="67"/>
      <c r="M12" s="67"/>
      <c r="N12" s="67"/>
      <c r="O12" s="67"/>
      <c r="P12" s="67"/>
      <c r="Q12" s="67"/>
      <c r="R12" s="67"/>
      <c r="S12" s="67"/>
      <c r="T12" s="67"/>
      <c r="U12" s="67"/>
      <c r="V12" s="67"/>
      <c r="W12" s="67"/>
      <c r="X12" s="67"/>
      <c r="Y12" s="67"/>
      <c r="Z12" s="67"/>
      <c r="AA12" s="67"/>
      <c r="AB12" s="67"/>
      <c r="AC12" s="67"/>
      <c r="AD12" s="67"/>
      <c r="AE12" s="67"/>
      <c r="AF12" s="67"/>
      <c r="AG12" s="67"/>
      <c r="AH12" s="67"/>
      <c r="AI12" s="67"/>
      <c r="AJ12" s="67"/>
      <c r="AK12" s="67"/>
      <c r="AL12" s="67"/>
      <c r="AM12" s="67"/>
      <c r="AN12" s="67"/>
      <c r="AO12" s="67"/>
      <c r="AP12" s="67"/>
      <c r="AQ12" s="67"/>
      <c r="AR12" s="67"/>
      <c r="AS12" s="67"/>
      <c r="AT12" s="67"/>
      <c r="AU12" s="67"/>
      <c r="AV12" s="67"/>
      <c r="AW12" s="67"/>
      <c r="AX12" s="67"/>
      <c r="AY12" s="67"/>
      <c r="AZ12" s="67"/>
      <c r="BA12" s="67"/>
      <c r="BB12" s="67"/>
      <c r="BC12" s="67"/>
      <c r="BD12" s="67"/>
      <c r="BE12" s="67"/>
      <c r="BF12" s="67"/>
      <c r="BG12" s="67"/>
      <c r="BH12" s="67"/>
      <c r="BI12" s="67"/>
      <c r="BJ12" s="67"/>
      <c r="BK12" s="67"/>
      <c r="BL12" s="67"/>
      <c r="BM12" s="67"/>
      <c r="BN12" s="67"/>
      <c r="BO12" s="67"/>
      <c r="BP12" s="67"/>
      <c r="BQ12" s="67"/>
    </row>
    <row r="13" spans="1:69" ht="18" customHeight="1" x14ac:dyDescent="0.3">
      <c r="A13" s="202"/>
      <c r="B13" s="67"/>
      <c r="C13" s="67"/>
      <c r="D13" s="67"/>
      <c r="E13" s="67"/>
      <c r="F13" s="67"/>
      <c r="G13" s="67"/>
      <c r="H13" s="67"/>
      <c r="I13" s="67"/>
      <c r="J13" s="67"/>
      <c r="K13" s="67"/>
      <c r="L13" s="67"/>
      <c r="M13" s="67"/>
      <c r="N13" s="67"/>
      <c r="O13" s="67"/>
      <c r="P13" s="67"/>
      <c r="Q13" s="67"/>
      <c r="R13" s="67"/>
      <c r="S13" s="67"/>
      <c r="T13" s="67"/>
      <c r="U13" s="67"/>
      <c r="V13" s="67"/>
      <c r="W13" s="67"/>
      <c r="X13" s="67"/>
      <c r="Y13" s="67"/>
      <c r="Z13" s="67"/>
      <c r="AA13" s="67"/>
      <c r="AB13" s="67"/>
      <c r="AC13" s="67"/>
      <c r="AD13" s="67"/>
      <c r="AE13" s="67"/>
      <c r="AF13" s="67"/>
      <c r="AG13" s="67"/>
      <c r="AH13" s="67"/>
      <c r="AI13" s="67"/>
      <c r="AJ13" s="67"/>
      <c r="AK13" s="67"/>
      <c r="AL13" s="67"/>
      <c r="AM13" s="67"/>
      <c r="AN13" s="67"/>
      <c r="AO13" s="67"/>
      <c r="AP13" s="67"/>
      <c r="AQ13" s="67"/>
      <c r="AR13" s="67"/>
      <c r="AS13" s="67"/>
      <c r="AT13" s="67"/>
      <c r="AU13" s="67"/>
      <c r="AV13" s="67"/>
      <c r="AW13" s="67"/>
      <c r="AX13" s="67"/>
      <c r="AY13" s="67"/>
      <c r="AZ13" s="67"/>
      <c r="BA13" s="67"/>
      <c r="BB13" s="67"/>
      <c r="BC13" s="67"/>
      <c r="BD13" s="67"/>
      <c r="BE13" s="67"/>
      <c r="BF13" s="67"/>
      <c r="BG13" s="67"/>
      <c r="BH13" s="67"/>
      <c r="BI13" s="67"/>
      <c r="BJ13" s="67"/>
      <c r="BK13" s="67"/>
      <c r="BL13" s="67"/>
      <c r="BM13" s="67"/>
      <c r="BN13" s="67"/>
      <c r="BO13" s="67"/>
      <c r="BP13" s="67"/>
      <c r="BQ13" s="67"/>
    </row>
    <row r="14" spans="1:69" ht="18" customHeight="1" x14ac:dyDescent="0.3">
      <c r="A14" s="202"/>
      <c r="B14" s="67"/>
      <c r="C14" s="67"/>
      <c r="D14" s="67"/>
      <c r="E14" s="67"/>
      <c r="F14" s="67"/>
      <c r="G14" s="67"/>
      <c r="H14" s="67"/>
      <c r="I14" s="67"/>
      <c r="J14" s="67"/>
      <c r="K14" s="67"/>
      <c r="L14" s="67"/>
      <c r="M14" s="67"/>
      <c r="N14" s="67"/>
      <c r="O14" s="67"/>
      <c r="P14" s="67"/>
      <c r="Q14" s="67"/>
      <c r="R14" s="67"/>
      <c r="S14" s="67"/>
      <c r="T14" s="67"/>
      <c r="U14" s="67"/>
      <c r="V14" s="67"/>
      <c r="W14" s="67"/>
      <c r="X14" s="67"/>
      <c r="Y14" s="67"/>
      <c r="Z14" s="67"/>
      <c r="AA14" s="67"/>
      <c r="AB14" s="67"/>
      <c r="AC14" s="67"/>
      <c r="AD14" s="67"/>
      <c r="AE14" s="67"/>
      <c r="AF14" s="67"/>
      <c r="AG14" s="67"/>
      <c r="AH14" s="67"/>
      <c r="AI14" s="67"/>
      <c r="AJ14" s="67"/>
      <c r="AK14" s="67"/>
      <c r="AL14" s="67"/>
      <c r="AM14" s="67"/>
      <c r="AN14" s="67"/>
      <c r="AO14" s="67"/>
      <c r="AP14" s="67"/>
      <c r="AQ14" s="67"/>
      <c r="AR14" s="67"/>
      <c r="AS14" s="67"/>
      <c r="AT14" s="67"/>
      <c r="AU14" s="67"/>
      <c r="AV14" s="67"/>
      <c r="AW14" s="67"/>
      <c r="AX14" s="67"/>
      <c r="AY14" s="67"/>
      <c r="AZ14" s="67"/>
      <c r="BA14" s="67"/>
      <c r="BB14" s="67"/>
      <c r="BC14" s="67"/>
      <c r="BD14" s="67"/>
      <c r="BE14" s="67"/>
      <c r="BF14" s="67"/>
      <c r="BG14" s="67"/>
      <c r="BH14" s="67"/>
      <c r="BI14" s="67"/>
      <c r="BJ14" s="67"/>
      <c r="BK14" s="67"/>
      <c r="BL14" s="67"/>
      <c r="BM14" s="67"/>
      <c r="BN14" s="67"/>
      <c r="BO14" s="67"/>
      <c r="BP14" s="67"/>
      <c r="BQ14" s="67"/>
    </row>
    <row r="15" spans="1:69" ht="18" customHeight="1" x14ac:dyDescent="0.3">
      <c r="A15" s="377" t="s">
        <v>17</v>
      </c>
      <c r="B15" s="116"/>
      <c r="C15" s="116"/>
      <c r="D15" s="116"/>
      <c r="E15" s="116"/>
      <c r="F15" s="116"/>
      <c r="G15" s="116"/>
      <c r="H15" s="116"/>
      <c r="I15" s="116"/>
      <c r="J15" s="116"/>
      <c r="K15" s="116"/>
      <c r="L15" s="116"/>
      <c r="M15" s="116"/>
      <c r="N15" s="116"/>
      <c r="O15" s="116"/>
      <c r="P15" s="116"/>
      <c r="Q15" s="116"/>
      <c r="R15" s="116"/>
      <c r="S15" s="116"/>
      <c r="T15" s="116"/>
      <c r="U15" s="116"/>
      <c r="V15" s="116"/>
      <c r="W15" s="116"/>
      <c r="X15" s="116"/>
      <c r="Y15" s="116"/>
      <c r="Z15" s="116"/>
      <c r="AA15" s="116"/>
      <c r="AB15" s="116"/>
      <c r="AC15" s="116"/>
      <c r="AD15" s="116"/>
      <c r="AE15" s="116"/>
      <c r="AF15" s="116"/>
      <c r="AG15" s="116"/>
      <c r="AH15" s="116"/>
      <c r="AI15" s="116"/>
      <c r="AJ15" s="116"/>
      <c r="AK15" s="116"/>
      <c r="AL15" s="116"/>
      <c r="AM15" s="116"/>
      <c r="AN15" s="116"/>
      <c r="AO15" s="116"/>
      <c r="AP15" s="116"/>
      <c r="AQ15" s="116"/>
      <c r="AR15" s="116"/>
      <c r="AS15" s="116"/>
      <c r="AT15" s="116"/>
      <c r="AU15" s="116"/>
      <c r="AV15" s="116"/>
      <c r="AW15" s="116"/>
      <c r="AX15" s="116"/>
      <c r="AY15" s="116"/>
      <c r="AZ15" s="116"/>
      <c r="BA15" s="116"/>
      <c r="BB15" s="116"/>
      <c r="BC15" s="116"/>
      <c r="BD15" s="116"/>
      <c r="BE15" s="116"/>
      <c r="BF15" s="116"/>
      <c r="BG15" s="116"/>
      <c r="BH15" s="116"/>
      <c r="BI15" s="116"/>
      <c r="BJ15" s="116"/>
      <c r="BK15" s="116"/>
      <c r="BL15" s="116"/>
      <c r="BM15" s="116"/>
      <c r="BN15" s="116"/>
      <c r="BO15" s="116"/>
      <c r="BP15" s="116"/>
      <c r="BQ15" s="116"/>
    </row>
    <row r="16" spans="1:69" ht="14.85" customHeight="1" x14ac:dyDescent="0.3">
      <c r="A16" s="378" t="s">
        <v>6</v>
      </c>
      <c r="B16" s="61"/>
      <c r="C16" s="61"/>
      <c r="D16" s="61"/>
      <c r="E16" s="61"/>
      <c r="F16" s="61"/>
      <c r="G16" s="61"/>
      <c r="H16" s="61"/>
      <c r="I16" s="61"/>
      <c r="J16" s="61"/>
      <c r="K16" s="61"/>
      <c r="L16" s="61"/>
      <c r="M16" s="61"/>
      <c r="N16" s="379" t="s">
        <v>18</v>
      </c>
      <c r="O16" s="61"/>
      <c r="P16" s="61"/>
      <c r="Q16" s="61"/>
      <c r="R16" s="61"/>
      <c r="S16" s="61"/>
      <c r="T16" s="61"/>
      <c r="U16" s="61"/>
      <c r="V16" s="61"/>
      <c r="W16" s="61"/>
      <c r="X16" s="61"/>
      <c r="Y16" s="61"/>
      <c r="Z16" s="61"/>
      <c r="AA16" s="61"/>
      <c r="AB16" s="61"/>
      <c r="AC16" s="61"/>
      <c r="AD16" s="61"/>
      <c r="AE16" s="61"/>
      <c r="AF16" s="61"/>
      <c r="AG16" s="61"/>
      <c r="AH16" s="61"/>
      <c r="AI16" s="61"/>
      <c r="AJ16" s="61"/>
      <c r="AK16" s="62"/>
    </row>
    <row r="17" spans="1:69" ht="14.85" customHeight="1" x14ac:dyDescent="0.3">
      <c r="A17" s="63" t="s">
        <v>19</v>
      </c>
      <c r="B17" s="61"/>
      <c r="C17" s="61"/>
      <c r="D17" s="61"/>
      <c r="E17" s="61"/>
      <c r="F17" s="61"/>
      <c r="G17" s="61"/>
      <c r="H17" s="61"/>
      <c r="I17" s="61"/>
      <c r="J17" s="61"/>
      <c r="K17" s="61"/>
      <c r="L17" s="61"/>
      <c r="M17" s="62"/>
      <c r="N17" s="339" t="s">
        <v>20</v>
      </c>
      <c r="O17" s="61"/>
      <c r="P17" s="61"/>
      <c r="Q17" s="61"/>
      <c r="R17" s="61"/>
      <c r="S17" s="61"/>
      <c r="T17" s="61"/>
      <c r="U17" s="61"/>
      <c r="V17" s="61"/>
      <c r="W17" s="61"/>
      <c r="X17" s="61"/>
      <c r="Y17" s="61"/>
      <c r="Z17" s="61"/>
      <c r="AA17" s="61"/>
      <c r="AB17" s="61"/>
      <c r="AC17" s="61"/>
      <c r="AD17" s="61"/>
      <c r="AE17" s="61"/>
      <c r="AF17" s="61"/>
      <c r="AG17" s="61"/>
      <c r="AH17" s="61"/>
      <c r="AI17" s="61"/>
      <c r="AJ17" s="61"/>
      <c r="AK17" s="62"/>
    </row>
    <row r="18" spans="1:69" ht="14.85" customHeight="1" x14ac:dyDescent="0.3">
      <c r="A18" s="339" t="s">
        <v>21</v>
      </c>
      <c r="B18" s="61"/>
      <c r="C18" s="61"/>
      <c r="D18" s="61"/>
      <c r="E18" s="61"/>
      <c r="F18" s="61"/>
      <c r="G18" s="61"/>
      <c r="H18" s="61"/>
      <c r="I18" s="61"/>
      <c r="J18" s="61"/>
      <c r="K18" s="61"/>
      <c r="L18" s="61"/>
      <c r="M18" s="62"/>
      <c r="N18" s="339" t="s">
        <v>22</v>
      </c>
      <c r="O18" s="61"/>
      <c r="P18" s="61"/>
      <c r="Q18" s="61"/>
      <c r="R18" s="61"/>
      <c r="S18" s="61"/>
      <c r="T18" s="61"/>
      <c r="U18" s="61"/>
      <c r="V18" s="61"/>
      <c r="W18" s="61"/>
      <c r="X18" s="61"/>
      <c r="Y18" s="61"/>
      <c r="Z18" s="61"/>
      <c r="AA18" s="61"/>
      <c r="AB18" s="61"/>
      <c r="AC18" s="61"/>
      <c r="AD18" s="61"/>
      <c r="AE18" s="61"/>
      <c r="AF18" s="61"/>
      <c r="AG18" s="61"/>
      <c r="AH18" s="61"/>
      <c r="AI18" s="61"/>
      <c r="AJ18" s="61"/>
      <c r="AK18" s="62"/>
    </row>
    <row r="19" spans="1:69" ht="14.85" customHeight="1" x14ac:dyDescent="0.3">
      <c r="A19" s="339" t="s">
        <v>23</v>
      </c>
      <c r="B19" s="61"/>
      <c r="C19" s="61"/>
      <c r="D19" s="61"/>
      <c r="E19" s="61"/>
      <c r="F19" s="61"/>
      <c r="G19" s="61"/>
      <c r="H19" s="61"/>
      <c r="I19" s="61"/>
      <c r="J19" s="61"/>
      <c r="K19" s="61"/>
      <c r="L19" s="61"/>
      <c r="M19" s="62"/>
      <c r="N19" s="339"/>
      <c r="O19" s="61"/>
      <c r="P19" s="61"/>
      <c r="Q19" s="61"/>
      <c r="R19" s="61"/>
      <c r="S19" s="61"/>
      <c r="T19" s="61"/>
      <c r="U19" s="61"/>
      <c r="V19" s="61"/>
      <c r="W19" s="61"/>
      <c r="X19" s="61"/>
      <c r="Y19" s="61"/>
      <c r="Z19" s="61"/>
      <c r="AA19" s="61"/>
      <c r="AB19" s="61"/>
      <c r="AC19" s="61"/>
      <c r="AD19" s="61"/>
      <c r="AE19" s="61"/>
      <c r="AF19" s="61"/>
      <c r="AG19" s="61"/>
      <c r="AH19" s="61"/>
      <c r="AI19" s="61"/>
      <c r="AJ19" s="61"/>
      <c r="AK19" s="62"/>
    </row>
    <row r="20" spans="1:69" ht="14.85" customHeight="1" x14ac:dyDescent="0.3">
      <c r="A20" s="339" t="s">
        <v>24</v>
      </c>
      <c r="B20" s="61"/>
      <c r="C20" s="61"/>
      <c r="D20" s="61"/>
      <c r="E20" s="61"/>
      <c r="F20" s="61"/>
      <c r="G20" s="61"/>
      <c r="H20" s="61"/>
      <c r="I20" s="61"/>
      <c r="J20" s="61"/>
      <c r="K20" s="61"/>
      <c r="L20" s="61"/>
      <c r="M20" s="62"/>
      <c r="N20" s="339"/>
      <c r="O20" s="61"/>
      <c r="P20" s="61"/>
      <c r="Q20" s="61"/>
      <c r="R20" s="61"/>
      <c r="S20" s="61"/>
      <c r="T20" s="61"/>
      <c r="U20" s="61"/>
      <c r="V20" s="61"/>
      <c r="W20" s="61"/>
      <c r="X20" s="61"/>
      <c r="Y20" s="61"/>
      <c r="Z20" s="61"/>
      <c r="AA20" s="61"/>
      <c r="AB20" s="61"/>
      <c r="AC20" s="61"/>
      <c r="AD20" s="61"/>
      <c r="AE20" s="61"/>
      <c r="AF20" s="61"/>
      <c r="AG20" s="61"/>
      <c r="AH20" s="61"/>
      <c r="AI20" s="61"/>
      <c r="AJ20" s="61"/>
      <c r="AK20" s="62"/>
    </row>
    <row r="21" spans="1:69" ht="1.35" customHeight="1" x14ac:dyDescent="0.3"/>
    <row r="22" spans="1:69" ht="18" customHeight="1" x14ac:dyDescent="0.3">
      <c r="A22" s="202"/>
      <c r="B22" s="67"/>
      <c r="C22" s="67"/>
      <c r="D22" s="67"/>
      <c r="E22" s="67"/>
      <c r="F22" s="67"/>
      <c r="G22" s="67"/>
      <c r="H22" s="67"/>
      <c r="I22" s="67"/>
      <c r="J22" s="67"/>
      <c r="K22" s="67"/>
      <c r="L22" s="67"/>
      <c r="M22" s="67"/>
      <c r="N22" s="67"/>
      <c r="O22" s="67"/>
      <c r="P22" s="67"/>
      <c r="Q22" s="67"/>
      <c r="R22" s="67"/>
      <c r="S22" s="67"/>
      <c r="T22" s="67"/>
      <c r="U22" s="67"/>
      <c r="V22" s="67"/>
      <c r="W22" s="67"/>
      <c r="X22" s="67"/>
      <c r="Y22" s="67"/>
      <c r="Z22" s="67"/>
      <c r="AA22" s="67"/>
      <c r="AB22" s="67"/>
      <c r="AC22" s="67"/>
      <c r="AD22" s="67"/>
      <c r="AE22" s="67"/>
      <c r="AF22" s="67"/>
      <c r="AG22" s="67"/>
      <c r="AH22" s="67"/>
      <c r="AI22" s="67"/>
      <c r="AJ22" s="67"/>
      <c r="AK22" s="67"/>
      <c r="AL22" s="67"/>
      <c r="AM22" s="67"/>
      <c r="AN22" s="67"/>
      <c r="AO22" s="67"/>
      <c r="AP22" s="67"/>
      <c r="AQ22" s="67"/>
      <c r="AR22" s="67"/>
      <c r="AS22" s="67"/>
      <c r="AT22" s="67"/>
      <c r="AU22" s="67"/>
      <c r="AV22" s="67"/>
      <c r="AW22" s="67"/>
      <c r="AX22" s="67"/>
      <c r="AY22" s="67"/>
      <c r="AZ22" s="67"/>
      <c r="BA22" s="67"/>
      <c r="BB22" s="67"/>
      <c r="BC22" s="67"/>
      <c r="BD22" s="67"/>
      <c r="BE22" s="67"/>
      <c r="BF22" s="67"/>
      <c r="BG22" s="67"/>
      <c r="BH22" s="67"/>
      <c r="BI22" s="67"/>
      <c r="BJ22" s="67"/>
      <c r="BK22" s="67"/>
      <c r="BL22" s="67"/>
      <c r="BM22" s="67"/>
      <c r="BN22" s="67"/>
      <c r="BO22" s="67"/>
      <c r="BP22" s="67"/>
      <c r="BQ22" s="67"/>
    </row>
    <row r="23" spans="1:69" ht="7.35" customHeight="1" x14ac:dyDescent="0.3">
      <c r="A23" s="205" t="s">
        <v>6</v>
      </c>
      <c r="B23" s="67"/>
      <c r="C23" s="67"/>
      <c r="D23" s="67"/>
      <c r="E23" s="67"/>
      <c r="F23" s="67"/>
      <c r="G23" s="67"/>
      <c r="H23" s="67"/>
      <c r="I23" s="67"/>
      <c r="J23" s="67"/>
      <c r="K23" s="67"/>
      <c r="L23" s="67"/>
      <c r="M23" s="67"/>
      <c r="N23" s="67"/>
      <c r="O23" s="67"/>
      <c r="P23" s="67"/>
      <c r="Q23" s="67"/>
      <c r="R23" s="67"/>
      <c r="S23" s="67"/>
      <c r="T23" s="67"/>
      <c r="U23" s="67"/>
      <c r="V23" s="67"/>
      <c r="W23" s="67"/>
      <c r="X23" s="67"/>
      <c r="Y23" s="67"/>
      <c r="Z23" s="67"/>
      <c r="AA23" s="67"/>
      <c r="AB23" s="67"/>
      <c r="AC23" s="67"/>
      <c r="AD23" s="67"/>
      <c r="AE23" s="67"/>
      <c r="AF23" s="67"/>
      <c r="AG23" s="67"/>
      <c r="AH23" s="67"/>
      <c r="AI23" s="67"/>
      <c r="AJ23" s="67"/>
      <c r="AK23" s="67"/>
      <c r="AL23" s="67"/>
      <c r="AM23" s="67"/>
      <c r="AN23" s="67"/>
      <c r="AO23" s="67"/>
      <c r="AP23" s="67"/>
      <c r="AQ23" s="67"/>
      <c r="AR23" s="67"/>
      <c r="AS23" s="67"/>
      <c r="AT23" s="67"/>
      <c r="AU23" s="67"/>
      <c r="AV23" s="67"/>
      <c r="AW23" s="67"/>
      <c r="AX23" s="67"/>
      <c r="AY23" s="67"/>
      <c r="AZ23" s="67"/>
      <c r="BA23" s="67"/>
      <c r="BB23" s="67"/>
      <c r="BC23" s="67"/>
      <c r="BD23" s="67"/>
      <c r="BE23" s="67"/>
      <c r="BF23" s="67"/>
      <c r="BG23" s="67"/>
      <c r="BH23" s="67"/>
      <c r="BI23" s="67"/>
      <c r="BJ23" s="67"/>
      <c r="BK23" s="67"/>
      <c r="BL23" s="67"/>
      <c r="BM23" s="67"/>
      <c r="BN23" s="67"/>
      <c r="BO23" s="67"/>
      <c r="BP23" s="67"/>
      <c r="BQ23" s="67"/>
    </row>
    <row r="24" spans="1:69" ht="18" customHeight="1" x14ac:dyDescent="0.3">
      <c r="A24" s="203" t="s">
        <v>25</v>
      </c>
      <c r="B24" s="67"/>
      <c r="C24" s="67"/>
      <c r="D24" s="67"/>
      <c r="E24" s="67"/>
      <c r="F24" s="67"/>
      <c r="G24" s="67"/>
      <c r="H24" s="67"/>
      <c r="I24" s="67"/>
      <c r="J24" s="67"/>
      <c r="K24" s="67"/>
      <c r="L24" s="67"/>
      <c r="M24" s="67"/>
      <c r="N24" s="67"/>
      <c r="O24" s="67"/>
      <c r="P24" s="67"/>
      <c r="Q24" s="67"/>
      <c r="R24" s="67"/>
      <c r="S24" s="67"/>
      <c r="T24" s="67"/>
      <c r="U24" s="67"/>
      <c r="V24" s="67"/>
      <c r="W24" s="67"/>
      <c r="X24" s="67"/>
      <c r="Y24" s="67"/>
      <c r="Z24" s="67"/>
      <c r="AA24" s="67"/>
      <c r="AB24" s="67"/>
      <c r="AC24" s="67"/>
      <c r="AD24" s="67"/>
      <c r="AE24" s="67"/>
      <c r="AF24" s="67"/>
      <c r="AG24" s="67"/>
      <c r="AH24" s="67"/>
      <c r="AI24" s="67"/>
      <c r="AJ24" s="67"/>
      <c r="AK24" s="67"/>
      <c r="AL24" s="67"/>
      <c r="AM24" s="67"/>
      <c r="AN24" s="67"/>
      <c r="AO24" s="67"/>
      <c r="AP24" s="67"/>
      <c r="AQ24" s="67"/>
      <c r="AR24" s="67"/>
      <c r="AS24" s="67"/>
      <c r="AT24" s="67"/>
      <c r="AU24" s="67"/>
      <c r="AV24" s="67"/>
      <c r="AW24" s="67"/>
      <c r="AX24" s="67"/>
      <c r="AY24" s="67"/>
      <c r="AZ24" s="67"/>
      <c r="BA24" s="67"/>
      <c r="BB24" s="67"/>
      <c r="BC24" s="67"/>
      <c r="BD24" s="67"/>
      <c r="BE24" s="67"/>
      <c r="BF24" s="67"/>
      <c r="BG24" s="67"/>
      <c r="BH24" s="67"/>
      <c r="BI24" s="67"/>
      <c r="BJ24" s="67"/>
      <c r="BK24" s="67"/>
      <c r="BL24" s="67"/>
      <c r="BM24" s="67"/>
      <c r="BN24" s="67"/>
      <c r="BO24" s="67"/>
      <c r="BP24" s="67"/>
      <c r="BQ24" s="67"/>
    </row>
    <row r="25" spans="1:69" ht="14.85" customHeight="1" x14ac:dyDescent="0.3">
      <c r="A25" s="115" t="s">
        <v>26</v>
      </c>
      <c r="B25" s="116"/>
      <c r="C25" s="116"/>
      <c r="D25" s="116"/>
      <c r="E25" s="116"/>
      <c r="F25" s="116"/>
      <c r="G25" s="116"/>
      <c r="H25" s="116"/>
      <c r="I25" s="116"/>
      <c r="J25" s="116"/>
      <c r="K25" s="116"/>
      <c r="L25" s="116"/>
      <c r="M25" s="116"/>
      <c r="N25" s="116"/>
      <c r="O25" s="116"/>
      <c r="P25" s="116"/>
      <c r="Q25" s="116"/>
      <c r="R25" s="116"/>
      <c r="S25" s="116"/>
      <c r="T25" s="116"/>
      <c r="U25" s="116"/>
      <c r="V25" s="116"/>
      <c r="W25" s="116"/>
      <c r="X25" s="116"/>
      <c r="Y25" s="116"/>
      <c r="Z25" s="116"/>
      <c r="AA25" s="116"/>
      <c r="AB25" s="116"/>
      <c r="AC25" s="116"/>
      <c r="AD25" s="116"/>
      <c r="AE25" s="116"/>
      <c r="AF25" s="116"/>
      <c r="AG25" s="116"/>
      <c r="AH25" s="116"/>
      <c r="AI25" s="116"/>
      <c r="AJ25" s="116"/>
      <c r="AK25" s="116"/>
      <c r="AL25" s="116"/>
      <c r="AM25" s="116"/>
      <c r="AN25" s="116"/>
      <c r="AO25" s="116"/>
      <c r="AP25" s="116"/>
      <c r="AQ25" s="116"/>
      <c r="AR25" s="116"/>
      <c r="AS25" s="116"/>
      <c r="AT25" s="116"/>
      <c r="AU25" s="116"/>
      <c r="AV25" s="116"/>
      <c r="AW25" s="116"/>
      <c r="AX25" s="116"/>
      <c r="AY25" s="116"/>
      <c r="AZ25" s="116"/>
      <c r="BA25" s="116"/>
      <c r="BB25" s="116"/>
      <c r="BC25" s="116"/>
      <c r="BD25" s="116"/>
      <c r="BE25" s="116"/>
      <c r="BF25" s="116"/>
      <c r="BG25" s="116"/>
      <c r="BH25" s="116"/>
      <c r="BI25" s="116"/>
      <c r="BJ25" s="116"/>
      <c r="BK25" s="116"/>
      <c r="BL25" s="116"/>
      <c r="BM25" s="116"/>
      <c r="BN25" s="116"/>
      <c r="BO25" s="116"/>
      <c r="BP25" s="116"/>
      <c r="BQ25" s="116"/>
    </row>
    <row r="26" spans="1:69" ht="32.25" customHeight="1" x14ac:dyDescent="0.3">
      <c r="A26" s="329" t="s">
        <v>27</v>
      </c>
      <c r="B26" s="70"/>
      <c r="C26" s="71"/>
      <c r="D26" s="369" t="s">
        <v>28</v>
      </c>
      <c r="E26" s="70"/>
      <c r="F26" s="70"/>
      <c r="G26" s="70"/>
      <c r="H26" s="70"/>
      <c r="I26" s="70"/>
      <c r="J26" s="70"/>
      <c r="K26" s="70"/>
      <c r="L26" s="70"/>
      <c r="M26" s="70"/>
      <c r="N26" s="70"/>
      <c r="O26" s="70"/>
      <c r="P26" s="70"/>
      <c r="Q26" s="70"/>
      <c r="R26" s="70"/>
      <c r="S26" s="70"/>
      <c r="T26" s="70"/>
      <c r="U26" s="70"/>
      <c r="V26" s="70"/>
      <c r="W26" s="70"/>
      <c r="X26" s="70"/>
      <c r="Y26" s="70"/>
      <c r="Z26" s="70"/>
      <c r="AA26" s="70"/>
      <c r="AB26" s="70"/>
      <c r="AC26" s="70"/>
      <c r="AD26" s="70"/>
      <c r="AE26" s="70"/>
      <c r="AF26" s="70"/>
      <c r="AG26" s="70"/>
      <c r="AH26" s="70"/>
      <c r="AI26" s="70"/>
      <c r="AJ26" s="70"/>
      <c r="AK26" s="70"/>
      <c r="AL26" s="70"/>
      <c r="AM26" s="70"/>
      <c r="AN26" s="70"/>
      <c r="AO26" s="70"/>
      <c r="AP26" s="70"/>
      <c r="AQ26" s="70"/>
      <c r="AR26" s="70"/>
      <c r="AS26" s="70"/>
      <c r="AT26" s="70"/>
      <c r="AU26" s="70"/>
      <c r="AV26" s="70"/>
      <c r="AW26" s="70"/>
      <c r="AX26" s="70"/>
      <c r="AY26" s="70"/>
      <c r="AZ26" s="70"/>
      <c r="BA26" s="70"/>
      <c r="BB26" s="71"/>
    </row>
    <row r="27" spans="1:69" ht="14.85" customHeight="1" x14ac:dyDescent="0.3">
      <c r="A27" s="366" t="s">
        <v>29</v>
      </c>
      <c r="B27" s="70"/>
      <c r="C27" s="71"/>
      <c r="D27" s="367"/>
      <c r="E27" s="70"/>
      <c r="F27" s="70"/>
      <c r="G27" s="70"/>
      <c r="H27" s="70"/>
      <c r="I27" s="70"/>
      <c r="J27" s="70"/>
      <c r="K27" s="70"/>
      <c r="L27" s="70"/>
      <c r="M27" s="70"/>
      <c r="N27" s="70"/>
      <c r="O27" s="70"/>
      <c r="P27" s="70"/>
      <c r="Q27" s="70"/>
      <c r="R27" s="70"/>
      <c r="S27" s="70"/>
      <c r="T27" s="70"/>
      <c r="U27" s="70"/>
      <c r="V27" s="70"/>
      <c r="W27" s="70"/>
      <c r="X27" s="70"/>
      <c r="Y27" s="70"/>
      <c r="Z27" s="70"/>
      <c r="AA27" s="70"/>
      <c r="AB27" s="70"/>
      <c r="AC27" s="70"/>
      <c r="AD27" s="70"/>
      <c r="AE27" s="70"/>
      <c r="AF27" s="70"/>
      <c r="AG27" s="70"/>
      <c r="AH27" s="70"/>
      <c r="AI27" s="70"/>
      <c r="AJ27" s="70"/>
      <c r="AK27" s="70"/>
      <c r="AL27" s="70"/>
      <c r="AM27" s="70"/>
      <c r="AN27" s="70"/>
      <c r="AO27" s="70"/>
      <c r="AP27" s="70"/>
      <c r="AQ27" s="70"/>
      <c r="AR27" s="70"/>
      <c r="AS27" s="70"/>
      <c r="AT27" s="70"/>
      <c r="AU27" s="70"/>
      <c r="AV27" s="70"/>
      <c r="AW27" s="70"/>
      <c r="AX27" s="70"/>
      <c r="AY27" s="70"/>
      <c r="AZ27" s="70"/>
      <c r="BA27" s="70"/>
      <c r="BB27" s="71"/>
    </row>
    <row r="28" spans="1:69" ht="25.35" customHeight="1" x14ac:dyDescent="0.3">
      <c r="A28" s="244" t="s">
        <v>30</v>
      </c>
      <c r="B28" s="61"/>
      <c r="C28" s="61"/>
      <c r="D28" s="61"/>
      <c r="E28" s="61"/>
      <c r="F28" s="61"/>
      <c r="G28" s="61"/>
      <c r="H28" s="61"/>
      <c r="I28" s="61"/>
      <c r="J28" s="61"/>
      <c r="K28" s="62"/>
      <c r="L28" s="244" t="s">
        <v>31</v>
      </c>
      <c r="M28" s="61"/>
      <c r="N28" s="62"/>
      <c r="P28" s="244" t="s">
        <v>32</v>
      </c>
      <c r="Q28" s="61"/>
      <c r="R28" s="61"/>
      <c r="S28" s="61"/>
      <c r="T28" s="61"/>
      <c r="U28" s="61"/>
      <c r="V28" s="62"/>
      <c r="W28" s="244" t="s">
        <v>33</v>
      </c>
      <c r="X28" s="61"/>
      <c r="Y28" s="61"/>
      <c r="Z28" s="62"/>
      <c r="AA28" s="244" t="s">
        <v>34</v>
      </c>
      <c r="AB28" s="61"/>
      <c r="AC28" s="61"/>
      <c r="AD28" s="61"/>
      <c r="AE28" s="62"/>
      <c r="AF28" s="244" t="s">
        <v>35</v>
      </c>
      <c r="AG28" s="61"/>
      <c r="AH28" s="61"/>
      <c r="AI28" s="61"/>
      <c r="AJ28" s="61"/>
      <c r="AK28" s="61"/>
      <c r="AL28" s="61"/>
      <c r="AM28" s="61"/>
      <c r="AN28" s="62"/>
      <c r="AO28" s="244" t="s">
        <v>36</v>
      </c>
      <c r="AP28" s="61"/>
      <c r="AQ28" s="61"/>
      <c r="AR28" s="61"/>
      <c r="AS28" s="61"/>
      <c r="AT28" s="61"/>
      <c r="AU28" s="62"/>
      <c r="AV28" s="368" t="s">
        <v>6</v>
      </c>
      <c r="AW28" s="61"/>
      <c r="AX28" s="62"/>
      <c r="AY28" s="244" t="s">
        <v>37</v>
      </c>
      <c r="AZ28" s="61"/>
      <c r="BA28" s="61"/>
      <c r="BB28" s="62"/>
    </row>
    <row r="29" spans="1:69" ht="18" customHeight="1" x14ac:dyDescent="0.3">
      <c r="A29" s="63" t="s">
        <v>38</v>
      </c>
      <c r="B29" s="64"/>
      <c r="C29" s="64"/>
      <c r="D29" s="64"/>
      <c r="E29" s="64"/>
      <c r="F29" s="64"/>
      <c r="G29" s="64"/>
      <c r="H29" s="64"/>
      <c r="I29" s="64"/>
      <c r="J29" s="64"/>
      <c r="K29" s="65"/>
      <c r="L29" s="351"/>
      <c r="M29" s="225"/>
      <c r="N29" s="226"/>
      <c r="P29" s="333" t="s">
        <v>39</v>
      </c>
      <c r="Q29" s="64"/>
      <c r="R29" s="64"/>
      <c r="S29" s="64"/>
      <c r="T29" s="64"/>
      <c r="U29" s="64"/>
      <c r="V29" s="65"/>
      <c r="W29" s="382">
        <v>-7.3</v>
      </c>
      <c r="X29" s="252"/>
      <c r="Y29" s="252"/>
      <c r="Z29" s="253"/>
      <c r="AA29" s="333">
        <v>2017</v>
      </c>
      <c r="AB29" s="64"/>
      <c r="AC29" s="64"/>
      <c r="AD29" s="64"/>
      <c r="AE29" s="65"/>
      <c r="AF29" s="333" t="s">
        <v>192</v>
      </c>
      <c r="AG29" s="64"/>
      <c r="AH29" s="64"/>
      <c r="AI29" s="64"/>
      <c r="AJ29" s="64"/>
      <c r="AK29" s="64"/>
      <c r="AL29" s="64"/>
      <c r="AM29" s="64"/>
      <c r="AN29" s="65"/>
      <c r="AO29" s="445" t="s">
        <v>273</v>
      </c>
      <c r="AP29" s="446"/>
      <c r="AQ29" s="446"/>
      <c r="AR29" s="446"/>
      <c r="AS29" s="446"/>
      <c r="AT29" s="446"/>
      <c r="AU29" s="447"/>
      <c r="AV29" s="229" t="s">
        <v>41</v>
      </c>
      <c r="AW29" s="61"/>
      <c r="AX29" s="62"/>
      <c r="AY29" s="353">
        <v>-5</v>
      </c>
      <c r="AZ29" s="354"/>
      <c r="BA29" s="354"/>
      <c r="BB29" s="355"/>
      <c r="BF29" s="40"/>
    </row>
    <row r="30" spans="1:69" ht="14.85" customHeight="1" x14ac:dyDescent="0.3">
      <c r="A30" s="66"/>
      <c r="B30" s="67"/>
      <c r="C30" s="67"/>
      <c r="D30" s="67"/>
      <c r="E30" s="67"/>
      <c r="F30" s="67"/>
      <c r="G30" s="67"/>
      <c r="H30" s="67"/>
      <c r="I30" s="67"/>
      <c r="J30" s="67"/>
      <c r="K30" s="68"/>
      <c r="L30" s="352"/>
      <c r="M30" s="70"/>
      <c r="N30" s="227"/>
      <c r="P30" s="66"/>
      <c r="Q30" s="67"/>
      <c r="R30" s="67"/>
      <c r="S30" s="67"/>
      <c r="T30" s="67"/>
      <c r="U30" s="67"/>
      <c r="V30" s="68"/>
      <c r="W30" s="383"/>
      <c r="X30" s="384"/>
      <c r="Y30" s="384"/>
      <c r="Z30" s="385"/>
      <c r="AA30" s="66"/>
      <c r="AB30" s="67"/>
      <c r="AC30" s="67"/>
      <c r="AD30" s="67"/>
      <c r="AE30" s="68"/>
      <c r="AF30" s="66"/>
      <c r="AG30" s="67"/>
      <c r="AH30" s="67"/>
      <c r="AI30" s="67"/>
      <c r="AJ30" s="67"/>
      <c r="AK30" s="67"/>
      <c r="AL30" s="67"/>
      <c r="AM30" s="67"/>
      <c r="AN30" s="68"/>
      <c r="AO30" s="448"/>
      <c r="AP30" s="449"/>
      <c r="AQ30" s="449"/>
      <c r="AR30" s="449"/>
      <c r="AS30" s="449"/>
      <c r="AT30" s="449"/>
      <c r="AU30" s="450"/>
      <c r="AV30" s="210" t="s">
        <v>42</v>
      </c>
      <c r="AW30" s="64"/>
      <c r="AX30" s="65"/>
      <c r="AY30" s="356">
        <v>-5</v>
      </c>
      <c r="AZ30" s="357"/>
      <c r="BA30" s="357"/>
      <c r="BB30" s="358"/>
    </row>
    <row r="31" spans="1:69" x14ac:dyDescent="0.3">
      <c r="A31" s="66"/>
      <c r="B31" s="67"/>
      <c r="C31" s="67"/>
      <c r="D31" s="67"/>
      <c r="E31" s="67"/>
      <c r="F31" s="67"/>
      <c r="G31" s="67"/>
      <c r="H31" s="67"/>
      <c r="I31" s="67"/>
      <c r="J31" s="67"/>
      <c r="K31" s="68"/>
      <c r="L31" s="1"/>
      <c r="N31" s="11"/>
      <c r="P31" s="66"/>
      <c r="Q31" s="67"/>
      <c r="R31" s="67"/>
      <c r="S31" s="67"/>
      <c r="T31" s="67"/>
      <c r="U31" s="67"/>
      <c r="V31" s="68"/>
      <c r="W31" s="383"/>
      <c r="X31" s="384"/>
      <c r="Y31" s="384"/>
      <c r="Z31" s="385"/>
      <c r="AA31" s="66"/>
      <c r="AB31" s="67"/>
      <c r="AC31" s="67"/>
      <c r="AD31" s="67"/>
      <c r="AE31" s="68"/>
      <c r="AF31" s="66"/>
      <c r="AG31" s="67"/>
      <c r="AH31" s="67"/>
      <c r="AI31" s="67"/>
      <c r="AJ31" s="67"/>
      <c r="AK31" s="67"/>
      <c r="AL31" s="67"/>
      <c r="AM31" s="67"/>
      <c r="AN31" s="68"/>
      <c r="AO31" s="448"/>
      <c r="AP31" s="449"/>
      <c r="AQ31" s="449"/>
      <c r="AR31" s="449"/>
      <c r="AS31" s="449"/>
      <c r="AT31" s="449"/>
      <c r="AU31" s="450"/>
      <c r="AV31" s="211"/>
      <c r="AW31" s="70"/>
      <c r="AX31" s="71"/>
      <c r="AY31" s="359"/>
      <c r="AZ31" s="360"/>
      <c r="BA31" s="360"/>
      <c r="BB31" s="361"/>
    </row>
    <row r="32" spans="1:69" x14ac:dyDescent="0.3">
      <c r="A32" s="69"/>
      <c r="B32" s="70"/>
      <c r="C32" s="70"/>
      <c r="D32" s="70"/>
      <c r="E32" s="70"/>
      <c r="F32" s="70"/>
      <c r="G32" s="70"/>
      <c r="H32" s="70"/>
      <c r="I32" s="70"/>
      <c r="J32" s="70"/>
      <c r="K32" s="71"/>
      <c r="L32" s="2"/>
      <c r="M32" s="12"/>
      <c r="N32" s="13"/>
      <c r="P32" s="69"/>
      <c r="Q32" s="70"/>
      <c r="R32" s="70"/>
      <c r="S32" s="70"/>
      <c r="T32" s="70"/>
      <c r="U32" s="70"/>
      <c r="V32" s="71"/>
      <c r="W32" s="307"/>
      <c r="X32" s="255"/>
      <c r="Y32" s="255"/>
      <c r="Z32" s="256"/>
      <c r="AA32" s="69"/>
      <c r="AB32" s="70"/>
      <c r="AC32" s="70"/>
      <c r="AD32" s="70"/>
      <c r="AE32" s="71"/>
      <c r="AF32" s="69"/>
      <c r="AG32" s="70"/>
      <c r="AH32" s="70"/>
      <c r="AI32" s="70"/>
      <c r="AJ32" s="70"/>
      <c r="AK32" s="70"/>
      <c r="AL32" s="70"/>
      <c r="AM32" s="70"/>
      <c r="AN32" s="71"/>
      <c r="AO32" s="451"/>
      <c r="AP32" s="452"/>
      <c r="AQ32" s="452"/>
      <c r="AR32" s="452"/>
      <c r="AS32" s="452"/>
      <c r="AT32" s="452"/>
      <c r="AU32" s="453"/>
      <c r="AV32" s="230" t="s">
        <v>43</v>
      </c>
      <c r="AW32" s="61"/>
      <c r="AX32" s="62"/>
      <c r="AY32" s="498">
        <v>-5.83</v>
      </c>
      <c r="AZ32" s="499"/>
      <c r="BA32" s="499"/>
      <c r="BB32" s="500"/>
      <c r="BF32" s="3" t="s">
        <v>44</v>
      </c>
    </row>
    <row r="33" spans="1:71" ht="45.75" customHeight="1" x14ac:dyDescent="0.3">
      <c r="A33" s="63" t="s">
        <v>45</v>
      </c>
      <c r="B33" s="64"/>
      <c r="C33" s="64"/>
      <c r="D33" s="64"/>
      <c r="E33" s="64"/>
      <c r="F33" s="64"/>
      <c r="G33" s="64"/>
      <c r="H33" s="64"/>
      <c r="I33" s="64"/>
      <c r="J33" s="64"/>
      <c r="K33" s="65"/>
      <c r="L33" s="351"/>
      <c r="M33" s="225"/>
      <c r="N33" s="226"/>
      <c r="P33" s="333" t="s">
        <v>46</v>
      </c>
      <c r="Q33" s="64"/>
      <c r="R33" s="64"/>
      <c r="S33" s="64"/>
      <c r="T33" s="64"/>
      <c r="U33" s="64"/>
      <c r="V33" s="65"/>
      <c r="W33" s="328">
        <v>95.07</v>
      </c>
      <c r="X33" s="64"/>
      <c r="Y33" s="64"/>
      <c r="Z33" s="65"/>
      <c r="AA33" s="333">
        <v>2019</v>
      </c>
      <c r="AB33" s="64"/>
      <c r="AC33" s="64"/>
      <c r="AD33" s="64"/>
      <c r="AE33" s="65"/>
      <c r="AF33" s="333" t="s">
        <v>47</v>
      </c>
      <c r="AG33" s="64"/>
      <c r="AH33" s="64"/>
      <c r="AI33" s="64"/>
      <c r="AJ33" s="64"/>
      <c r="AK33" s="64"/>
      <c r="AL33" s="64"/>
      <c r="AM33" s="64"/>
      <c r="AN33" s="65"/>
      <c r="AO33" s="333" t="s">
        <v>274</v>
      </c>
      <c r="AP33" s="64"/>
      <c r="AQ33" s="64"/>
      <c r="AR33" s="64"/>
      <c r="AS33" s="64"/>
      <c r="AT33" s="64"/>
      <c r="AU33" s="65"/>
      <c r="AV33" s="229" t="s">
        <v>41</v>
      </c>
      <c r="AW33" s="61"/>
      <c r="AX33" s="62"/>
      <c r="AY33" s="353">
        <v>96</v>
      </c>
      <c r="AZ33" s="354"/>
      <c r="BA33" s="354"/>
      <c r="BB33" s="355"/>
      <c r="BF33" s="40"/>
    </row>
    <row r="34" spans="1:71" ht="35.25" customHeight="1" x14ac:dyDescent="0.3">
      <c r="A34" s="66"/>
      <c r="B34" s="67"/>
      <c r="C34" s="67"/>
      <c r="D34" s="67"/>
      <c r="E34" s="67"/>
      <c r="F34" s="67"/>
      <c r="G34" s="67"/>
      <c r="H34" s="67"/>
      <c r="I34" s="67"/>
      <c r="J34" s="67"/>
      <c r="K34" s="68"/>
      <c r="L34" s="352"/>
      <c r="M34" s="70"/>
      <c r="N34" s="227"/>
      <c r="P34" s="66"/>
      <c r="Q34" s="67"/>
      <c r="R34" s="67"/>
      <c r="S34" s="67"/>
      <c r="T34" s="67"/>
      <c r="U34" s="67"/>
      <c r="V34" s="68"/>
      <c r="W34" s="66"/>
      <c r="X34" s="67"/>
      <c r="Y34" s="67"/>
      <c r="Z34" s="68"/>
      <c r="AA34" s="66"/>
      <c r="AB34" s="67"/>
      <c r="AC34" s="67"/>
      <c r="AD34" s="67"/>
      <c r="AE34" s="68"/>
      <c r="AF34" s="66"/>
      <c r="AG34" s="67"/>
      <c r="AH34" s="67"/>
      <c r="AI34" s="67"/>
      <c r="AJ34" s="67"/>
      <c r="AK34" s="67"/>
      <c r="AL34" s="67"/>
      <c r="AM34" s="67"/>
      <c r="AN34" s="68"/>
      <c r="AO34" s="66"/>
      <c r="AP34" s="67"/>
      <c r="AQ34" s="67"/>
      <c r="AR34" s="67"/>
      <c r="AS34" s="67"/>
      <c r="AT34" s="67"/>
      <c r="AU34" s="68"/>
      <c r="AV34" s="210" t="s">
        <v>42</v>
      </c>
      <c r="AW34" s="64"/>
      <c r="AX34" s="65"/>
      <c r="AY34" s="342">
        <v>96</v>
      </c>
      <c r="AZ34" s="343"/>
      <c r="BA34" s="343"/>
      <c r="BB34" s="344"/>
    </row>
    <row r="35" spans="1:71" ht="43.5" customHeight="1" x14ac:dyDescent="0.3">
      <c r="A35" s="66"/>
      <c r="B35" s="67"/>
      <c r="C35" s="67"/>
      <c r="D35" s="67"/>
      <c r="E35" s="67"/>
      <c r="F35" s="67"/>
      <c r="G35" s="67"/>
      <c r="H35" s="67"/>
      <c r="I35" s="67"/>
      <c r="J35" s="67"/>
      <c r="K35" s="68"/>
      <c r="L35" s="1"/>
      <c r="N35" s="11"/>
      <c r="P35" s="66"/>
      <c r="Q35" s="67"/>
      <c r="R35" s="67"/>
      <c r="S35" s="67"/>
      <c r="T35" s="67"/>
      <c r="U35" s="67"/>
      <c r="V35" s="68"/>
      <c r="W35" s="66"/>
      <c r="X35" s="67"/>
      <c r="Y35" s="67"/>
      <c r="Z35" s="68"/>
      <c r="AA35" s="66"/>
      <c r="AB35" s="67"/>
      <c r="AC35" s="67"/>
      <c r="AD35" s="67"/>
      <c r="AE35" s="68"/>
      <c r="AF35" s="66"/>
      <c r="AG35" s="67"/>
      <c r="AH35" s="67"/>
      <c r="AI35" s="67"/>
      <c r="AJ35" s="67"/>
      <c r="AK35" s="67"/>
      <c r="AL35" s="67"/>
      <c r="AM35" s="67"/>
      <c r="AN35" s="68"/>
      <c r="AO35" s="66"/>
      <c r="AP35" s="67"/>
      <c r="AQ35" s="67"/>
      <c r="AR35" s="67"/>
      <c r="AS35" s="67"/>
      <c r="AT35" s="67"/>
      <c r="AU35" s="68"/>
      <c r="AV35" s="211"/>
      <c r="AW35" s="70"/>
      <c r="AX35" s="71"/>
      <c r="AY35" s="345"/>
      <c r="AZ35" s="346"/>
      <c r="BA35" s="346"/>
      <c r="BB35" s="347"/>
    </row>
    <row r="36" spans="1:71" x14ac:dyDescent="0.3">
      <c r="A36" s="69"/>
      <c r="B36" s="70"/>
      <c r="C36" s="70"/>
      <c r="D36" s="70"/>
      <c r="E36" s="70"/>
      <c r="F36" s="70"/>
      <c r="G36" s="70"/>
      <c r="H36" s="70"/>
      <c r="I36" s="70"/>
      <c r="J36" s="70"/>
      <c r="K36" s="71"/>
      <c r="L36" s="2"/>
      <c r="M36" s="12"/>
      <c r="N36" s="13"/>
      <c r="P36" s="69"/>
      <c r="Q36" s="70"/>
      <c r="R36" s="70"/>
      <c r="S36" s="70"/>
      <c r="T36" s="70"/>
      <c r="U36" s="70"/>
      <c r="V36" s="71"/>
      <c r="W36" s="69"/>
      <c r="X36" s="70"/>
      <c r="Y36" s="70"/>
      <c r="Z36" s="71"/>
      <c r="AA36" s="69"/>
      <c r="AB36" s="70"/>
      <c r="AC36" s="70"/>
      <c r="AD36" s="70"/>
      <c r="AE36" s="71"/>
      <c r="AF36" s="69"/>
      <c r="AG36" s="70"/>
      <c r="AH36" s="70"/>
      <c r="AI36" s="70"/>
      <c r="AJ36" s="70"/>
      <c r="AK36" s="70"/>
      <c r="AL36" s="70"/>
      <c r="AM36" s="70"/>
      <c r="AN36" s="71"/>
      <c r="AO36" s="69"/>
      <c r="AP36" s="70"/>
      <c r="AQ36" s="70"/>
      <c r="AR36" s="70"/>
      <c r="AS36" s="70"/>
      <c r="AT36" s="70"/>
      <c r="AU36" s="71"/>
      <c r="AV36" s="230" t="s">
        <v>43</v>
      </c>
      <c r="AW36" s="61"/>
      <c r="AX36" s="62"/>
      <c r="AY36" s="498">
        <v>98.97</v>
      </c>
      <c r="AZ36" s="499"/>
      <c r="BA36" s="499"/>
      <c r="BB36" s="500"/>
      <c r="BF36" s="3" t="s">
        <v>44</v>
      </c>
    </row>
    <row r="37" spans="1:71" ht="18" customHeight="1" x14ac:dyDescent="0.3">
      <c r="A37" s="63" t="s">
        <v>48</v>
      </c>
      <c r="B37" s="64"/>
      <c r="C37" s="64"/>
      <c r="D37" s="64"/>
      <c r="E37" s="64"/>
      <c r="F37" s="64"/>
      <c r="G37" s="64"/>
      <c r="H37" s="64"/>
      <c r="I37" s="64"/>
      <c r="J37" s="64"/>
      <c r="K37" s="65"/>
      <c r="L37" s="351"/>
      <c r="M37" s="225"/>
      <c r="N37" s="226"/>
      <c r="P37" s="333" t="s">
        <v>49</v>
      </c>
      <c r="Q37" s="64"/>
      <c r="R37" s="64"/>
      <c r="S37" s="64"/>
      <c r="T37" s="64"/>
      <c r="U37" s="64"/>
      <c r="V37" s="65"/>
      <c r="W37" s="328">
        <v>230.57</v>
      </c>
      <c r="X37" s="64"/>
      <c r="Y37" s="64"/>
      <c r="Z37" s="65"/>
      <c r="AA37" s="333">
        <v>2016</v>
      </c>
      <c r="AB37" s="64"/>
      <c r="AC37" s="64"/>
      <c r="AD37" s="64"/>
      <c r="AE37" s="65"/>
      <c r="AF37" s="333" t="s">
        <v>50</v>
      </c>
      <c r="AG37" s="64"/>
      <c r="AH37" s="64"/>
      <c r="AI37" s="64"/>
      <c r="AJ37" s="64"/>
      <c r="AK37" s="64"/>
      <c r="AL37" s="64"/>
      <c r="AM37" s="64"/>
      <c r="AN37" s="65"/>
      <c r="AO37" s="333" t="s">
        <v>275</v>
      </c>
      <c r="AP37" s="64"/>
      <c r="AQ37" s="64"/>
      <c r="AR37" s="64"/>
      <c r="AS37" s="64"/>
      <c r="AT37" s="64"/>
      <c r="AU37" s="65"/>
      <c r="AV37" s="229" t="s">
        <v>41</v>
      </c>
      <c r="AW37" s="61"/>
      <c r="AX37" s="62"/>
      <c r="AY37" s="353">
        <v>227.5</v>
      </c>
      <c r="AZ37" s="354"/>
      <c r="BA37" s="354"/>
      <c r="BB37" s="355"/>
      <c r="BF37" s="40"/>
    </row>
    <row r="38" spans="1:71" ht="14.85" customHeight="1" x14ac:dyDescent="0.3">
      <c r="A38" s="66"/>
      <c r="B38" s="67"/>
      <c r="C38" s="67"/>
      <c r="D38" s="67"/>
      <c r="E38" s="67"/>
      <c r="F38" s="67"/>
      <c r="G38" s="67"/>
      <c r="H38" s="67"/>
      <c r="I38" s="67"/>
      <c r="J38" s="67"/>
      <c r="K38" s="68"/>
      <c r="L38" s="352"/>
      <c r="M38" s="70"/>
      <c r="N38" s="227"/>
      <c r="P38" s="66"/>
      <c r="Q38" s="67"/>
      <c r="R38" s="67"/>
      <c r="S38" s="67"/>
      <c r="T38" s="67"/>
      <c r="U38" s="67"/>
      <c r="V38" s="68"/>
      <c r="W38" s="66"/>
      <c r="X38" s="67"/>
      <c r="Y38" s="67"/>
      <c r="Z38" s="68"/>
      <c r="AA38" s="66"/>
      <c r="AB38" s="67"/>
      <c r="AC38" s="67"/>
      <c r="AD38" s="67"/>
      <c r="AE38" s="68"/>
      <c r="AF38" s="66"/>
      <c r="AG38" s="67"/>
      <c r="AH38" s="67"/>
      <c r="AI38" s="67"/>
      <c r="AJ38" s="67"/>
      <c r="AK38" s="67"/>
      <c r="AL38" s="67"/>
      <c r="AM38" s="67"/>
      <c r="AN38" s="68"/>
      <c r="AO38" s="66"/>
      <c r="AP38" s="67"/>
      <c r="AQ38" s="67"/>
      <c r="AR38" s="67"/>
      <c r="AS38" s="67"/>
      <c r="AT38" s="67"/>
      <c r="AU38" s="68"/>
      <c r="AV38" s="210" t="s">
        <v>42</v>
      </c>
      <c r="AW38" s="64"/>
      <c r="AX38" s="65"/>
      <c r="AY38" s="342">
        <v>227.5</v>
      </c>
      <c r="AZ38" s="343"/>
      <c r="BA38" s="343"/>
      <c r="BB38" s="344"/>
    </row>
    <row r="39" spans="1:71" x14ac:dyDescent="0.3">
      <c r="A39" s="66"/>
      <c r="B39" s="67"/>
      <c r="C39" s="67"/>
      <c r="D39" s="67"/>
      <c r="E39" s="67"/>
      <c r="F39" s="67"/>
      <c r="G39" s="67"/>
      <c r="H39" s="67"/>
      <c r="I39" s="67"/>
      <c r="J39" s="67"/>
      <c r="K39" s="68"/>
      <c r="L39" s="1"/>
      <c r="N39" s="11"/>
      <c r="P39" s="66"/>
      <c r="Q39" s="67"/>
      <c r="R39" s="67"/>
      <c r="S39" s="67"/>
      <c r="T39" s="67"/>
      <c r="U39" s="67"/>
      <c r="V39" s="68"/>
      <c r="W39" s="66"/>
      <c r="X39" s="67"/>
      <c r="Y39" s="67"/>
      <c r="Z39" s="68"/>
      <c r="AA39" s="66"/>
      <c r="AB39" s="67"/>
      <c r="AC39" s="67"/>
      <c r="AD39" s="67"/>
      <c r="AE39" s="68"/>
      <c r="AF39" s="66"/>
      <c r="AG39" s="67"/>
      <c r="AH39" s="67"/>
      <c r="AI39" s="67"/>
      <c r="AJ39" s="67"/>
      <c r="AK39" s="67"/>
      <c r="AL39" s="67"/>
      <c r="AM39" s="67"/>
      <c r="AN39" s="68"/>
      <c r="AO39" s="66"/>
      <c r="AP39" s="67"/>
      <c r="AQ39" s="67"/>
      <c r="AR39" s="67"/>
      <c r="AS39" s="67"/>
      <c r="AT39" s="67"/>
      <c r="AU39" s="68"/>
      <c r="AV39" s="211"/>
      <c r="AW39" s="70"/>
      <c r="AX39" s="71"/>
      <c r="AY39" s="345"/>
      <c r="AZ39" s="346"/>
      <c r="BA39" s="346"/>
      <c r="BB39" s="347"/>
    </row>
    <row r="40" spans="1:71" x14ac:dyDescent="0.3">
      <c r="A40" s="69"/>
      <c r="B40" s="70"/>
      <c r="C40" s="70"/>
      <c r="D40" s="70"/>
      <c r="E40" s="70"/>
      <c r="F40" s="70"/>
      <c r="G40" s="70"/>
      <c r="H40" s="70"/>
      <c r="I40" s="70"/>
      <c r="J40" s="70"/>
      <c r="K40" s="71"/>
      <c r="L40" s="2"/>
      <c r="M40" s="12"/>
      <c r="N40" s="13"/>
      <c r="P40" s="69"/>
      <c r="Q40" s="70"/>
      <c r="R40" s="70"/>
      <c r="S40" s="70"/>
      <c r="T40" s="70"/>
      <c r="U40" s="70"/>
      <c r="V40" s="71"/>
      <c r="W40" s="69"/>
      <c r="X40" s="70"/>
      <c r="Y40" s="70"/>
      <c r="Z40" s="71"/>
      <c r="AA40" s="69"/>
      <c r="AB40" s="70"/>
      <c r="AC40" s="70"/>
      <c r="AD40" s="70"/>
      <c r="AE40" s="71"/>
      <c r="AF40" s="69"/>
      <c r="AG40" s="70"/>
      <c r="AH40" s="70"/>
      <c r="AI40" s="70"/>
      <c r="AJ40" s="70"/>
      <c r="AK40" s="70"/>
      <c r="AL40" s="70"/>
      <c r="AM40" s="70"/>
      <c r="AN40" s="71"/>
      <c r="AO40" s="69"/>
      <c r="AP40" s="70"/>
      <c r="AQ40" s="70"/>
      <c r="AR40" s="70"/>
      <c r="AS40" s="70"/>
      <c r="AT40" s="70"/>
      <c r="AU40" s="71"/>
      <c r="AV40" s="230" t="s">
        <v>43</v>
      </c>
      <c r="AW40" s="61"/>
      <c r="AX40" s="62"/>
      <c r="AY40" s="498">
        <v>226.66</v>
      </c>
      <c r="AZ40" s="499"/>
      <c r="BA40" s="499"/>
      <c r="BB40" s="500"/>
      <c r="BF40" s="3" t="s">
        <v>44</v>
      </c>
    </row>
    <row r="41" spans="1:71" ht="1.35" customHeight="1" x14ac:dyDescent="0.3"/>
    <row r="42" spans="1:71" ht="7.35" customHeight="1" x14ac:dyDescent="0.3">
      <c r="A42" s="209" t="s">
        <v>6</v>
      </c>
      <c r="B42" s="67"/>
      <c r="C42" s="67"/>
      <c r="D42" s="67"/>
      <c r="E42" s="67"/>
      <c r="F42" s="67"/>
      <c r="G42" s="67"/>
      <c r="H42" s="67"/>
      <c r="I42" s="67"/>
      <c r="J42" s="67"/>
      <c r="K42" s="67"/>
      <c r="L42" s="67"/>
      <c r="M42" s="67"/>
      <c r="N42" s="67"/>
      <c r="O42" s="67"/>
      <c r="P42" s="67"/>
      <c r="Q42" s="67"/>
      <c r="R42" s="67"/>
      <c r="S42" s="67"/>
      <c r="T42" s="67"/>
      <c r="U42" s="67"/>
      <c r="V42" s="67"/>
      <c r="W42" s="67"/>
      <c r="X42" s="67"/>
      <c r="Y42" s="67"/>
      <c r="Z42" s="67"/>
      <c r="AA42" s="67"/>
      <c r="AB42" s="67"/>
      <c r="AC42" s="67"/>
      <c r="AD42" s="67"/>
      <c r="AE42" s="67"/>
      <c r="AF42" s="67"/>
      <c r="AG42" s="67"/>
      <c r="AH42" s="67"/>
      <c r="AI42" s="67"/>
      <c r="AJ42" s="67"/>
      <c r="AK42" s="67"/>
      <c r="AL42" s="67"/>
      <c r="AM42" s="67"/>
      <c r="AN42" s="67"/>
      <c r="AO42" s="67"/>
      <c r="AP42" s="67"/>
      <c r="AQ42" s="67"/>
      <c r="AR42" s="67"/>
      <c r="AS42" s="67"/>
      <c r="BF42" s="35"/>
    </row>
    <row r="43" spans="1:71" ht="19.5" customHeight="1" x14ac:dyDescent="0.3">
      <c r="A43" s="208"/>
      <c r="B43" s="67"/>
      <c r="C43" s="67"/>
      <c r="D43" s="67"/>
      <c r="E43" s="67"/>
      <c r="F43" s="208"/>
      <c r="G43" s="67"/>
      <c r="H43" s="67"/>
      <c r="I43" s="67"/>
      <c r="J43" s="67"/>
      <c r="K43" s="67"/>
      <c r="L43" s="67"/>
      <c r="M43" s="67"/>
      <c r="N43" s="67"/>
      <c r="O43" s="67"/>
      <c r="P43" s="67"/>
      <c r="Q43" s="67"/>
      <c r="R43" s="67"/>
      <c r="S43" s="67"/>
      <c r="T43" s="208"/>
      <c r="U43" s="67"/>
      <c r="V43" s="67"/>
      <c r="W43" s="67"/>
      <c r="X43" s="67"/>
      <c r="Y43" s="67"/>
      <c r="Z43" s="67"/>
      <c r="AA43" s="67"/>
      <c r="AB43" s="67"/>
      <c r="AC43" s="67"/>
      <c r="AD43" s="67"/>
      <c r="AE43" s="208"/>
      <c r="AF43" s="67"/>
      <c r="AG43" s="67"/>
      <c r="AH43" s="67"/>
      <c r="AI43" s="67"/>
      <c r="AJ43" s="67"/>
      <c r="AK43" s="67"/>
      <c r="AL43" s="67"/>
      <c r="AM43" s="67"/>
      <c r="AN43" s="67"/>
      <c r="AO43" s="67"/>
      <c r="AP43" s="67"/>
      <c r="AQ43" s="67"/>
      <c r="AR43" s="67"/>
      <c r="AS43" s="67"/>
      <c r="BF43" s="439"/>
      <c r="BG43" s="440"/>
      <c r="BH43" s="440"/>
      <c r="BI43" s="440"/>
      <c r="BJ43" s="440"/>
      <c r="BK43" s="440"/>
      <c r="BL43" s="440"/>
      <c r="BM43" s="440"/>
      <c r="BN43" s="440"/>
      <c r="BO43" s="440"/>
      <c r="BP43" s="440"/>
      <c r="BQ43" s="440"/>
      <c r="BR43" s="440"/>
      <c r="BS43" s="440"/>
    </row>
    <row r="44" spans="1:71" ht="18" customHeight="1" x14ac:dyDescent="0.3">
      <c r="A44" s="208"/>
      <c r="B44" s="67"/>
      <c r="C44" s="67"/>
      <c r="D44" s="67"/>
      <c r="E44" s="67"/>
      <c r="F44" s="208"/>
      <c r="G44" s="67"/>
      <c r="H44" s="67"/>
      <c r="I44" s="67"/>
      <c r="J44" s="67"/>
      <c r="K44" s="67"/>
      <c r="L44" s="67"/>
      <c r="M44" s="67"/>
      <c r="N44" s="67"/>
      <c r="O44" s="67"/>
      <c r="P44" s="67"/>
      <c r="Q44" s="67"/>
      <c r="R44" s="67"/>
      <c r="S44" s="67"/>
      <c r="T44" s="208"/>
      <c r="U44" s="67"/>
      <c r="V44" s="67"/>
      <c r="W44" s="67"/>
      <c r="X44" s="67"/>
      <c r="Y44" s="67"/>
      <c r="Z44" s="67"/>
      <c r="AA44" s="67"/>
      <c r="AB44" s="67"/>
      <c r="AC44" s="67"/>
      <c r="AD44" s="67"/>
      <c r="AE44" s="208"/>
      <c r="AF44" s="67"/>
      <c r="AG44" s="67"/>
      <c r="AH44" s="67"/>
      <c r="AI44" s="67"/>
      <c r="AJ44" s="67"/>
      <c r="AK44" s="67"/>
      <c r="AL44" s="67"/>
      <c r="AM44" s="67"/>
      <c r="AN44" s="67"/>
      <c r="AO44" s="67"/>
      <c r="AP44" s="67"/>
      <c r="AQ44" s="67"/>
      <c r="AR44" s="67"/>
      <c r="AS44" s="67"/>
    </row>
    <row r="45" spans="1:71" ht="8.1" customHeight="1" x14ac:dyDescent="0.3"/>
    <row r="46" spans="1:71" ht="0" hidden="1" customHeight="1" x14ac:dyDescent="0.3"/>
    <row r="47" spans="1:71" ht="14.85" customHeight="1" x14ac:dyDescent="0.3">
      <c r="A47" s="340" t="s">
        <v>51</v>
      </c>
      <c r="B47" s="116"/>
      <c r="C47" s="116"/>
      <c r="D47" s="116"/>
      <c r="E47" s="116"/>
      <c r="F47" s="116"/>
      <c r="G47" s="116"/>
      <c r="H47" s="116"/>
      <c r="I47" s="116"/>
      <c r="J47" s="116"/>
      <c r="K47" s="116"/>
      <c r="L47" s="116"/>
      <c r="M47" s="116"/>
      <c r="N47" s="116"/>
      <c r="O47" s="116"/>
      <c r="P47" s="116"/>
      <c r="Q47" s="116"/>
      <c r="R47" s="116"/>
      <c r="S47" s="116"/>
      <c r="T47" s="116"/>
      <c r="U47" s="116"/>
      <c r="V47" s="116"/>
      <c r="W47" s="116"/>
      <c r="X47" s="116"/>
      <c r="Y47" s="116"/>
      <c r="Z47" s="116"/>
      <c r="AA47" s="116"/>
      <c r="AB47" s="116"/>
      <c r="AC47" s="116"/>
      <c r="AD47" s="116"/>
      <c r="AE47" s="116"/>
      <c r="AF47" s="116"/>
      <c r="AG47" s="116"/>
      <c r="AH47" s="116"/>
      <c r="AI47" s="116"/>
      <c r="AJ47" s="116"/>
      <c r="AK47" s="116"/>
      <c r="AL47" s="116"/>
      <c r="AM47" s="116"/>
      <c r="AN47" s="116"/>
      <c r="AO47" s="116"/>
      <c r="AP47" s="116"/>
      <c r="AQ47" s="116"/>
      <c r="AR47" s="116"/>
      <c r="AS47" s="116"/>
      <c r="AT47" s="116"/>
      <c r="AU47" s="116"/>
      <c r="AV47" s="116"/>
      <c r="AW47" s="116"/>
      <c r="AX47" s="116"/>
      <c r="AY47" s="116"/>
      <c r="AZ47" s="116"/>
      <c r="BA47" s="116"/>
      <c r="BB47" s="116"/>
      <c r="BC47" s="116"/>
      <c r="BD47" s="116"/>
      <c r="BE47" s="116"/>
      <c r="BF47" s="116"/>
      <c r="BG47" s="116"/>
      <c r="BH47" s="116"/>
      <c r="BI47" s="116"/>
      <c r="BJ47" s="116"/>
      <c r="BK47" s="116"/>
      <c r="BL47" s="116"/>
      <c r="BM47" s="116"/>
      <c r="BN47" s="116"/>
      <c r="BO47" s="116"/>
      <c r="BP47" s="116"/>
      <c r="BQ47" s="116"/>
    </row>
    <row r="48" spans="1:71" ht="14.85" customHeight="1" x14ac:dyDescent="0.3">
      <c r="A48" s="329" t="s">
        <v>52</v>
      </c>
      <c r="B48" s="70"/>
      <c r="C48" s="70"/>
      <c r="D48" s="71"/>
      <c r="E48" s="330" t="s">
        <v>53</v>
      </c>
      <c r="F48" s="70"/>
      <c r="G48" s="70"/>
      <c r="H48" s="70"/>
      <c r="I48" s="70"/>
      <c r="J48" s="70"/>
      <c r="K48" s="70"/>
      <c r="L48" s="70"/>
      <c r="M48" s="70"/>
      <c r="N48" s="70"/>
      <c r="O48" s="70"/>
      <c r="P48" s="70"/>
      <c r="Q48" s="70"/>
      <c r="R48" s="70"/>
      <c r="S48" s="70"/>
      <c r="T48" s="70"/>
      <c r="U48" s="70"/>
      <c r="V48" s="70"/>
      <c r="W48" s="70"/>
      <c r="X48" s="70"/>
      <c r="Y48" s="70"/>
      <c r="Z48" s="70"/>
      <c r="AA48" s="70"/>
      <c r="AB48" s="70"/>
      <c r="AC48" s="70"/>
      <c r="AD48" s="70"/>
      <c r="AE48" s="70"/>
      <c r="AF48" s="70"/>
      <c r="AG48" s="70"/>
      <c r="AH48" s="70"/>
      <c r="AI48" s="70"/>
      <c r="AJ48" s="70"/>
      <c r="AK48" s="70"/>
      <c r="AL48" s="70"/>
      <c r="AM48" s="70"/>
      <c r="AN48" s="70"/>
      <c r="AO48" s="70"/>
      <c r="AP48" s="70"/>
      <c r="AQ48" s="70"/>
      <c r="AR48" s="70"/>
      <c r="AS48" s="70"/>
      <c r="AT48" s="70"/>
      <c r="AU48" s="70"/>
      <c r="AV48" s="70"/>
      <c r="AW48" s="70"/>
      <c r="AX48" s="70"/>
      <c r="AY48" s="70"/>
      <c r="AZ48" s="70"/>
      <c r="BA48" s="70"/>
      <c r="BB48" s="70"/>
      <c r="BC48" s="70"/>
      <c r="BD48" s="70"/>
      <c r="BE48" s="70"/>
      <c r="BF48" s="70"/>
      <c r="BG48" s="70"/>
      <c r="BH48" s="70"/>
      <c r="BI48" s="70"/>
      <c r="BJ48" s="70"/>
      <c r="BK48" s="70"/>
      <c r="BL48" s="70"/>
      <c r="BM48" s="70"/>
      <c r="BN48" s="70"/>
      <c r="BO48" s="71"/>
    </row>
    <row r="49" spans="1:70" ht="14.85" customHeight="1" x14ac:dyDescent="0.3">
      <c r="A49" s="331" t="s">
        <v>54</v>
      </c>
      <c r="B49" s="61"/>
      <c r="C49" s="61"/>
      <c r="D49" s="62"/>
      <c r="E49" s="331"/>
      <c r="F49" s="61"/>
      <c r="G49" s="61"/>
      <c r="H49" s="61"/>
      <c r="I49" s="61"/>
      <c r="J49" s="61"/>
      <c r="K49" s="61"/>
      <c r="L49" s="61"/>
      <c r="M49" s="61"/>
      <c r="N49" s="61"/>
      <c r="O49" s="61"/>
      <c r="P49" s="61"/>
      <c r="Q49" s="61"/>
      <c r="R49" s="61"/>
      <c r="S49" s="61"/>
      <c r="T49" s="61"/>
      <c r="U49" s="61"/>
      <c r="V49" s="61"/>
      <c r="W49" s="61"/>
      <c r="X49" s="61"/>
      <c r="Y49" s="61"/>
      <c r="Z49" s="61"/>
      <c r="AA49" s="61"/>
      <c r="AB49" s="61"/>
      <c r="AC49" s="61"/>
      <c r="AD49" s="61"/>
      <c r="AE49" s="61"/>
      <c r="AF49" s="61"/>
      <c r="AG49" s="61"/>
      <c r="AH49" s="61"/>
      <c r="AI49" s="61"/>
      <c r="AJ49" s="61"/>
      <c r="AK49" s="61"/>
      <c r="AL49" s="61"/>
      <c r="AM49" s="61"/>
      <c r="AN49" s="61"/>
      <c r="AO49" s="61"/>
      <c r="AP49" s="61"/>
      <c r="AQ49" s="61"/>
      <c r="AR49" s="61"/>
      <c r="AS49" s="61"/>
      <c r="AT49" s="61"/>
      <c r="AU49" s="61"/>
      <c r="AV49" s="61"/>
      <c r="AW49" s="61"/>
      <c r="AX49" s="61"/>
      <c r="AY49" s="61"/>
      <c r="AZ49" s="61"/>
      <c r="BA49" s="61"/>
      <c r="BB49" s="61"/>
      <c r="BC49" s="61"/>
      <c r="BD49" s="61"/>
      <c r="BE49" s="61"/>
      <c r="BF49" s="61"/>
      <c r="BG49" s="61"/>
      <c r="BH49" s="61"/>
      <c r="BI49" s="61"/>
      <c r="BJ49" s="61"/>
      <c r="BK49" s="61"/>
      <c r="BL49" s="61"/>
      <c r="BM49" s="61"/>
      <c r="BN49" s="61"/>
      <c r="BO49" s="62"/>
    </row>
    <row r="50" spans="1:70" x14ac:dyDescent="0.3">
      <c r="A50" s="244" t="s">
        <v>30</v>
      </c>
      <c r="B50" s="61"/>
      <c r="C50" s="61"/>
      <c r="D50" s="61"/>
      <c r="E50" s="61"/>
      <c r="F50" s="61"/>
      <c r="G50" s="61"/>
      <c r="H50" s="61"/>
      <c r="I50" s="61"/>
      <c r="J50" s="61"/>
      <c r="K50" s="61"/>
      <c r="L50" s="62"/>
      <c r="M50" s="244" t="s">
        <v>31</v>
      </c>
      <c r="N50" s="61"/>
      <c r="O50" s="61"/>
      <c r="P50" s="61"/>
      <c r="Q50" s="62"/>
      <c r="S50" s="244" t="s">
        <v>32</v>
      </c>
      <c r="T50" s="61"/>
      <c r="U50" s="61"/>
      <c r="V50" s="61"/>
      <c r="W50" s="62"/>
      <c r="X50" s="244" t="s">
        <v>33</v>
      </c>
      <c r="Y50" s="61"/>
      <c r="Z50" s="61"/>
      <c r="AA50" s="62"/>
      <c r="AB50" s="244" t="s">
        <v>34</v>
      </c>
      <c r="AC50" s="61"/>
      <c r="AD50" s="61"/>
      <c r="AE50" s="61"/>
      <c r="AF50" s="61"/>
      <c r="AG50" s="62"/>
      <c r="AH50" s="244" t="s">
        <v>55</v>
      </c>
      <c r="AI50" s="61"/>
      <c r="AJ50" s="61"/>
      <c r="AK50" s="61"/>
      <c r="AL50" s="61"/>
      <c r="AM50" s="61"/>
      <c r="AN50" s="61"/>
      <c r="AO50" s="62"/>
      <c r="AP50" s="244" t="s">
        <v>36</v>
      </c>
      <c r="AQ50" s="61"/>
      <c r="AR50" s="61"/>
      <c r="AS50" s="61"/>
      <c r="AT50" s="61"/>
      <c r="AU50" s="61"/>
      <c r="AV50" s="62"/>
      <c r="AW50" s="332" t="s">
        <v>6</v>
      </c>
      <c r="AX50" s="246"/>
      <c r="AY50" s="246"/>
      <c r="AZ50" s="246"/>
      <c r="BA50" s="247"/>
      <c r="BB50" s="244">
        <v>2021</v>
      </c>
      <c r="BC50" s="246"/>
      <c r="BD50" s="247"/>
      <c r="BE50" s="244">
        <v>2022</v>
      </c>
      <c r="BF50" s="246"/>
      <c r="BG50" s="246"/>
      <c r="BH50" s="246"/>
      <c r="BI50" s="247"/>
      <c r="BJ50" s="8">
        <v>2023</v>
      </c>
      <c r="BK50" s="244">
        <v>2024</v>
      </c>
      <c r="BL50" s="246"/>
      <c r="BM50" s="247"/>
      <c r="BN50" s="244" t="s">
        <v>37</v>
      </c>
      <c r="BO50" s="247"/>
    </row>
    <row r="51" spans="1:70" ht="11.1" customHeight="1" x14ac:dyDescent="0.3">
      <c r="A51" s="63" t="s">
        <v>56</v>
      </c>
      <c r="B51" s="64"/>
      <c r="C51" s="64"/>
      <c r="D51" s="64"/>
      <c r="E51" s="64"/>
      <c r="F51" s="64"/>
      <c r="G51" s="64"/>
      <c r="H51" s="64"/>
      <c r="I51" s="64"/>
      <c r="J51" s="64"/>
      <c r="K51" s="64"/>
      <c r="L51" s="65"/>
      <c r="M51" s="138"/>
      <c r="N51" s="225"/>
      <c r="O51" s="225"/>
      <c r="P51" s="225"/>
      <c r="Q51" s="226"/>
      <c r="S51" s="228" t="s">
        <v>57</v>
      </c>
      <c r="T51" s="64"/>
      <c r="U51" s="64"/>
      <c r="V51" s="64"/>
      <c r="W51" s="65"/>
      <c r="X51" s="325">
        <v>0</v>
      </c>
      <c r="Y51" s="64"/>
      <c r="Z51" s="64"/>
      <c r="AA51" s="65"/>
      <c r="AB51" s="228">
        <v>2018</v>
      </c>
      <c r="AC51" s="64"/>
      <c r="AD51" s="64"/>
      <c r="AE51" s="64"/>
      <c r="AF51" s="64"/>
      <c r="AG51" s="65"/>
      <c r="AH51" s="339" t="s">
        <v>58</v>
      </c>
      <c r="AI51" s="64"/>
      <c r="AJ51" s="64"/>
      <c r="AK51" s="64"/>
      <c r="AL51" s="64"/>
      <c r="AM51" s="64"/>
      <c r="AN51" s="64"/>
      <c r="AO51" s="65"/>
      <c r="AP51" s="339" t="s">
        <v>276</v>
      </c>
      <c r="AQ51" s="64"/>
      <c r="AR51" s="64"/>
      <c r="AS51" s="64"/>
      <c r="AT51" s="64"/>
      <c r="AU51" s="64"/>
      <c r="AV51" s="65"/>
      <c r="AW51" s="229" t="s">
        <v>41</v>
      </c>
      <c r="AX51" s="61"/>
      <c r="AY51" s="61"/>
      <c r="AZ51" s="61"/>
      <c r="BA51" s="62"/>
      <c r="BB51" s="328">
        <v>20</v>
      </c>
      <c r="BC51" s="61"/>
      <c r="BD51" s="62"/>
      <c r="BE51" s="315">
        <v>150</v>
      </c>
      <c r="BF51" s="61"/>
      <c r="BG51" s="61"/>
      <c r="BH51" s="61"/>
      <c r="BI51" s="62"/>
      <c r="BJ51" s="9">
        <v>250</v>
      </c>
      <c r="BK51" s="327">
        <v>0</v>
      </c>
      <c r="BL51" s="61"/>
      <c r="BM51" s="62"/>
      <c r="BN51" s="315">
        <v>250</v>
      </c>
      <c r="BO51" s="62"/>
      <c r="BQ51" s="518"/>
      <c r="BR51" s="74"/>
    </row>
    <row r="52" spans="1:70" x14ac:dyDescent="0.3">
      <c r="A52" s="66"/>
      <c r="B52" s="67"/>
      <c r="C52" s="67"/>
      <c r="D52" s="67"/>
      <c r="E52" s="67"/>
      <c r="F52" s="67"/>
      <c r="G52" s="67"/>
      <c r="H52" s="67"/>
      <c r="I52" s="67"/>
      <c r="J52" s="67"/>
      <c r="K52" s="67"/>
      <c r="L52" s="68"/>
      <c r="M52" s="320"/>
      <c r="N52" s="67"/>
      <c r="O52" s="67"/>
      <c r="P52" s="67"/>
      <c r="Q52" s="321"/>
      <c r="S52" s="224"/>
      <c r="T52" s="67"/>
      <c r="U52" s="67"/>
      <c r="V52" s="67"/>
      <c r="W52" s="68"/>
      <c r="X52" s="224"/>
      <c r="Y52" s="67"/>
      <c r="Z52" s="67"/>
      <c r="AA52" s="68"/>
      <c r="AB52" s="224"/>
      <c r="AC52" s="67"/>
      <c r="AD52" s="67"/>
      <c r="AE52" s="67"/>
      <c r="AF52" s="67"/>
      <c r="AG52" s="68"/>
      <c r="AH52" s="66"/>
      <c r="AI52" s="67"/>
      <c r="AJ52" s="67"/>
      <c r="AK52" s="67"/>
      <c r="AL52" s="67"/>
      <c r="AM52" s="67"/>
      <c r="AN52" s="67"/>
      <c r="AO52" s="68"/>
      <c r="AP52" s="66"/>
      <c r="AQ52" s="67"/>
      <c r="AR52" s="67"/>
      <c r="AS52" s="67"/>
      <c r="AT52" s="67"/>
      <c r="AU52" s="67"/>
      <c r="AV52" s="68"/>
      <c r="AW52" s="210" t="s">
        <v>42</v>
      </c>
      <c r="AX52" s="61"/>
      <c r="AY52" s="61"/>
      <c r="AZ52" s="61"/>
      <c r="BA52" s="62"/>
      <c r="BB52" s="328">
        <v>20</v>
      </c>
      <c r="BC52" s="61"/>
      <c r="BD52" s="62"/>
      <c r="BE52" s="315">
        <v>0</v>
      </c>
      <c r="BF52" s="61"/>
      <c r="BG52" s="61"/>
      <c r="BH52" s="61"/>
      <c r="BI52" s="62"/>
      <c r="BJ52" s="9">
        <v>0</v>
      </c>
      <c r="BK52" s="228">
        <v>0</v>
      </c>
      <c r="BL52" s="61"/>
      <c r="BM52" s="62"/>
      <c r="BN52" s="338">
        <f>+BB53+BE52+BJ52</f>
        <v>919.8</v>
      </c>
      <c r="BO52" s="62"/>
      <c r="BQ52" s="518"/>
      <c r="BR52" s="74"/>
    </row>
    <row r="53" spans="1:70" ht="11.1" customHeight="1" x14ac:dyDescent="0.3">
      <c r="A53" s="69"/>
      <c r="B53" s="70"/>
      <c r="C53" s="70"/>
      <c r="D53" s="70"/>
      <c r="E53" s="70"/>
      <c r="F53" s="70"/>
      <c r="G53" s="70"/>
      <c r="H53" s="70"/>
      <c r="I53" s="70"/>
      <c r="J53" s="70"/>
      <c r="K53" s="70"/>
      <c r="L53" s="71"/>
      <c r="M53" s="322"/>
      <c r="N53" s="323"/>
      <c r="O53" s="323"/>
      <c r="P53" s="323"/>
      <c r="Q53" s="324"/>
      <c r="S53" s="211"/>
      <c r="T53" s="70"/>
      <c r="U53" s="70"/>
      <c r="V53" s="70"/>
      <c r="W53" s="71"/>
      <c r="X53" s="211"/>
      <c r="Y53" s="70"/>
      <c r="Z53" s="70"/>
      <c r="AA53" s="71"/>
      <c r="AB53" s="211"/>
      <c r="AC53" s="70"/>
      <c r="AD53" s="70"/>
      <c r="AE53" s="70"/>
      <c r="AF53" s="70"/>
      <c r="AG53" s="71"/>
      <c r="AH53" s="69"/>
      <c r="AI53" s="70"/>
      <c r="AJ53" s="70"/>
      <c r="AK53" s="70"/>
      <c r="AL53" s="70"/>
      <c r="AM53" s="70"/>
      <c r="AN53" s="70"/>
      <c r="AO53" s="71"/>
      <c r="AP53" s="69"/>
      <c r="AQ53" s="70"/>
      <c r="AR53" s="70"/>
      <c r="AS53" s="70"/>
      <c r="AT53" s="70"/>
      <c r="AU53" s="70"/>
      <c r="AV53" s="71"/>
      <c r="AW53" s="230" t="s">
        <v>43</v>
      </c>
      <c r="AX53" s="61"/>
      <c r="AY53" s="61"/>
      <c r="AZ53" s="61"/>
      <c r="BA53" s="62"/>
      <c r="BB53" s="318">
        <v>919.8</v>
      </c>
      <c r="BC53" s="61"/>
      <c r="BD53" s="61"/>
      <c r="BE53" s="318"/>
      <c r="BF53" s="61"/>
      <c r="BG53" s="61"/>
      <c r="BH53" s="61"/>
      <c r="BI53" s="62"/>
      <c r="BJ53" s="10"/>
      <c r="BK53" s="318"/>
      <c r="BL53" s="61"/>
      <c r="BM53" s="62"/>
      <c r="BN53" s="318">
        <f>SUM(BB53:BM53)</f>
        <v>919.8</v>
      </c>
      <c r="BO53" s="61"/>
      <c r="BQ53" s="47"/>
    </row>
    <row r="54" spans="1:70" ht="14.25" customHeight="1" x14ac:dyDescent="0.3">
      <c r="A54" s="223" t="s">
        <v>60</v>
      </c>
      <c r="B54" s="64"/>
      <c r="C54" s="64"/>
      <c r="D54" s="64"/>
      <c r="E54" s="64"/>
      <c r="F54" s="64"/>
      <c r="G54" s="64"/>
      <c r="H54" s="64"/>
      <c r="I54" s="64"/>
      <c r="J54" s="64"/>
      <c r="K54" s="64"/>
      <c r="L54" s="65"/>
      <c r="M54" s="138"/>
      <c r="N54" s="225"/>
      <c r="O54" s="225"/>
      <c r="P54" s="225"/>
      <c r="Q54" s="226"/>
      <c r="S54" s="228" t="s">
        <v>61</v>
      </c>
      <c r="T54" s="64"/>
      <c r="U54" s="64"/>
      <c r="V54" s="64"/>
      <c r="W54" s="65"/>
      <c r="X54" s="325">
        <v>0</v>
      </c>
      <c r="Y54" s="64"/>
      <c r="Z54" s="64"/>
      <c r="AA54" s="65"/>
      <c r="AB54" s="228">
        <v>2018</v>
      </c>
      <c r="AC54" s="64"/>
      <c r="AD54" s="64"/>
      <c r="AE54" s="64"/>
      <c r="AF54" s="64"/>
      <c r="AG54" s="65"/>
      <c r="AH54" s="326" t="s">
        <v>62</v>
      </c>
      <c r="AI54" s="64"/>
      <c r="AJ54" s="64"/>
      <c r="AK54" s="64"/>
      <c r="AL54" s="64"/>
      <c r="AM54" s="64"/>
      <c r="AN54" s="64"/>
      <c r="AO54" s="65"/>
      <c r="AP54" s="339" t="s">
        <v>277</v>
      </c>
      <c r="AQ54" s="64"/>
      <c r="AR54" s="64"/>
      <c r="AS54" s="64"/>
      <c r="AT54" s="64"/>
      <c r="AU54" s="64"/>
      <c r="AV54" s="65"/>
      <c r="AW54" s="229" t="s">
        <v>41</v>
      </c>
      <c r="AX54" s="61"/>
      <c r="AY54" s="61"/>
      <c r="AZ54" s="61"/>
      <c r="BA54" s="62"/>
      <c r="BB54" s="328">
        <v>25</v>
      </c>
      <c r="BC54" s="61"/>
      <c r="BD54" s="62"/>
      <c r="BE54" s="315">
        <v>50</v>
      </c>
      <c r="BF54" s="61"/>
      <c r="BG54" s="61"/>
      <c r="BH54" s="61"/>
      <c r="BI54" s="62"/>
      <c r="BJ54" s="9">
        <v>75</v>
      </c>
      <c r="BK54" s="337">
        <v>100</v>
      </c>
      <c r="BL54" s="335"/>
      <c r="BM54" s="336"/>
      <c r="BN54" s="315">
        <f>BK54</f>
        <v>100</v>
      </c>
      <c r="BO54" s="62"/>
      <c r="BQ54" s="519"/>
    </row>
    <row r="55" spans="1:70" ht="14.25" customHeight="1" x14ac:dyDescent="0.3">
      <c r="A55" s="224"/>
      <c r="B55" s="67"/>
      <c r="C55" s="67"/>
      <c r="D55" s="67"/>
      <c r="E55" s="67"/>
      <c r="F55" s="67"/>
      <c r="G55" s="67"/>
      <c r="H55" s="67"/>
      <c r="I55" s="67"/>
      <c r="J55" s="67"/>
      <c r="K55" s="67"/>
      <c r="L55" s="68"/>
      <c r="M55" s="320"/>
      <c r="N55" s="67"/>
      <c r="O55" s="67"/>
      <c r="P55" s="67"/>
      <c r="Q55" s="321"/>
      <c r="S55" s="224"/>
      <c r="T55" s="67"/>
      <c r="U55" s="67"/>
      <c r="V55" s="67"/>
      <c r="W55" s="68"/>
      <c r="X55" s="224"/>
      <c r="Y55" s="67"/>
      <c r="Z55" s="67"/>
      <c r="AA55" s="68"/>
      <c r="AB55" s="224"/>
      <c r="AC55" s="67"/>
      <c r="AD55" s="67"/>
      <c r="AE55" s="67"/>
      <c r="AF55" s="67"/>
      <c r="AG55" s="68"/>
      <c r="AH55" s="224"/>
      <c r="AI55" s="67"/>
      <c r="AJ55" s="67"/>
      <c r="AK55" s="67"/>
      <c r="AL55" s="67"/>
      <c r="AM55" s="67"/>
      <c r="AN55" s="67"/>
      <c r="AO55" s="68"/>
      <c r="AP55" s="66"/>
      <c r="AQ55" s="67"/>
      <c r="AR55" s="67"/>
      <c r="AS55" s="67"/>
      <c r="AT55" s="67"/>
      <c r="AU55" s="67"/>
      <c r="AV55" s="68"/>
      <c r="AW55" s="210" t="s">
        <v>42</v>
      </c>
      <c r="AX55" s="61"/>
      <c r="AY55" s="61"/>
      <c r="AZ55" s="61"/>
      <c r="BA55" s="62"/>
      <c r="BB55" s="328">
        <v>25</v>
      </c>
      <c r="BC55" s="61"/>
      <c r="BD55" s="62"/>
      <c r="BE55" s="315">
        <v>0</v>
      </c>
      <c r="BF55" s="61"/>
      <c r="BG55" s="61"/>
      <c r="BH55" s="61"/>
      <c r="BI55" s="62"/>
      <c r="BJ55" s="9">
        <v>0</v>
      </c>
      <c r="BK55" s="334">
        <v>0</v>
      </c>
      <c r="BL55" s="335"/>
      <c r="BM55" s="336"/>
      <c r="BN55" s="338">
        <f>+BB56+BE55+BJ55</f>
        <v>100</v>
      </c>
      <c r="BO55" s="62"/>
      <c r="BQ55" s="519"/>
    </row>
    <row r="56" spans="1:70" ht="14.25" customHeight="1" x14ac:dyDescent="0.3">
      <c r="A56" s="211"/>
      <c r="B56" s="70"/>
      <c r="C56" s="70"/>
      <c r="D56" s="70"/>
      <c r="E56" s="70"/>
      <c r="F56" s="70"/>
      <c r="G56" s="70"/>
      <c r="H56" s="70"/>
      <c r="I56" s="70"/>
      <c r="J56" s="70"/>
      <c r="K56" s="70"/>
      <c r="L56" s="71"/>
      <c r="M56" s="322"/>
      <c r="N56" s="323"/>
      <c r="O56" s="323"/>
      <c r="P56" s="323"/>
      <c r="Q56" s="324"/>
      <c r="S56" s="211"/>
      <c r="T56" s="70"/>
      <c r="U56" s="70"/>
      <c r="V56" s="70"/>
      <c r="W56" s="71"/>
      <c r="X56" s="211"/>
      <c r="Y56" s="70"/>
      <c r="Z56" s="70"/>
      <c r="AA56" s="71"/>
      <c r="AB56" s="211"/>
      <c r="AC56" s="70"/>
      <c r="AD56" s="70"/>
      <c r="AE56" s="70"/>
      <c r="AF56" s="70"/>
      <c r="AG56" s="71"/>
      <c r="AH56" s="211"/>
      <c r="AI56" s="70"/>
      <c r="AJ56" s="70"/>
      <c r="AK56" s="70"/>
      <c r="AL56" s="70"/>
      <c r="AM56" s="70"/>
      <c r="AN56" s="70"/>
      <c r="AO56" s="71"/>
      <c r="AP56" s="69"/>
      <c r="AQ56" s="70"/>
      <c r="AR56" s="70"/>
      <c r="AS56" s="70"/>
      <c r="AT56" s="70"/>
      <c r="AU56" s="70"/>
      <c r="AV56" s="71"/>
      <c r="AW56" s="230" t="s">
        <v>43</v>
      </c>
      <c r="AX56" s="61"/>
      <c r="AY56" s="61"/>
      <c r="AZ56" s="61"/>
      <c r="BA56" s="62"/>
      <c r="BB56" s="318">
        <v>100</v>
      </c>
      <c r="BC56" s="61"/>
      <c r="BD56" s="61"/>
      <c r="BE56" s="318"/>
      <c r="BF56" s="61"/>
      <c r="BG56" s="61"/>
      <c r="BH56" s="61"/>
      <c r="BI56" s="62"/>
      <c r="BJ56" s="10"/>
      <c r="BK56" s="318"/>
      <c r="BL56" s="61"/>
      <c r="BM56" s="62"/>
      <c r="BN56" s="318">
        <f>SUM(BB56:BM56)</f>
        <v>100</v>
      </c>
      <c r="BO56" s="61"/>
    </row>
    <row r="57" spans="1:70" ht="0" hidden="1" customHeight="1" x14ac:dyDescent="0.3"/>
    <row r="58" spans="1:70" ht="11.1" customHeight="1" x14ac:dyDescent="0.3">
      <c r="A58" s="223" t="s">
        <v>64</v>
      </c>
      <c r="B58" s="64"/>
      <c r="C58" s="64"/>
      <c r="D58" s="64"/>
      <c r="E58" s="64"/>
      <c r="F58" s="64"/>
      <c r="G58" s="64"/>
      <c r="H58" s="64"/>
      <c r="I58" s="64"/>
      <c r="J58" s="64"/>
      <c r="K58" s="64"/>
      <c r="L58" s="65"/>
      <c r="M58" s="138"/>
      <c r="N58" s="225"/>
      <c r="O58" s="225"/>
      <c r="P58" s="225"/>
      <c r="Q58" s="226"/>
      <c r="S58" s="228" t="s">
        <v>61</v>
      </c>
      <c r="T58" s="64"/>
      <c r="U58" s="64"/>
      <c r="V58" s="64"/>
      <c r="W58" s="65"/>
      <c r="X58" s="325">
        <v>0</v>
      </c>
      <c r="Y58" s="64"/>
      <c r="Z58" s="64"/>
      <c r="AA58" s="65"/>
      <c r="AB58" s="228">
        <v>2018</v>
      </c>
      <c r="AC58" s="64"/>
      <c r="AD58" s="64"/>
      <c r="AE58" s="64"/>
      <c r="AF58" s="64"/>
      <c r="AG58" s="65"/>
      <c r="AH58" s="326" t="s">
        <v>62</v>
      </c>
      <c r="AI58" s="64"/>
      <c r="AJ58" s="64"/>
      <c r="AK58" s="64"/>
      <c r="AL58" s="64"/>
      <c r="AM58" s="64"/>
      <c r="AN58" s="64"/>
      <c r="AO58" s="65"/>
      <c r="AP58" s="339" t="s">
        <v>246</v>
      </c>
      <c r="AQ58" s="395"/>
      <c r="AR58" s="395"/>
      <c r="AS58" s="395"/>
      <c r="AT58" s="395"/>
      <c r="AU58" s="395"/>
      <c r="AV58" s="396"/>
      <c r="AW58" s="229" t="s">
        <v>41</v>
      </c>
      <c r="AX58" s="61"/>
      <c r="AY58" s="61"/>
      <c r="AZ58" s="61"/>
      <c r="BA58" s="62"/>
      <c r="BB58" s="328">
        <v>20</v>
      </c>
      <c r="BC58" s="61"/>
      <c r="BD58" s="62"/>
      <c r="BE58" s="315">
        <v>40</v>
      </c>
      <c r="BF58" s="61"/>
      <c r="BG58" s="61"/>
      <c r="BH58" s="61"/>
      <c r="BI58" s="62"/>
      <c r="BJ58" s="9">
        <v>60</v>
      </c>
      <c r="BK58" s="327">
        <v>0</v>
      </c>
      <c r="BL58" s="61"/>
      <c r="BM58" s="62"/>
      <c r="BN58" s="315">
        <v>60</v>
      </c>
      <c r="BO58" s="62"/>
      <c r="BQ58" s="520"/>
      <c r="BR58" s="74"/>
    </row>
    <row r="59" spans="1:70" ht="11.1" customHeight="1" x14ac:dyDescent="0.3">
      <c r="A59" s="224"/>
      <c r="B59" s="67"/>
      <c r="C59" s="67"/>
      <c r="D59" s="67"/>
      <c r="E59" s="67"/>
      <c r="F59" s="67"/>
      <c r="G59" s="67"/>
      <c r="H59" s="67"/>
      <c r="I59" s="67"/>
      <c r="J59" s="67"/>
      <c r="K59" s="67"/>
      <c r="L59" s="68"/>
      <c r="M59" s="320"/>
      <c r="N59" s="67"/>
      <c r="O59" s="67"/>
      <c r="P59" s="67"/>
      <c r="Q59" s="321"/>
      <c r="S59" s="224"/>
      <c r="T59" s="67"/>
      <c r="U59" s="67"/>
      <c r="V59" s="67"/>
      <c r="W59" s="68"/>
      <c r="X59" s="224"/>
      <c r="Y59" s="67"/>
      <c r="Z59" s="67"/>
      <c r="AA59" s="68"/>
      <c r="AB59" s="224"/>
      <c r="AC59" s="67"/>
      <c r="AD59" s="67"/>
      <c r="AE59" s="67"/>
      <c r="AF59" s="67"/>
      <c r="AG59" s="68"/>
      <c r="AH59" s="224"/>
      <c r="AI59" s="67"/>
      <c r="AJ59" s="67"/>
      <c r="AK59" s="67"/>
      <c r="AL59" s="67"/>
      <c r="AM59" s="67"/>
      <c r="AN59" s="67"/>
      <c r="AO59" s="68"/>
      <c r="AP59" s="504"/>
      <c r="AQ59" s="398"/>
      <c r="AR59" s="398"/>
      <c r="AS59" s="398"/>
      <c r="AT59" s="398"/>
      <c r="AU59" s="398"/>
      <c r="AV59" s="399"/>
      <c r="AW59" s="210" t="s">
        <v>42</v>
      </c>
      <c r="AX59" s="61"/>
      <c r="AY59" s="61"/>
      <c r="AZ59" s="61"/>
      <c r="BA59" s="62"/>
      <c r="BB59" s="328">
        <v>20</v>
      </c>
      <c r="BC59" s="61"/>
      <c r="BD59" s="62"/>
      <c r="BE59" s="315">
        <v>40</v>
      </c>
      <c r="BF59" s="61"/>
      <c r="BG59" s="61"/>
      <c r="BH59" s="61"/>
      <c r="BI59" s="62"/>
      <c r="BJ59" s="9">
        <v>0</v>
      </c>
      <c r="BK59" s="228">
        <v>0</v>
      </c>
      <c r="BL59" s="61"/>
      <c r="BM59" s="62"/>
      <c r="BN59" s="315">
        <f>+BB60+BE59+BJ59</f>
        <v>124</v>
      </c>
      <c r="BO59" s="62"/>
      <c r="BQ59" s="520"/>
      <c r="BR59" s="74"/>
    </row>
    <row r="60" spans="1:70" x14ac:dyDescent="0.3">
      <c r="A60" s="211"/>
      <c r="B60" s="70"/>
      <c r="C60" s="70"/>
      <c r="D60" s="70"/>
      <c r="E60" s="70"/>
      <c r="F60" s="70"/>
      <c r="G60" s="70"/>
      <c r="H60" s="70"/>
      <c r="I60" s="70"/>
      <c r="J60" s="70"/>
      <c r="K60" s="70"/>
      <c r="L60" s="71"/>
      <c r="M60" s="322"/>
      <c r="N60" s="323"/>
      <c r="O60" s="323"/>
      <c r="P60" s="323"/>
      <c r="Q60" s="324"/>
      <c r="S60" s="211"/>
      <c r="T60" s="70"/>
      <c r="U60" s="70"/>
      <c r="V60" s="70"/>
      <c r="W60" s="71"/>
      <c r="X60" s="211"/>
      <c r="Y60" s="70"/>
      <c r="Z60" s="70"/>
      <c r="AA60" s="71"/>
      <c r="AB60" s="211"/>
      <c r="AC60" s="70"/>
      <c r="AD60" s="70"/>
      <c r="AE60" s="70"/>
      <c r="AF60" s="70"/>
      <c r="AG60" s="71"/>
      <c r="AH60" s="211"/>
      <c r="AI60" s="70"/>
      <c r="AJ60" s="70"/>
      <c r="AK60" s="70"/>
      <c r="AL60" s="70"/>
      <c r="AM60" s="70"/>
      <c r="AN60" s="70"/>
      <c r="AO60" s="71"/>
      <c r="AP60" s="505"/>
      <c r="AQ60" s="401"/>
      <c r="AR60" s="401"/>
      <c r="AS60" s="401"/>
      <c r="AT60" s="401"/>
      <c r="AU60" s="401"/>
      <c r="AV60" s="402"/>
      <c r="AW60" s="230" t="s">
        <v>43</v>
      </c>
      <c r="AX60" s="61"/>
      <c r="AY60" s="61"/>
      <c r="AZ60" s="61"/>
      <c r="BA60" s="62"/>
      <c r="BB60" s="318">
        <v>84</v>
      </c>
      <c r="BC60" s="61"/>
      <c r="BD60" s="61"/>
      <c r="BE60" s="318">
        <v>42</v>
      </c>
      <c r="BF60" s="61"/>
      <c r="BG60" s="61"/>
      <c r="BH60" s="61"/>
      <c r="BI60" s="62"/>
      <c r="BJ60" s="10"/>
      <c r="BK60" s="318"/>
      <c r="BL60" s="61"/>
      <c r="BM60" s="62"/>
      <c r="BN60" s="318">
        <f>SUM(BB60:BM60)</f>
        <v>126</v>
      </c>
      <c r="BO60" s="61"/>
      <c r="BQ60" s="43"/>
    </row>
    <row r="61" spans="1:70" ht="14.85" customHeight="1" x14ac:dyDescent="0.3">
      <c r="A61" s="329" t="s">
        <v>52</v>
      </c>
      <c r="B61" s="70"/>
      <c r="C61" s="70"/>
      <c r="D61" s="71"/>
      <c r="E61" s="330" t="s">
        <v>66</v>
      </c>
      <c r="F61" s="70"/>
      <c r="G61" s="70"/>
      <c r="H61" s="70"/>
      <c r="I61" s="70"/>
      <c r="J61" s="70"/>
      <c r="K61" s="70"/>
      <c r="L61" s="70"/>
      <c r="M61" s="70"/>
      <c r="N61" s="70"/>
      <c r="O61" s="70"/>
      <c r="P61" s="70"/>
      <c r="Q61" s="70"/>
      <c r="R61" s="70"/>
      <c r="S61" s="70"/>
      <c r="T61" s="70"/>
      <c r="U61" s="70"/>
      <c r="V61" s="70"/>
      <c r="W61" s="70"/>
      <c r="X61" s="70"/>
      <c r="Y61" s="70"/>
      <c r="Z61" s="70"/>
      <c r="AA61" s="70"/>
      <c r="AB61" s="70"/>
      <c r="AC61" s="70"/>
      <c r="AD61" s="70"/>
      <c r="AE61" s="70"/>
      <c r="AF61" s="70"/>
      <c r="AG61" s="70"/>
      <c r="AH61" s="70"/>
      <c r="AI61" s="70"/>
      <c r="AJ61" s="70"/>
      <c r="AK61" s="70"/>
      <c r="AL61" s="70"/>
      <c r="AM61" s="70"/>
      <c r="AN61" s="70"/>
      <c r="AO61" s="70"/>
      <c r="AP61" s="70"/>
      <c r="AQ61" s="70"/>
      <c r="AR61" s="70"/>
      <c r="AS61" s="70"/>
      <c r="AT61" s="70"/>
      <c r="AU61" s="70"/>
      <c r="AV61" s="70"/>
      <c r="AW61" s="70"/>
      <c r="AX61" s="70"/>
      <c r="AY61" s="70"/>
      <c r="AZ61" s="70"/>
      <c r="BA61" s="70"/>
      <c r="BB61" s="70"/>
      <c r="BC61" s="70"/>
      <c r="BD61" s="70"/>
      <c r="BE61" s="70"/>
      <c r="BF61" s="70"/>
      <c r="BG61" s="70"/>
      <c r="BH61" s="70"/>
      <c r="BI61" s="70"/>
      <c r="BJ61" s="70"/>
      <c r="BK61" s="70"/>
      <c r="BL61" s="70"/>
      <c r="BM61" s="70"/>
      <c r="BN61" s="70"/>
      <c r="BO61" s="71"/>
    </row>
    <row r="62" spans="1:70" ht="14.85" customHeight="1" x14ac:dyDescent="0.3">
      <c r="A62" s="331" t="s">
        <v>54</v>
      </c>
      <c r="B62" s="61"/>
      <c r="C62" s="61"/>
      <c r="D62" s="62"/>
      <c r="E62" s="331"/>
      <c r="F62" s="61"/>
      <c r="G62" s="61"/>
      <c r="H62" s="61"/>
      <c r="I62" s="61"/>
      <c r="J62" s="61"/>
      <c r="K62" s="61"/>
      <c r="L62" s="61"/>
      <c r="M62" s="61"/>
      <c r="N62" s="61"/>
      <c r="O62" s="61"/>
      <c r="P62" s="61"/>
      <c r="Q62" s="61"/>
      <c r="R62" s="61"/>
      <c r="S62" s="61"/>
      <c r="T62" s="61"/>
      <c r="U62" s="61"/>
      <c r="V62" s="61"/>
      <c r="W62" s="61"/>
      <c r="X62" s="61"/>
      <c r="Y62" s="61"/>
      <c r="Z62" s="61"/>
      <c r="AA62" s="61"/>
      <c r="AB62" s="61"/>
      <c r="AC62" s="61"/>
      <c r="AD62" s="61"/>
      <c r="AE62" s="61"/>
      <c r="AF62" s="61"/>
      <c r="AG62" s="61"/>
      <c r="AH62" s="61"/>
      <c r="AI62" s="61"/>
      <c r="AJ62" s="61"/>
      <c r="AK62" s="61"/>
      <c r="AL62" s="61"/>
      <c r="AM62" s="61"/>
      <c r="AN62" s="61"/>
      <c r="AO62" s="61"/>
      <c r="AP62" s="61"/>
      <c r="AQ62" s="61"/>
      <c r="AR62" s="61"/>
      <c r="AS62" s="61"/>
      <c r="AT62" s="61"/>
      <c r="AU62" s="61"/>
      <c r="AV62" s="61"/>
      <c r="AW62" s="61"/>
      <c r="AX62" s="61"/>
      <c r="AY62" s="61"/>
      <c r="AZ62" s="61"/>
      <c r="BA62" s="61"/>
      <c r="BB62" s="61"/>
      <c r="BC62" s="61"/>
      <c r="BD62" s="61"/>
      <c r="BE62" s="61"/>
      <c r="BF62" s="61"/>
      <c r="BG62" s="61"/>
      <c r="BH62" s="61"/>
      <c r="BI62" s="61"/>
      <c r="BJ62" s="61"/>
      <c r="BK62" s="61"/>
      <c r="BL62" s="61"/>
      <c r="BM62" s="61"/>
      <c r="BN62" s="61"/>
      <c r="BO62" s="62"/>
    </row>
    <row r="63" spans="1:70" x14ac:dyDescent="0.3">
      <c r="A63" s="244" t="s">
        <v>30</v>
      </c>
      <c r="B63" s="61"/>
      <c r="C63" s="61"/>
      <c r="D63" s="61"/>
      <c r="E63" s="61"/>
      <c r="F63" s="61"/>
      <c r="G63" s="61"/>
      <c r="H63" s="61"/>
      <c r="I63" s="61"/>
      <c r="J63" s="61"/>
      <c r="K63" s="61"/>
      <c r="L63" s="62"/>
      <c r="M63" s="244" t="s">
        <v>31</v>
      </c>
      <c r="N63" s="61"/>
      <c r="O63" s="61"/>
      <c r="P63" s="61"/>
      <c r="Q63" s="62"/>
      <c r="S63" s="244" t="s">
        <v>32</v>
      </c>
      <c r="T63" s="61"/>
      <c r="U63" s="61"/>
      <c r="V63" s="61"/>
      <c r="W63" s="62"/>
      <c r="X63" s="244" t="s">
        <v>33</v>
      </c>
      <c r="Y63" s="61"/>
      <c r="Z63" s="61"/>
      <c r="AA63" s="62"/>
      <c r="AB63" s="244" t="s">
        <v>34</v>
      </c>
      <c r="AC63" s="61"/>
      <c r="AD63" s="61"/>
      <c r="AE63" s="61"/>
      <c r="AF63" s="61"/>
      <c r="AG63" s="62"/>
      <c r="AH63" s="244" t="s">
        <v>55</v>
      </c>
      <c r="AI63" s="61"/>
      <c r="AJ63" s="61"/>
      <c r="AK63" s="61"/>
      <c r="AL63" s="61"/>
      <c r="AM63" s="61"/>
      <c r="AN63" s="61"/>
      <c r="AO63" s="62"/>
      <c r="AP63" s="244" t="s">
        <v>36</v>
      </c>
      <c r="AQ63" s="61"/>
      <c r="AR63" s="61"/>
      <c r="AS63" s="61"/>
      <c r="AT63" s="61"/>
      <c r="AU63" s="61"/>
      <c r="AV63" s="62"/>
      <c r="AW63" s="332" t="s">
        <v>6</v>
      </c>
      <c r="AX63" s="246"/>
      <c r="AY63" s="246"/>
      <c r="AZ63" s="246"/>
      <c r="BA63" s="247"/>
      <c r="BB63" s="244">
        <v>2021</v>
      </c>
      <c r="BC63" s="246"/>
      <c r="BD63" s="247"/>
      <c r="BE63" s="244">
        <v>2022</v>
      </c>
      <c r="BF63" s="246"/>
      <c r="BG63" s="246"/>
      <c r="BH63" s="246"/>
      <c r="BI63" s="247"/>
      <c r="BJ63" s="8">
        <v>2023</v>
      </c>
      <c r="BK63" s="244">
        <v>2024</v>
      </c>
      <c r="BL63" s="246"/>
      <c r="BM63" s="247"/>
      <c r="BN63" s="244" t="s">
        <v>37</v>
      </c>
      <c r="BO63" s="247"/>
    </row>
    <row r="64" spans="1:70" ht="11.1" customHeight="1" x14ac:dyDescent="0.3">
      <c r="A64" s="63" t="s">
        <v>67</v>
      </c>
      <c r="B64" s="64"/>
      <c r="C64" s="64"/>
      <c r="D64" s="64"/>
      <c r="E64" s="64"/>
      <c r="F64" s="64"/>
      <c r="G64" s="64"/>
      <c r="H64" s="64"/>
      <c r="I64" s="64"/>
      <c r="J64" s="64"/>
      <c r="K64" s="64"/>
      <c r="L64" s="65"/>
      <c r="M64" s="138"/>
      <c r="N64" s="225"/>
      <c r="O64" s="225"/>
      <c r="P64" s="225"/>
      <c r="Q64" s="226"/>
      <c r="S64" s="228" t="s">
        <v>68</v>
      </c>
      <c r="T64" s="64"/>
      <c r="U64" s="64"/>
      <c r="V64" s="64"/>
      <c r="W64" s="65"/>
      <c r="X64" s="325">
        <v>0</v>
      </c>
      <c r="Y64" s="64"/>
      <c r="Z64" s="64"/>
      <c r="AA64" s="65"/>
      <c r="AB64" s="228">
        <v>2019</v>
      </c>
      <c r="AC64" s="64"/>
      <c r="AD64" s="64"/>
      <c r="AE64" s="64"/>
      <c r="AF64" s="64"/>
      <c r="AG64" s="65"/>
      <c r="AH64" s="326" t="s">
        <v>69</v>
      </c>
      <c r="AI64" s="64"/>
      <c r="AJ64" s="64"/>
      <c r="AK64" s="64"/>
      <c r="AL64" s="64"/>
      <c r="AM64" s="64"/>
      <c r="AN64" s="64"/>
      <c r="AO64" s="65"/>
      <c r="AP64" s="339" t="s">
        <v>247</v>
      </c>
      <c r="AQ64" s="64"/>
      <c r="AR64" s="64"/>
      <c r="AS64" s="64"/>
      <c r="AT64" s="64"/>
      <c r="AU64" s="64"/>
      <c r="AV64" s="65"/>
      <c r="AW64" s="229" t="s">
        <v>41</v>
      </c>
      <c r="AX64" s="61"/>
      <c r="AY64" s="61"/>
      <c r="AZ64" s="61"/>
      <c r="BA64" s="62"/>
      <c r="BB64" s="315">
        <v>2</v>
      </c>
      <c r="BC64" s="61"/>
      <c r="BD64" s="62"/>
      <c r="BE64" s="315">
        <v>5</v>
      </c>
      <c r="BF64" s="61"/>
      <c r="BG64" s="61"/>
      <c r="BH64" s="61"/>
      <c r="BI64" s="62"/>
      <c r="BJ64" s="9">
        <v>10</v>
      </c>
      <c r="BK64" s="327">
        <v>0</v>
      </c>
      <c r="BL64" s="61"/>
      <c r="BM64" s="62"/>
      <c r="BN64" s="315">
        <v>10</v>
      </c>
      <c r="BO64" s="62"/>
      <c r="BQ64" s="520"/>
    </row>
    <row r="65" spans="1:70" ht="11.1" customHeight="1" x14ac:dyDescent="0.3">
      <c r="A65" s="66"/>
      <c r="B65" s="67"/>
      <c r="C65" s="67"/>
      <c r="D65" s="67"/>
      <c r="E65" s="67"/>
      <c r="F65" s="67"/>
      <c r="G65" s="67"/>
      <c r="H65" s="67"/>
      <c r="I65" s="67"/>
      <c r="J65" s="67"/>
      <c r="K65" s="67"/>
      <c r="L65" s="68"/>
      <c r="M65" s="320"/>
      <c r="N65" s="67"/>
      <c r="O65" s="67"/>
      <c r="P65" s="67"/>
      <c r="Q65" s="321"/>
      <c r="S65" s="224"/>
      <c r="T65" s="67"/>
      <c r="U65" s="67"/>
      <c r="V65" s="67"/>
      <c r="W65" s="68"/>
      <c r="X65" s="224"/>
      <c r="Y65" s="67"/>
      <c r="Z65" s="67"/>
      <c r="AA65" s="68"/>
      <c r="AB65" s="224"/>
      <c r="AC65" s="67"/>
      <c r="AD65" s="67"/>
      <c r="AE65" s="67"/>
      <c r="AF65" s="67"/>
      <c r="AG65" s="68"/>
      <c r="AH65" s="224"/>
      <c r="AI65" s="67"/>
      <c r="AJ65" s="67"/>
      <c r="AK65" s="67"/>
      <c r="AL65" s="67"/>
      <c r="AM65" s="67"/>
      <c r="AN65" s="67"/>
      <c r="AO65" s="68"/>
      <c r="AP65" s="66"/>
      <c r="AQ65" s="67"/>
      <c r="AR65" s="67"/>
      <c r="AS65" s="67"/>
      <c r="AT65" s="67"/>
      <c r="AU65" s="67"/>
      <c r="AV65" s="68"/>
      <c r="AW65" s="210" t="s">
        <v>42</v>
      </c>
      <c r="AX65" s="61"/>
      <c r="AY65" s="61"/>
      <c r="AZ65" s="61"/>
      <c r="BA65" s="62"/>
      <c r="BB65" s="315">
        <v>2</v>
      </c>
      <c r="BC65" s="61"/>
      <c r="BD65" s="62"/>
      <c r="BE65" s="315">
        <v>5</v>
      </c>
      <c r="BF65" s="61"/>
      <c r="BG65" s="61"/>
      <c r="BH65" s="61"/>
      <c r="BI65" s="62"/>
      <c r="BJ65" s="9">
        <v>10</v>
      </c>
      <c r="BK65" s="327">
        <v>0</v>
      </c>
      <c r="BL65" s="61"/>
      <c r="BM65" s="62"/>
      <c r="BN65" s="315">
        <f>+BJ65</f>
        <v>10</v>
      </c>
      <c r="BO65" s="62"/>
      <c r="BQ65" s="520"/>
    </row>
    <row r="66" spans="1:70" x14ac:dyDescent="0.3">
      <c r="A66" s="69"/>
      <c r="B66" s="70"/>
      <c r="C66" s="70"/>
      <c r="D66" s="70"/>
      <c r="E66" s="70"/>
      <c r="F66" s="70"/>
      <c r="G66" s="70"/>
      <c r="H66" s="70"/>
      <c r="I66" s="70"/>
      <c r="J66" s="70"/>
      <c r="K66" s="70"/>
      <c r="L66" s="71"/>
      <c r="M66" s="322"/>
      <c r="N66" s="323"/>
      <c r="O66" s="323"/>
      <c r="P66" s="323"/>
      <c r="Q66" s="324"/>
      <c r="S66" s="211"/>
      <c r="T66" s="70"/>
      <c r="U66" s="70"/>
      <c r="V66" s="70"/>
      <c r="W66" s="71"/>
      <c r="X66" s="211"/>
      <c r="Y66" s="70"/>
      <c r="Z66" s="70"/>
      <c r="AA66" s="71"/>
      <c r="AB66" s="211"/>
      <c r="AC66" s="70"/>
      <c r="AD66" s="70"/>
      <c r="AE66" s="70"/>
      <c r="AF66" s="70"/>
      <c r="AG66" s="71"/>
      <c r="AH66" s="211"/>
      <c r="AI66" s="70"/>
      <c r="AJ66" s="70"/>
      <c r="AK66" s="70"/>
      <c r="AL66" s="70"/>
      <c r="AM66" s="70"/>
      <c r="AN66" s="70"/>
      <c r="AO66" s="71"/>
      <c r="AP66" s="69"/>
      <c r="AQ66" s="70"/>
      <c r="AR66" s="70"/>
      <c r="AS66" s="70"/>
      <c r="AT66" s="70"/>
      <c r="AU66" s="70"/>
      <c r="AV66" s="71"/>
      <c r="AW66" s="230" t="s">
        <v>43</v>
      </c>
      <c r="AX66" s="61"/>
      <c r="AY66" s="61"/>
      <c r="AZ66" s="61"/>
      <c r="BA66" s="62"/>
      <c r="BB66" s="318">
        <v>33</v>
      </c>
      <c r="BC66" s="61"/>
      <c r="BD66" s="61"/>
      <c r="BE66" s="318">
        <v>41</v>
      </c>
      <c r="BF66" s="61"/>
      <c r="BG66" s="61"/>
      <c r="BH66" s="61"/>
      <c r="BI66" s="62"/>
      <c r="BJ66" s="10"/>
      <c r="BK66" s="318"/>
      <c r="BL66" s="61"/>
      <c r="BM66" s="62"/>
      <c r="BN66" s="318">
        <f>+BE66</f>
        <v>41</v>
      </c>
      <c r="BO66" s="61"/>
      <c r="BQ66" s="44"/>
    </row>
    <row r="67" spans="1:70" ht="11.1" customHeight="1" x14ac:dyDescent="0.3">
      <c r="A67" s="63" t="s">
        <v>71</v>
      </c>
      <c r="B67" s="64"/>
      <c r="C67" s="64"/>
      <c r="D67" s="64"/>
      <c r="E67" s="64"/>
      <c r="F67" s="64"/>
      <c r="G67" s="64"/>
      <c r="H67" s="64"/>
      <c r="I67" s="64"/>
      <c r="J67" s="64"/>
      <c r="K67" s="64"/>
      <c r="L67" s="65"/>
      <c r="M67" s="138"/>
      <c r="N67" s="225"/>
      <c r="O67" s="225"/>
      <c r="P67" s="225"/>
      <c r="Q67" s="226"/>
      <c r="S67" s="228" t="s">
        <v>72</v>
      </c>
      <c r="T67" s="64"/>
      <c r="U67" s="64"/>
      <c r="V67" s="64"/>
      <c r="W67" s="65"/>
      <c r="X67" s="325">
        <v>0</v>
      </c>
      <c r="Y67" s="64"/>
      <c r="Z67" s="64"/>
      <c r="AA67" s="65"/>
      <c r="AB67" s="228">
        <v>2019</v>
      </c>
      <c r="AC67" s="64"/>
      <c r="AD67" s="64"/>
      <c r="AE67" s="64"/>
      <c r="AF67" s="64"/>
      <c r="AG67" s="65"/>
      <c r="AH67" s="326" t="s">
        <v>73</v>
      </c>
      <c r="AI67" s="64"/>
      <c r="AJ67" s="64"/>
      <c r="AK67" s="64"/>
      <c r="AL67" s="64"/>
      <c r="AM67" s="64"/>
      <c r="AN67" s="64"/>
      <c r="AO67" s="65"/>
      <c r="AP67" s="63" t="s">
        <v>248</v>
      </c>
      <c r="AQ67" s="64"/>
      <c r="AR67" s="64"/>
      <c r="AS67" s="64"/>
      <c r="AT67" s="64"/>
      <c r="AU67" s="64"/>
      <c r="AV67" s="65"/>
      <c r="AW67" s="229" t="s">
        <v>41</v>
      </c>
      <c r="AX67" s="61"/>
      <c r="AY67" s="61"/>
      <c r="AZ67" s="61"/>
      <c r="BA67" s="62"/>
      <c r="BB67" s="315">
        <v>6</v>
      </c>
      <c r="BC67" s="61"/>
      <c r="BD67" s="62"/>
      <c r="BE67" s="315">
        <v>15</v>
      </c>
      <c r="BF67" s="61"/>
      <c r="BG67" s="61"/>
      <c r="BH67" s="61"/>
      <c r="BI67" s="62"/>
      <c r="BJ67" s="9">
        <v>30</v>
      </c>
      <c r="BK67" s="327">
        <v>0</v>
      </c>
      <c r="BL67" s="61"/>
      <c r="BM67" s="62"/>
      <c r="BN67" s="315">
        <v>30</v>
      </c>
      <c r="BO67" s="62"/>
      <c r="BQ67" s="520"/>
    </row>
    <row r="68" spans="1:70" ht="11.1" customHeight="1" x14ac:dyDescent="0.3">
      <c r="A68" s="66"/>
      <c r="B68" s="67"/>
      <c r="C68" s="67"/>
      <c r="D68" s="67"/>
      <c r="E68" s="67"/>
      <c r="F68" s="67"/>
      <c r="G68" s="67"/>
      <c r="H68" s="67"/>
      <c r="I68" s="67"/>
      <c r="J68" s="67"/>
      <c r="K68" s="67"/>
      <c r="L68" s="68"/>
      <c r="M68" s="320"/>
      <c r="N68" s="67"/>
      <c r="O68" s="67"/>
      <c r="P68" s="67"/>
      <c r="Q68" s="321"/>
      <c r="S68" s="224"/>
      <c r="T68" s="67"/>
      <c r="U68" s="67"/>
      <c r="V68" s="67"/>
      <c r="W68" s="68"/>
      <c r="X68" s="224"/>
      <c r="Y68" s="67"/>
      <c r="Z68" s="67"/>
      <c r="AA68" s="68"/>
      <c r="AB68" s="224"/>
      <c r="AC68" s="67"/>
      <c r="AD68" s="67"/>
      <c r="AE68" s="67"/>
      <c r="AF68" s="67"/>
      <c r="AG68" s="68"/>
      <c r="AH68" s="224"/>
      <c r="AI68" s="67"/>
      <c r="AJ68" s="67"/>
      <c r="AK68" s="67"/>
      <c r="AL68" s="67"/>
      <c r="AM68" s="67"/>
      <c r="AN68" s="67"/>
      <c r="AO68" s="68"/>
      <c r="AP68" s="66"/>
      <c r="AQ68" s="403"/>
      <c r="AR68" s="403"/>
      <c r="AS68" s="403"/>
      <c r="AT68" s="403"/>
      <c r="AU68" s="403"/>
      <c r="AV68" s="68"/>
      <c r="AW68" s="210" t="s">
        <v>42</v>
      </c>
      <c r="AX68" s="61"/>
      <c r="AY68" s="61"/>
      <c r="AZ68" s="61"/>
      <c r="BA68" s="62"/>
      <c r="BB68" s="315">
        <v>6</v>
      </c>
      <c r="BC68" s="61"/>
      <c r="BD68" s="62"/>
      <c r="BE68" s="315">
        <v>15</v>
      </c>
      <c r="BF68" s="61"/>
      <c r="BG68" s="61"/>
      <c r="BH68" s="61"/>
      <c r="BI68" s="62"/>
      <c r="BJ68" s="9">
        <v>30</v>
      </c>
      <c r="BK68" s="228">
        <v>0</v>
      </c>
      <c r="BL68" s="61"/>
      <c r="BM68" s="62"/>
      <c r="BN68" s="315">
        <v>30</v>
      </c>
      <c r="BO68" s="62"/>
      <c r="BQ68" s="520"/>
    </row>
    <row r="69" spans="1:70" x14ac:dyDescent="0.3">
      <c r="A69" s="69"/>
      <c r="B69" s="70"/>
      <c r="C69" s="70"/>
      <c r="D69" s="70"/>
      <c r="E69" s="70"/>
      <c r="F69" s="70"/>
      <c r="G69" s="70"/>
      <c r="H69" s="70"/>
      <c r="I69" s="70"/>
      <c r="J69" s="70"/>
      <c r="K69" s="70"/>
      <c r="L69" s="71"/>
      <c r="M69" s="322"/>
      <c r="N69" s="323"/>
      <c r="O69" s="323"/>
      <c r="P69" s="323"/>
      <c r="Q69" s="324"/>
      <c r="S69" s="211"/>
      <c r="T69" s="70"/>
      <c r="U69" s="70"/>
      <c r="V69" s="70"/>
      <c r="W69" s="71"/>
      <c r="X69" s="211"/>
      <c r="Y69" s="70"/>
      <c r="Z69" s="70"/>
      <c r="AA69" s="71"/>
      <c r="AB69" s="211"/>
      <c r="AC69" s="70"/>
      <c r="AD69" s="70"/>
      <c r="AE69" s="70"/>
      <c r="AF69" s="70"/>
      <c r="AG69" s="71"/>
      <c r="AH69" s="211"/>
      <c r="AI69" s="70"/>
      <c r="AJ69" s="70"/>
      <c r="AK69" s="70"/>
      <c r="AL69" s="70"/>
      <c r="AM69" s="70"/>
      <c r="AN69" s="70"/>
      <c r="AO69" s="71"/>
      <c r="AP69" s="69"/>
      <c r="AQ69" s="70"/>
      <c r="AR69" s="70"/>
      <c r="AS69" s="70"/>
      <c r="AT69" s="70"/>
      <c r="AU69" s="70"/>
      <c r="AV69" s="71"/>
      <c r="AW69" s="230" t="s">
        <v>43</v>
      </c>
      <c r="AX69" s="61"/>
      <c r="AY69" s="61"/>
      <c r="AZ69" s="61"/>
      <c r="BA69" s="62"/>
      <c r="BB69" s="318">
        <v>37</v>
      </c>
      <c r="BC69" s="61"/>
      <c r="BD69" s="61"/>
      <c r="BE69" s="318">
        <v>44</v>
      </c>
      <c r="BF69" s="61"/>
      <c r="BG69" s="61"/>
      <c r="BH69" s="61"/>
      <c r="BI69" s="62"/>
      <c r="BJ69" s="10"/>
      <c r="BK69" s="318"/>
      <c r="BL69" s="61"/>
      <c r="BM69" s="62"/>
      <c r="BN69" s="318">
        <f>+BE69</f>
        <v>44</v>
      </c>
      <c r="BO69" s="61"/>
      <c r="BQ69" s="44"/>
    </row>
    <row r="70" spans="1:70" ht="0" hidden="1" customHeight="1" x14ac:dyDescent="0.3">
      <c r="A70" s="38"/>
      <c r="B70" s="38"/>
      <c r="C70" s="38"/>
      <c r="D70" s="38"/>
      <c r="E70" s="38"/>
      <c r="F70" s="38"/>
      <c r="G70" s="38"/>
      <c r="H70" s="38"/>
      <c r="I70" s="38"/>
      <c r="J70" s="38"/>
      <c r="K70" s="38"/>
      <c r="L70" s="38"/>
      <c r="AP70" s="39"/>
      <c r="AQ70" s="39"/>
      <c r="AR70" s="39"/>
      <c r="AS70" s="39"/>
      <c r="AT70" s="39"/>
      <c r="AU70" s="39"/>
      <c r="AV70" s="39"/>
    </row>
    <row r="71" spans="1:70" ht="11.1" customHeight="1" x14ac:dyDescent="0.3">
      <c r="A71" s="509" t="s">
        <v>75</v>
      </c>
      <c r="B71" s="252"/>
      <c r="C71" s="252"/>
      <c r="D71" s="252"/>
      <c r="E71" s="252"/>
      <c r="F71" s="252"/>
      <c r="G71" s="252"/>
      <c r="H71" s="252"/>
      <c r="I71" s="252"/>
      <c r="J71" s="252"/>
      <c r="K71" s="252"/>
      <c r="L71" s="253"/>
      <c r="M71" s="138"/>
      <c r="N71" s="225"/>
      <c r="O71" s="225"/>
      <c r="P71" s="225"/>
      <c r="Q71" s="226"/>
      <c r="S71" s="228" t="s">
        <v>76</v>
      </c>
      <c r="T71" s="64"/>
      <c r="U71" s="64"/>
      <c r="V71" s="64"/>
      <c r="W71" s="65"/>
      <c r="X71" s="325">
        <v>1.67</v>
      </c>
      <c r="Y71" s="64"/>
      <c r="Z71" s="64"/>
      <c r="AA71" s="65"/>
      <c r="AB71" s="228">
        <v>2018</v>
      </c>
      <c r="AC71" s="64"/>
      <c r="AD71" s="64"/>
      <c r="AE71" s="64"/>
      <c r="AF71" s="64"/>
      <c r="AG71" s="65"/>
      <c r="AH71" s="326" t="s">
        <v>73</v>
      </c>
      <c r="AI71" s="64"/>
      <c r="AJ71" s="64"/>
      <c r="AK71" s="64"/>
      <c r="AL71" s="64"/>
      <c r="AM71" s="64"/>
      <c r="AN71" s="64"/>
      <c r="AO71" s="65"/>
      <c r="AP71" s="63" t="s">
        <v>249</v>
      </c>
      <c r="AQ71" s="64"/>
      <c r="AR71" s="64"/>
      <c r="AS71" s="64"/>
      <c r="AT71" s="64"/>
      <c r="AU71" s="64"/>
      <c r="AV71" s="65"/>
      <c r="AW71" s="229" t="s">
        <v>41</v>
      </c>
      <c r="AX71" s="61"/>
      <c r="AY71" s="61"/>
      <c r="AZ71" s="61"/>
      <c r="BA71" s="62"/>
      <c r="BB71" s="315">
        <v>5</v>
      </c>
      <c r="BC71" s="61"/>
      <c r="BD71" s="62"/>
      <c r="BE71" s="315">
        <v>10</v>
      </c>
      <c r="BF71" s="61"/>
      <c r="BG71" s="61"/>
      <c r="BH71" s="61"/>
      <c r="BI71" s="62"/>
      <c r="BJ71" s="9">
        <v>40</v>
      </c>
      <c r="BK71" s="327">
        <v>0</v>
      </c>
      <c r="BL71" s="61"/>
      <c r="BM71" s="62"/>
      <c r="BN71" s="315">
        <v>40</v>
      </c>
      <c r="BO71" s="62"/>
      <c r="BQ71" s="520"/>
    </row>
    <row r="72" spans="1:70" ht="11.1" customHeight="1" x14ac:dyDescent="0.3">
      <c r="A72" s="510"/>
      <c r="B72" s="384"/>
      <c r="C72" s="384"/>
      <c r="D72" s="384"/>
      <c r="E72" s="384"/>
      <c r="F72" s="384"/>
      <c r="G72" s="384"/>
      <c r="H72" s="384"/>
      <c r="I72" s="384"/>
      <c r="J72" s="384"/>
      <c r="K72" s="384"/>
      <c r="L72" s="385"/>
      <c r="M72" s="320"/>
      <c r="N72" s="67"/>
      <c r="O72" s="67"/>
      <c r="P72" s="67"/>
      <c r="Q72" s="321"/>
      <c r="S72" s="224"/>
      <c r="T72" s="67"/>
      <c r="U72" s="67"/>
      <c r="V72" s="67"/>
      <c r="W72" s="68"/>
      <c r="X72" s="224"/>
      <c r="Y72" s="67"/>
      <c r="Z72" s="67"/>
      <c r="AA72" s="68"/>
      <c r="AB72" s="224"/>
      <c r="AC72" s="67"/>
      <c r="AD72" s="67"/>
      <c r="AE72" s="67"/>
      <c r="AF72" s="67"/>
      <c r="AG72" s="68"/>
      <c r="AH72" s="224"/>
      <c r="AI72" s="67"/>
      <c r="AJ72" s="67"/>
      <c r="AK72" s="67"/>
      <c r="AL72" s="67"/>
      <c r="AM72" s="67"/>
      <c r="AN72" s="67"/>
      <c r="AO72" s="68"/>
      <c r="AP72" s="66"/>
      <c r="AQ72" s="403"/>
      <c r="AR72" s="403"/>
      <c r="AS72" s="403"/>
      <c r="AT72" s="403"/>
      <c r="AU72" s="403"/>
      <c r="AV72" s="68"/>
      <c r="AW72" s="210" t="s">
        <v>42</v>
      </c>
      <c r="AX72" s="61"/>
      <c r="AY72" s="61"/>
      <c r="AZ72" s="61"/>
      <c r="BA72" s="62"/>
      <c r="BB72" s="315">
        <v>5</v>
      </c>
      <c r="BC72" s="61"/>
      <c r="BD72" s="62"/>
      <c r="BE72" s="315">
        <v>10</v>
      </c>
      <c r="BF72" s="61"/>
      <c r="BG72" s="61"/>
      <c r="BH72" s="61"/>
      <c r="BI72" s="62"/>
      <c r="BJ72" s="9">
        <v>40</v>
      </c>
      <c r="BK72" s="228">
        <v>0</v>
      </c>
      <c r="BL72" s="61"/>
      <c r="BM72" s="62"/>
      <c r="BN72" s="315">
        <v>40</v>
      </c>
      <c r="BO72" s="62"/>
      <c r="BQ72" s="520"/>
    </row>
    <row r="73" spans="1:70" x14ac:dyDescent="0.3">
      <c r="A73" s="254"/>
      <c r="B73" s="255"/>
      <c r="C73" s="255"/>
      <c r="D73" s="255"/>
      <c r="E73" s="255"/>
      <c r="F73" s="255"/>
      <c r="G73" s="255"/>
      <c r="H73" s="255"/>
      <c r="I73" s="255"/>
      <c r="J73" s="255"/>
      <c r="K73" s="255"/>
      <c r="L73" s="256"/>
      <c r="M73" s="322"/>
      <c r="N73" s="323"/>
      <c r="O73" s="323"/>
      <c r="P73" s="323"/>
      <c r="Q73" s="324"/>
      <c r="S73" s="211"/>
      <c r="T73" s="70"/>
      <c r="U73" s="70"/>
      <c r="V73" s="70"/>
      <c r="W73" s="71"/>
      <c r="X73" s="211"/>
      <c r="Y73" s="70"/>
      <c r="Z73" s="70"/>
      <c r="AA73" s="71"/>
      <c r="AB73" s="211"/>
      <c r="AC73" s="70"/>
      <c r="AD73" s="70"/>
      <c r="AE73" s="70"/>
      <c r="AF73" s="70"/>
      <c r="AG73" s="71"/>
      <c r="AH73" s="211"/>
      <c r="AI73" s="70"/>
      <c r="AJ73" s="70"/>
      <c r="AK73" s="70"/>
      <c r="AL73" s="70"/>
      <c r="AM73" s="70"/>
      <c r="AN73" s="70"/>
      <c r="AO73" s="71"/>
      <c r="AP73" s="69"/>
      <c r="AQ73" s="70"/>
      <c r="AR73" s="70"/>
      <c r="AS73" s="70"/>
      <c r="AT73" s="70"/>
      <c r="AU73" s="70"/>
      <c r="AV73" s="71"/>
      <c r="AW73" s="230" t="s">
        <v>43</v>
      </c>
      <c r="AX73" s="61"/>
      <c r="AY73" s="61"/>
      <c r="AZ73" s="61"/>
      <c r="BA73" s="62"/>
      <c r="BB73" s="318">
        <v>11.8</v>
      </c>
      <c r="BC73" s="61"/>
      <c r="BD73" s="61"/>
      <c r="BE73" s="506">
        <v>14.9</v>
      </c>
      <c r="BF73" s="507"/>
      <c r="BG73" s="507"/>
      <c r="BH73" s="507"/>
      <c r="BI73" s="508"/>
      <c r="BJ73" s="10"/>
      <c r="BK73" s="318"/>
      <c r="BL73" s="61"/>
      <c r="BM73" s="62"/>
      <c r="BN73" s="318">
        <f>SUM(BB73:BM73)</f>
        <v>26.700000000000003</v>
      </c>
      <c r="BO73" s="61"/>
      <c r="BQ73" s="44"/>
    </row>
    <row r="74" spans="1:70" ht="11.1" customHeight="1" x14ac:dyDescent="0.3">
      <c r="A74" s="63" t="s">
        <v>78</v>
      </c>
      <c r="B74" s="64"/>
      <c r="C74" s="64"/>
      <c r="D74" s="64"/>
      <c r="E74" s="64"/>
      <c r="F74" s="64"/>
      <c r="G74" s="64"/>
      <c r="H74" s="64"/>
      <c r="I74" s="64"/>
      <c r="J74" s="64"/>
      <c r="K74" s="64"/>
      <c r="L74" s="65"/>
      <c r="M74" s="138"/>
      <c r="N74" s="225"/>
      <c r="O74" s="225"/>
      <c r="P74" s="225"/>
      <c r="Q74" s="226"/>
      <c r="S74" s="228" t="s">
        <v>76</v>
      </c>
      <c r="T74" s="64"/>
      <c r="U74" s="64"/>
      <c r="V74" s="64"/>
      <c r="W74" s="65"/>
      <c r="X74" s="325">
        <v>24.51</v>
      </c>
      <c r="Y74" s="64"/>
      <c r="Z74" s="64"/>
      <c r="AA74" s="65"/>
      <c r="AB74" s="228">
        <v>2018</v>
      </c>
      <c r="AC74" s="64"/>
      <c r="AD74" s="64"/>
      <c r="AE74" s="64"/>
      <c r="AF74" s="64"/>
      <c r="AG74" s="65"/>
      <c r="AH74" s="326" t="s">
        <v>73</v>
      </c>
      <c r="AI74" s="64"/>
      <c r="AJ74" s="64"/>
      <c r="AK74" s="64"/>
      <c r="AL74" s="64"/>
      <c r="AM74" s="64"/>
      <c r="AN74" s="64"/>
      <c r="AO74" s="65"/>
      <c r="AP74" s="410" t="s">
        <v>278</v>
      </c>
      <c r="AQ74" s="64"/>
      <c r="AR74" s="64"/>
      <c r="AS74" s="64"/>
      <c r="AT74" s="64"/>
      <c r="AU74" s="64"/>
      <c r="AV74" s="65"/>
      <c r="AW74" s="229" t="s">
        <v>41</v>
      </c>
      <c r="AX74" s="61"/>
      <c r="AY74" s="61"/>
      <c r="AZ74" s="61"/>
      <c r="BA74" s="62"/>
      <c r="BB74" s="315">
        <v>0</v>
      </c>
      <c r="BC74" s="61"/>
      <c r="BD74" s="62"/>
      <c r="BE74" s="315">
        <v>40</v>
      </c>
      <c r="BF74" s="61"/>
      <c r="BG74" s="61"/>
      <c r="BH74" s="61"/>
      <c r="BI74" s="62"/>
      <c r="BJ74" s="9">
        <v>50</v>
      </c>
      <c r="BK74" s="327">
        <v>0</v>
      </c>
      <c r="BL74" s="61"/>
      <c r="BM74" s="62"/>
      <c r="BN74" s="315">
        <v>50</v>
      </c>
      <c r="BO74" s="62"/>
      <c r="BQ74" s="519"/>
      <c r="BR74" s="74"/>
    </row>
    <row r="75" spans="1:70" ht="11.1" customHeight="1" x14ac:dyDescent="0.3">
      <c r="A75" s="66"/>
      <c r="B75" s="67"/>
      <c r="C75" s="67"/>
      <c r="D75" s="67"/>
      <c r="E75" s="67"/>
      <c r="F75" s="67"/>
      <c r="G75" s="67"/>
      <c r="H75" s="67"/>
      <c r="I75" s="67"/>
      <c r="J75" s="67"/>
      <c r="K75" s="67"/>
      <c r="L75" s="68"/>
      <c r="M75" s="320"/>
      <c r="N75" s="67"/>
      <c r="O75" s="67"/>
      <c r="P75" s="67"/>
      <c r="Q75" s="321"/>
      <c r="S75" s="224"/>
      <c r="T75" s="67"/>
      <c r="U75" s="67"/>
      <c r="V75" s="67"/>
      <c r="W75" s="68"/>
      <c r="X75" s="224"/>
      <c r="Y75" s="67"/>
      <c r="Z75" s="67"/>
      <c r="AA75" s="68"/>
      <c r="AB75" s="224"/>
      <c r="AC75" s="67"/>
      <c r="AD75" s="67"/>
      <c r="AE75" s="67"/>
      <c r="AF75" s="67"/>
      <c r="AG75" s="68"/>
      <c r="AH75" s="224"/>
      <c r="AI75" s="67"/>
      <c r="AJ75" s="67"/>
      <c r="AK75" s="67"/>
      <c r="AL75" s="67"/>
      <c r="AM75" s="67"/>
      <c r="AN75" s="67"/>
      <c r="AO75" s="68"/>
      <c r="AP75" s="66"/>
      <c r="AQ75" s="67"/>
      <c r="AR75" s="67"/>
      <c r="AS75" s="67"/>
      <c r="AT75" s="67"/>
      <c r="AU75" s="67"/>
      <c r="AV75" s="68"/>
      <c r="AW75" s="210" t="s">
        <v>42</v>
      </c>
      <c r="AX75" s="61"/>
      <c r="AY75" s="61"/>
      <c r="AZ75" s="61"/>
      <c r="BA75" s="62"/>
      <c r="BB75" s="315">
        <v>0</v>
      </c>
      <c r="BC75" s="61"/>
      <c r="BD75" s="62"/>
      <c r="BE75" s="315">
        <v>40</v>
      </c>
      <c r="BF75" s="61"/>
      <c r="BG75" s="61"/>
      <c r="BH75" s="61"/>
      <c r="BI75" s="62"/>
      <c r="BJ75" s="9">
        <v>50</v>
      </c>
      <c r="BK75" s="228">
        <v>0</v>
      </c>
      <c r="BL75" s="61"/>
      <c r="BM75" s="62"/>
      <c r="BN75" s="315">
        <v>50</v>
      </c>
      <c r="BO75" s="62"/>
      <c r="BQ75" s="519"/>
      <c r="BR75" s="74"/>
    </row>
    <row r="76" spans="1:70" ht="11.1" customHeight="1" x14ac:dyDescent="0.3">
      <c r="A76" s="69"/>
      <c r="B76" s="70"/>
      <c r="C76" s="70"/>
      <c r="D76" s="70"/>
      <c r="E76" s="70"/>
      <c r="F76" s="70"/>
      <c r="G76" s="70"/>
      <c r="H76" s="70"/>
      <c r="I76" s="70"/>
      <c r="J76" s="70"/>
      <c r="K76" s="70"/>
      <c r="L76" s="71"/>
      <c r="M76" s="322"/>
      <c r="N76" s="323"/>
      <c r="O76" s="323"/>
      <c r="P76" s="323"/>
      <c r="Q76" s="324"/>
      <c r="S76" s="211"/>
      <c r="T76" s="70"/>
      <c r="U76" s="70"/>
      <c r="V76" s="70"/>
      <c r="W76" s="71"/>
      <c r="X76" s="211"/>
      <c r="Y76" s="70"/>
      <c r="Z76" s="70"/>
      <c r="AA76" s="71"/>
      <c r="AB76" s="211"/>
      <c r="AC76" s="70"/>
      <c r="AD76" s="70"/>
      <c r="AE76" s="70"/>
      <c r="AF76" s="70"/>
      <c r="AG76" s="71"/>
      <c r="AH76" s="211"/>
      <c r="AI76" s="70"/>
      <c r="AJ76" s="70"/>
      <c r="AK76" s="70"/>
      <c r="AL76" s="70"/>
      <c r="AM76" s="70"/>
      <c r="AN76" s="70"/>
      <c r="AO76" s="71"/>
      <c r="AP76" s="69"/>
      <c r="AQ76" s="70"/>
      <c r="AR76" s="70"/>
      <c r="AS76" s="70"/>
      <c r="AT76" s="70"/>
      <c r="AU76" s="70"/>
      <c r="AV76" s="71"/>
      <c r="AW76" s="317" t="s">
        <v>43</v>
      </c>
      <c r="AX76" s="235"/>
      <c r="AY76" s="235"/>
      <c r="AZ76" s="235"/>
      <c r="BA76" s="236"/>
      <c r="BB76" s="317">
        <v>64.819999999999993</v>
      </c>
      <c r="BC76" s="235"/>
      <c r="BD76" s="235"/>
      <c r="BE76" s="317"/>
      <c r="BF76" s="235"/>
      <c r="BG76" s="235"/>
      <c r="BH76" s="235"/>
      <c r="BI76" s="236"/>
      <c r="BJ76" s="30"/>
      <c r="BK76" s="317"/>
      <c r="BL76" s="235"/>
      <c r="BM76" s="236"/>
      <c r="BN76" s="317">
        <f>SUM(BB76:BM76)</f>
        <v>64.819999999999993</v>
      </c>
      <c r="BO76" s="235"/>
      <c r="BQ76" s="44"/>
    </row>
    <row r="77" spans="1:70" ht="11.1" customHeight="1" x14ac:dyDescent="0.3">
      <c r="A77" s="63" t="s">
        <v>80</v>
      </c>
      <c r="B77" s="64"/>
      <c r="C77" s="64"/>
      <c r="D77" s="64"/>
      <c r="E77" s="64"/>
      <c r="F77" s="64"/>
      <c r="G77" s="64"/>
      <c r="H77" s="64"/>
      <c r="I77" s="64"/>
      <c r="J77" s="64"/>
      <c r="K77" s="64"/>
      <c r="L77" s="65"/>
      <c r="M77" s="138"/>
      <c r="N77" s="225"/>
      <c r="O77" s="225"/>
      <c r="P77" s="225"/>
      <c r="Q77" s="226"/>
      <c r="S77" s="228" t="s">
        <v>76</v>
      </c>
      <c r="T77" s="64"/>
      <c r="U77" s="64"/>
      <c r="V77" s="64"/>
      <c r="W77" s="65"/>
      <c r="X77" s="325">
        <v>20.22</v>
      </c>
      <c r="Y77" s="64"/>
      <c r="Z77" s="64"/>
      <c r="AA77" s="65"/>
      <c r="AB77" s="228">
        <v>2018</v>
      </c>
      <c r="AC77" s="64"/>
      <c r="AD77" s="64"/>
      <c r="AE77" s="64"/>
      <c r="AF77" s="64"/>
      <c r="AG77" s="65"/>
      <c r="AH77" s="326" t="s">
        <v>73</v>
      </c>
      <c r="AI77" s="64"/>
      <c r="AJ77" s="64"/>
      <c r="AK77" s="64"/>
      <c r="AL77" s="64"/>
      <c r="AM77" s="64"/>
      <c r="AN77" s="64"/>
      <c r="AO77" s="65"/>
      <c r="AP77" s="339" t="s">
        <v>251</v>
      </c>
      <c r="AQ77" s="64"/>
      <c r="AR77" s="64"/>
      <c r="AS77" s="64"/>
      <c r="AT77" s="64"/>
      <c r="AU77" s="64"/>
      <c r="AV77" s="65"/>
      <c r="AW77" s="229" t="s">
        <v>41</v>
      </c>
      <c r="AX77" s="61"/>
      <c r="AY77" s="61"/>
      <c r="AZ77" s="61"/>
      <c r="BA77" s="62"/>
      <c r="BB77" s="315">
        <v>25</v>
      </c>
      <c r="BC77" s="61"/>
      <c r="BD77" s="62"/>
      <c r="BE77" s="315">
        <v>30</v>
      </c>
      <c r="BF77" s="61"/>
      <c r="BG77" s="61"/>
      <c r="BH77" s="61"/>
      <c r="BI77" s="62"/>
      <c r="BJ77" s="9">
        <v>50</v>
      </c>
      <c r="BK77" s="327">
        <v>0</v>
      </c>
      <c r="BL77" s="61"/>
      <c r="BM77" s="62"/>
      <c r="BN77" s="315">
        <v>50</v>
      </c>
      <c r="BO77" s="62"/>
      <c r="BQ77" s="520"/>
    </row>
    <row r="78" spans="1:70" ht="11.1" customHeight="1" x14ac:dyDescent="0.3">
      <c r="A78" s="66"/>
      <c r="B78" s="67"/>
      <c r="C78" s="67"/>
      <c r="D78" s="67"/>
      <c r="E78" s="67"/>
      <c r="F78" s="67"/>
      <c r="G78" s="67"/>
      <c r="H78" s="67"/>
      <c r="I78" s="67"/>
      <c r="J78" s="67"/>
      <c r="K78" s="67"/>
      <c r="L78" s="68"/>
      <c r="M78" s="320"/>
      <c r="N78" s="67"/>
      <c r="O78" s="67"/>
      <c r="P78" s="67"/>
      <c r="Q78" s="321"/>
      <c r="S78" s="224"/>
      <c r="T78" s="67"/>
      <c r="U78" s="67"/>
      <c r="V78" s="67"/>
      <c r="W78" s="68"/>
      <c r="X78" s="224"/>
      <c r="Y78" s="67"/>
      <c r="Z78" s="67"/>
      <c r="AA78" s="68"/>
      <c r="AB78" s="224"/>
      <c r="AC78" s="67"/>
      <c r="AD78" s="67"/>
      <c r="AE78" s="67"/>
      <c r="AF78" s="67"/>
      <c r="AG78" s="68"/>
      <c r="AH78" s="224"/>
      <c r="AI78" s="67"/>
      <c r="AJ78" s="67"/>
      <c r="AK78" s="67"/>
      <c r="AL78" s="67"/>
      <c r="AM78" s="67"/>
      <c r="AN78" s="67"/>
      <c r="AO78" s="68"/>
      <c r="AP78" s="66"/>
      <c r="AQ78" s="67"/>
      <c r="AR78" s="67"/>
      <c r="AS78" s="67"/>
      <c r="AT78" s="67"/>
      <c r="AU78" s="67"/>
      <c r="AV78" s="68"/>
      <c r="AW78" s="210" t="s">
        <v>42</v>
      </c>
      <c r="AX78" s="61"/>
      <c r="AY78" s="61"/>
      <c r="AZ78" s="61"/>
      <c r="BA78" s="62"/>
      <c r="BB78" s="315">
        <v>25</v>
      </c>
      <c r="BC78" s="61"/>
      <c r="BD78" s="62"/>
      <c r="BE78" s="315">
        <v>30</v>
      </c>
      <c r="BF78" s="61"/>
      <c r="BG78" s="61"/>
      <c r="BH78" s="61"/>
      <c r="BI78" s="62"/>
      <c r="BJ78" s="9">
        <v>50</v>
      </c>
      <c r="BK78" s="228">
        <v>0</v>
      </c>
      <c r="BL78" s="61"/>
      <c r="BM78" s="62"/>
      <c r="BN78" s="315">
        <v>50</v>
      </c>
      <c r="BO78" s="62"/>
      <c r="BQ78" s="520"/>
    </row>
    <row r="79" spans="1:70" ht="11.1" customHeight="1" x14ac:dyDescent="0.3">
      <c r="A79" s="69"/>
      <c r="B79" s="70"/>
      <c r="C79" s="70"/>
      <c r="D79" s="70"/>
      <c r="E79" s="70"/>
      <c r="F79" s="70"/>
      <c r="G79" s="70"/>
      <c r="H79" s="70"/>
      <c r="I79" s="70"/>
      <c r="J79" s="70"/>
      <c r="K79" s="70"/>
      <c r="L79" s="71"/>
      <c r="M79" s="322"/>
      <c r="N79" s="323"/>
      <c r="O79" s="323"/>
      <c r="P79" s="323"/>
      <c r="Q79" s="324"/>
      <c r="S79" s="211"/>
      <c r="T79" s="70"/>
      <c r="U79" s="70"/>
      <c r="V79" s="70"/>
      <c r="W79" s="71"/>
      <c r="X79" s="211"/>
      <c r="Y79" s="70"/>
      <c r="Z79" s="70"/>
      <c r="AA79" s="71"/>
      <c r="AB79" s="211"/>
      <c r="AC79" s="70"/>
      <c r="AD79" s="70"/>
      <c r="AE79" s="70"/>
      <c r="AF79" s="70"/>
      <c r="AG79" s="71"/>
      <c r="AH79" s="211"/>
      <c r="AI79" s="70"/>
      <c r="AJ79" s="70"/>
      <c r="AK79" s="70"/>
      <c r="AL79" s="70"/>
      <c r="AM79" s="70"/>
      <c r="AN79" s="70"/>
      <c r="AO79" s="71"/>
      <c r="AP79" s="69"/>
      <c r="AQ79" s="70"/>
      <c r="AR79" s="70"/>
      <c r="AS79" s="70"/>
      <c r="AT79" s="70"/>
      <c r="AU79" s="70"/>
      <c r="AV79" s="71"/>
      <c r="AW79" s="230" t="s">
        <v>43</v>
      </c>
      <c r="AX79" s="61"/>
      <c r="AY79" s="61"/>
      <c r="AZ79" s="61"/>
      <c r="BA79" s="62"/>
      <c r="BB79" s="317">
        <v>22.12</v>
      </c>
      <c r="BC79" s="235"/>
      <c r="BD79" s="235"/>
      <c r="BE79" s="318">
        <v>22.26</v>
      </c>
      <c r="BF79" s="61"/>
      <c r="BG79" s="61"/>
      <c r="BH79" s="61"/>
      <c r="BI79" s="62"/>
      <c r="BJ79" s="10"/>
      <c r="BK79" s="318"/>
      <c r="BL79" s="61"/>
      <c r="BM79" s="62"/>
      <c r="BN79" s="317">
        <f>SUM(BB79:BM79)</f>
        <v>44.38</v>
      </c>
      <c r="BO79" s="235"/>
    </row>
    <row r="80" spans="1:70" ht="14.85" customHeight="1" x14ac:dyDescent="0.3">
      <c r="A80" s="329" t="s">
        <v>52</v>
      </c>
      <c r="B80" s="70"/>
      <c r="C80" s="70"/>
      <c r="D80" s="71"/>
      <c r="E80" s="330" t="s">
        <v>82</v>
      </c>
      <c r="F80" s="70"/>
      <c r="G80" s="70"/>
      <c r="H80" s="70"/>
      <c r="I80" s="70"/>
      <c r="J80" s="70"/>
      <c r="K80" s="70"/>
      <c r="L80" s="70"/>
      <c r="M80" s="70"/>
      <c r="N80" s="70"/>
      <c r="O80" s="70"/>
      <c r="P80" s="70"/>
      <c r="Q80" s="70"/>
      <c r="R80" s="70"/>
      <c r="S80" s="70"/>
      <c r="T80" s="70"/>
      <c r="U80" s="70"/>
      <c r="V80" s="70"/>
      <c r="W80" s="70"/>
      <c r="X80" s="70"/>
      <c r="Y80" s="70"/>
      <c r="Z80" s="70"/>
      <c r="AA80" s="70"/>
      <c r="AB80" s="70"/>
      <c r="AC80" s="70"/>
      <c r="AD80" s="70"/>
      <c r="AE80" s="70"/>
      <c r="AF80" s="70"/>
      <c r="AG80" s="70"/>
      <c r="AH80" s="70"/>
      <c r="AI80" s="70"/>
      <c r="AJ80" s="70"/>
      <c r="AK80" s="70"/>
      <c r="AL80" s="70"/>
      <c r="AM80" s="70"/>
      <c r="AN80" s="70"/>
      <c r="AO80" s="70"/>
      <c r="AP80" s="70"/>
      <c r="AQ80" s="70"/>
      <c r="AR80" s="70"/>
      <c r="AS80" s="70"/>
      <c r="AT80" s="70"/>
      <c r="AU80" s="70"/>
      <c r="AV80" s="70"/>
      <c r="AW80" s="70"/>
      <c r="AX80" s="70"/>
      <c r="AY80" s="70"/>
      <c r="AZ80" s="70"/>
      <c r="BA80" s="70"/>
      <c r="BB80" s="70"/>
      <c r="BC80" s="70"/>
      <c r="BD80" s="70"/>
      <c r="BE80" s="70"/>
      <c r="BF80" s="70"/>
      <c r="BG80" s="70"/>
      <c r="BH80" s="70"/>
      <c r="BI80" s="70"/>
      <c r="BJ80" s="70"/>
      <c r="BK80" s="70"/>
      <c r="BL80" s="70"/>
      <c r="BM80" s="70"/>
      <c r="BN80" s="70"/>
      <c r="BO80" s="71"/>
    </row>
    <row r="81" spans="1:78" ht="14.85" customHeight="1" x14ac:dyDescent="0.3">
      <c r="A81" s="331" t="s">
        <v>54</v>
      </c>
      <c r="B81" s="61"/>
      <c r="C81" s="61"/>
      <c r="D81" s="62"/>
      <c r="E81" s="331"/>
      <c r="F81" s="61"/>
      <c r="G81" s="61"/>
      <c r="H81" s="61"/>
      <c r="I81" s="61"/>
      <c r="J81" s="61"/>
      <c r="K81" s="61"/>
      <c r="L81" s="61"/>
      <c r="M81" s="61"/>
      <c r="N81" s="61"/>
      <c r="O81" s="61"/>
      <c r="P81" s="61"/>
      <c r="Q81" s="61"/>
      <c r="R81" s="61"/>
      <c r="S81" s="61"/>
      <c r="T81" s="61"/>
      <c r="U81" s="61"/>
      <c r="V81" s="61"/>
      <c r="W81" s="61"/>
      <c r="X81" s="61"/>
      <c r="Y81" s="61"/>
      <c r="Z81" s="61"/>
      <c r="AA81" s="61"/>
      <c r="AB81" s="61"/>
      <c r="AC81" s="61"/>
      <c r="AD81" s="61"/>
      <c r="AE81" s="61"/>
      <c r="AF81" s="61"/>
      <c r="AG81" s="61"/>
      <c r="AH81" s="61"/>
      <c r="AI81" s="61"/>
      <c r="AJ81" s="61"/>
      <c r="AK81" s="61"/>
      <c r="AL81" s="61"/>
      <c r="AM81" s="61"/>
      <c r="AN81" s="61"/>
      <c r="AO81" s="61"/>
      <c r="AP81" s="61"/>
      <c r="AQ81" s="61"/>
      <c r="AR81" s="61"/>
      <c r="AS81" s="61"/>
      <c r="AT81" s="61"/>
      <c r="AU81" s="61"/>
      <c r="AV81" s="61"/>
      <c r="AW81" s="61"/>
      <c r="AX81" s="61"/>
      <c r="AY81" s="61"/>
      <c r="AZ81" s="61"/>
      <c r="BA81" s="61"/>
      <c r="BB81" s="61"/>
      <c r="BC81" s="61"/>
      <c r="BD81" s="61"/>
      <c r="BE81" s="61"/>
      <c r="BF81" s="61"/>
      <c r="BG81" s="61"/>
      <c r="BH81" s="61"/>
      <c r="BI81" s="61"/>
      <c r="BJ81" s="61"/>
      <c r="BK81" s="61"/>
      <c r="BL81" s="61"/>
      <c r="BM81" s="61"/>
      <c r="BN81" s="61"/>
      <c r="BO81" s="62"/>
    </row>
    <row r="82" spans="1:78" x14ac:dyDescent="0.3">
      <c r="A82" s="244" t="s">
        <v>30</v>
      </c>
      <c r="B82" s="61"/>
      <c r="C82" s="61"/>
      <c r="D82" s="61"/>
      <c r="E82" s="61"/>
      <c r="F82" s="61"/>
      <c r="G82" s="61"/>
      <c r="H82" s="61"/>
      <c r="I82" s="61"/>
      <c r="J82" s="61"/>
      <c r="K82" s="61"/>
      <c r="L82" s="62"/>
      <c r="M82" s="244" t="s">
        <v>31</v>
      </c>
      <c r="N82" s="61"/>
      <c r="O82" s="61"/>
      <c r="P82" s="61"/>
      <c r="Q82" s="62"/>
      <c r="S82" s="244" t="s">
        <v>32</v>
      </c>
      <c r="T82" s="61"/>
      <c r="U82" s="61"/>
      <c r="V82" s="61"/>
      <c r="W82" s="62"/>
      <c r="X82" s="244" t="s">
        <v>33</v>
      </c>
      <c r="Y82" s="61"/>
      <c r="Z82" s="61"/>
      <c r="AA82" s="62"/>
      <c r="AB82" s="244" t="s">
        <v>34</v>
      </c>
      <c r="AC82" s="61"/>
      <c r="AD82" s="61"/>
      <c r="AE82" s="61"/>
      <c r="AF82" s="61"/>
      <c r="AG82" s="62"/>
      <c r="AH82" s="244" t="s">
        <v>55</v>
      </c>
      <c r="AI82" s="61"/>
      <c r="AJ82" s="61"/>
      <c r="AK82" s="61"/>
      <c r="AL82" s="61"/>
      <c r="AM82" s="61"/>
      <c r="AN82" s="61"/>
      <c r="AO82" s="62"/>
      <c r="AP82" s="244" t="s">
        <v>36</v>
      </c>
      <c r="AQ82" s="61"/>
      <c r="AR82" s="61"/>
      <c r="AS82" s="61"/>
      <c r="AT82" s="61"/>
      <c r="AU82" s="61"/>
      <c r="AV82" s="62"/>
      <c r="AW82" s="332" t="s">
        <v>6</v>
      </c>
      <c r="AX82" s="246"/>
      <c r="AY82" s="246"/>
      <c r="AZ82" s="246"/>
      <c r="BA82" s="247"/>
      <c r="BB82" s="244">
        <v>2021</v>
      </c>
      <c r="BC82" s="246"/>
      <c r="BD82" s="247"/>
      <c r="BE82" s="244">
        <v>2022</v>
      </c>
      <c r="BF82" s="246"/>
      <c r="BG82" s="246"/>
      <c r="BH82" s="246"/>
      <c r="BI82" s="247"/>
      <c r="BJ82" s="8">
        <v>2023</v>
      </c>
      <c r="BK82" s="244">
        <v>2024</v>
      </c>
      <c r="BL82" s="246"/>
      <c r="BM82" s="247"/>
      <c r="BN82" s="244" t="s">
        <v>37</v>
      </c>
      <c r="BO82" s="247"/>
    </row>
    <row r="83" spans="1:78" ht="11.1" customHeight="1" x14ac:dyDescent="0.3">
      <c r="A83" s="63" t="s">
        <v>83</v>
      </c>
      <c r="B83" s="64"/>
      <c r="C83" s="64"/>
      <c r="D83" s="64"/>
      <c r="E83" s="64"/>
      <c r="F83" s="64"/>
      <c r="G83" s="64"/>
      <c r="H83" s="64"/>
      <c r="I83" s="64"/>
      <c r="J83" s="64"/>
      <c r="K83" s="64"/>
      <c r="L83" s="65"/>
      <c r="M83" s="138"/>
      <c r="N83" s="225"/>
      <c r="O83" s="225"/>
      <c r="P83" s="225"/>
      <c r="Q83" s="226"/>
      <c r="S83" s="228" t="s">
        <v>84</v>
      </c>
      <c r="T83" s="64"/>
      <c r="U83" s="64"/>
      <c r="V83" s="64"/>
      <c r="W83" s="65"/>
      <c r="X83" s="325">
        <v>115928</v>
      </c>
      <c r="Y83" s="64"/>
      <c r="Z83" s="64"/>
      <c r="AA83" s="65"/>
      <c r="AB83" s="228">
        <v>2019</v>
      </c>
      <c r="AC83" s="64"/>
      <c r="AD83" s="64"/>
      <c r="AE83" s="64"/>
      <c r="AF83" s="64"/>
      <c r="AG83" s="65"/>
      <c r="AH83" s="326" t="s">
        <v>85</v>
      </c>
      <c r="AI83" s="64"/>
      <c r="AJ83" s="64"/>
      <c r="AK83" s="64"/>
      <c r="AL83" s="64"/>
      <c r="AM83" s="64"/>
      <c r="AN83" s="64"/>
      <c r="AO83" s="65"/>
      <c r="AP83" s="63" t="s">
        <v>279</v>
      </c>
      <c r="AQ83" s="64"/>
      <c r="AR83" s="64"/>
      <c r="AS83" s="64"/>
      <c r="AT83" s="64"/>
      <c r="AU83" s="64"/>
      <c r="AV83" s="65"/>
      <c r="AW83" s="229" t="s">
        <v>41</v>
      </c>
      <c r="AX83" s="61"/>
      <c r="AY83" s="61"/>
      <c r="AZ83" s="61"/>
      <c r="BA83" s="62"/>
      <c r="BB83" s="315">
        <v>220000</v>
      </c>
      <c r="BC83" s="61"/>
      <c r="BD83" s="62"/>
      <c r="BE83" s="315">
        <v>320000</v>
      </c>
      <c r="BF83" s="61"/>
      <c r="BG83" s="61"/>
      <c r="BH83" s="61"/>
      <c r="BI83" s="62"/>
      <c r="BJ83" s="9">
        <v>425000</v>
      </c>
      <c r="BK83" s="327">
        <v>0</v>
      </c>
      <c r="BL83" s="61"/>
      <c r="BM83" s="62"/>
      <c r="BN83" s="315">
        <v>425000</v>
      </c>
      <c r="BO83" s="62"/>
      <c r="BQ83" s="520"/>
    </row>
    <row r="84" spans="1:78" ht="11.1" customHeight="1" x14ac:dyDescent="0.3">
      <c r="A84" s="66"/>
      <c r="B84" s="67"/>
      <c r="C84" s="67"/>
      <c r="D84" s="67"/>
      <c r="E84" s="67"/>
      <c r="F84" s="67"/>
      <c r="G84" s="67"/>
      <c r="H84" s="67"/>
      <c r="I84" s="67"/>
      <c r="J84" s="67"/>
      <c r="K84" s="67"/>
      <c r="L84" s="68"/>
      <c r="M84" s="320"/>
      <c r="N84" s="67"/>
      <c r="O84" s="67"/>
      <c r="P84" s="67"/>
      <c r="Q84" s="321"/>
      <c r="S84" s="224"/>
      <c r="T84" s="67"/>
      <c r="U84" s="67"/>
      <c r="V84" s="67"/>
      <c r="W84" s="68"/>
      <c r="X84" s="224"/>
      <c r="Y84" s="67"/>
      <c r="Z84" s="67"/>
      <c r="AA84" s="68"/>
      <c r="AB84" s="224"/>
      <c r="AC84" s="67"/>
      <c r="AD84" s="67"/>
      <c r="AE84" s="67"/>
      <c r="AF84" s="67"/>
      <c r="AG84" s="68"/>
      <c r="AH84" s="224"/>
      <c r="AI84" s="67"/>
      <c r="AJ84" s="67"/>
      <c r="AK84" s="67"/>
      <c r="AL84" s="67"/>
      <c r="AM84" s="67"/>
      <c r="AN84" s="67"/>
      <c r="AO84" s="68"/>
      <c r="AP84" s="66"/>
      <c r="AQ84" s="403"/>
      <c r="AR84" s="403"/>
      <c r="AS84" s="403"/>
      <c r="AT84" s="403"/>
      <c r="AU84" s="403"/>
      <c r="AV84" s="68"/>
      <c r="AW84" s="210" t="s">
        <v>42</v>
      </c>
      <c r="AX84" s="61"/>
      <c r="AY84" s="61"/>
      <c r="AZ84" s="61"/>
      <c r="BA84" s="62"/>
      <c r="BB84" s="315">
        <v>220000</v>
      </c>
      <c r="BC84" s="61"/>
      <c r="BD84" s="62"/>
      <c r="BE84" s="315">
        <v>0</v>
      </c>
      <c r="BF84" s="61"/>
      <c r="BG84" s="61"/>
      <c r="BH84" s="61"/>
      <c r="BI84" s="62"/>
      <c r="BJ84" s="9">
        <v>0</v>
      </c>
      <c r="BK84" s="228">
        <v>0</v>
      </c>
      <c r="BL84" s="61"/>
      <c r="BM84" s="62"/>
      <c r="BN84" s="315">
        <f>+BB85+BE84+BJ84</f>
        <v>463433</v>
      </c>
      <c r="BO84" s="62"/>
      <c r="BQ84" s="520"/>
    </row>
    <row r="85" spans="1:78" x14ac:dyDescent="0.3">
      <c r="A85" s="69"/>
      <c r="B85" s="70"/>
      <c r="C85" s="70"/>
      <c r="D85" s="70"/>
      <c r="E85" s="70"/>
      <c r="F85" s="70"/>
      <c r="G85" s="70"/>
      <c r="H85" s="70"/>
      <c r="I85" s="70"/>
      <c r="J85" s="70"/>
      <c r="K85" s="70"/>
      <c r="L85" s="71"/>
      <c r="M85" s="322"/>
      <c r="N85" s="323"/>
      <c r="O85" s="323"/>
      <c r="P85" s="323"/>
      <c r="Q85" s="324"/>
      <c r="S85" s="211"/>
      <c r="T85" s="70"/>
      <c r="U85" s="70"/>
      <c r="V85" s="70"/>
      <c r="W85" s="71"/>
      <c r="X85" s="211"/>
      <c r="Y85" s="70"/>
      <c r="Z85" s="70"/>
      <c r="AA85" s="71"/>
      <c r="AB85" s="211"/>
      <c r="AC85" s="70"/>
      <c r="AD85" s="70"/>
      <c r="AE85" s="70"/>
      <c r="AF85" s="70"/>
      <c r="AG85" s="71"/>
      <c r="AH85" s="211"/>
      <c r="AI85" s="70"/>
      <c r="AJ85" s="70"/>
      <c r="AK85" s="70"/>
      <c r="AL85" s="70"/>
      <c r="AM85" s="70"/>
      <c r="AN85" s="70"/>
      <c r="AO85" s="71"/>
      <c r="AP85" s="69"/>
      <c r="AQ85" s="70"/>
      <c r="AR85" s="70"/>
      <c r="AS85" s="70"/>
      <c r="AT85" s="70"/>
      <c r="AU85" s="70"/>
      <c r="AV85" s="71"/>
      <c r="AW85" s="230" t="s">
        <v>43</v>
      </c>
      <c r="AX85" s="61"/>
      <c r="AY85" s="61"/>
      <c r="AZ85" s="61"/>
      <c r="BA85" s="62"/>
      <c r="BB85" s="404">
        <v>463433</v>
      </c>
      <c r="BC85" s="405"/>
      <c r="BD85" s="405"/>
      <c r="BE85" s="511">
        <v>693047</v>
      </c>
      <c r="BF85" s="512"/>
      <c r="BG85" s="512"/>
      <c r="BH85" s="512"/>
      <c r="BI85" s="513"/>
      <c r="BJ85" s="46">
        <v>113986</v>
      </c>
      <c r="BK85" s="318"/>
      <c r="BL85" s="61"/>
      <c r="BM85" s="62"/>
      <c r="BN85" s="404">
        <f>SUM(BB85:BM85)</f>
        <v>1270466</v>
      </c>
      <c r="BO85" s="405"/>
      <c r="BQ85" s="45"/>
    </row>
    <row r="86" spans="1:78" ht="11.1" customHeight="1" x14ac:dyDescent="0.3">
      <c r="A86" s="430" t="s">
        <v>87</v>
      </c>
      <c r="B86" s="431"/>
      <c r="C86" s="431"/>
      <c r="D86" s="431"/>
      <c r="E86" s="431"/>
      <c r="F86" s="431"/>
      <c r="G86" s="431"/>
      <c r="H86" s="431"/>
      <c r="I86" s="431"/>
      <c r="J86" s="431"/>
      <c r="K86" s="431"/>
      <c r="L86" s="432"/>
      <c r="M86" s="138"/>
      <c r="N86" s="225"/>
      <c r="O86" s="225"/>
      <c r="P86" s="225"/>
      <c r="Q86" s="226"/>
      <c r="S86" s="228" t="s">
        <v>84</v>
      </c>
      <c r="T86" s="64"/>
      <c r="U86" s="64"/>
      <c r="V86" s="64"/>
      <c r="W86" s="65"/>
      <c r="X86" s="325">
        <v>0</v>
      </c>
      <c r="Y86" s="64"/>
      <c r="Z86" s="64"/>
      <c r="AA86" s="65"/>
      <c r="AB86" s="228">
        <v>2018</v>
      </c>
      <c r="AC86" s="64"/>
      <c r="AD86" s="64"/>
      <c r="AE86" s="64"/>
      <c r="AF86" s="64"/>
      <c r="AG86" s="65"/>
      <c r="AH86" s="326" t="s">
        <v>88</v>
      </c>
      <c r="AI86" s="64"/>
      <c r="AJ86" s="64"/>
      <c r="AK86" s="64"/>
      <c r="AL86" s="64"/>
      <c r="AM86" s="64"/>
      <c r="AN86" s="64"/>
      <c r="AO86" s="65"/>
      <c r="AP86" s="339" t="s">
        <v>280</v>
      </c>
      <c r="AQ86" s="64"/>
      <c r="AR86" s="64"/>
      <c r="AS86" s="64"/>
      <c r="AT86" s="64"/>
      <c r="AU86" s="64"/>
      <c r="AV86" s="65"/>
      <c r="AW86" s="229" t="s">
        <v>41</v>
      </c>
      <c r="AX86" s="61"/>
      <c r="AY86" s="61"/>
      <c r="AZ86" s="61"/>
      <c r="BA86" s="62"/>
      <c r="BB86" s="315">
        <v>0</v>
      </c>
      <c r="BC86" s="61"/>
      <c r="BD86" s="62"/>
      <c r="BE86" s="315">
        <v>9500</v>
      </c>
      <c r="BF86" s="61"/>
      <c r="BG86" s="61"/>
      <c r="BH86" s="61"/>
      <c r="BI86" s="62"/>
      <c r="BJ86" s="9">
        <v>9500</v>
      </c>
      <c r="BK86" s="327">
        <v>0</v>
      </c>
      <c r="BL86" s="61"/>
      <c r="BM86" s="62"/>
      <c r="BN86" s="315">
        <v>19000</v>
      </c>
      <c r="BO86" s="62"/>
      <c r="BQ86" s="520"/>
    </row>
    <row r="87" spans="1:78" ht="11.1" customHeight="1" x14ac:dyDescent="0.3">
      <c r="A87" s="433"/>
      <c r="B87" s="434"/>
      <c r="C87" s="434"/>
      <c r="D87" s="434"/>
      <c r="E87" s="434"/>
      <c r="F87" s="434"/>
      <c r="G87" s="434"/>
      <c r="H87" s="434"/>
      <c r="I87" s="434"/>
      <c r="J87" s="434"/>
      <c r="K87" s="434"/>
      <c r="L87" s="435"/>
      <c r="M87" s="320"/>
      <c r="N87" s="67"/>
      <c r="O87" s="67"/>
      <c r="P87" s="67"/>
      <c r="Q87" s="321"/>
      <c r="S87" s="224"/>
      <c r="T87" s="67"/>
      <c r="U87" s="67"/>
      <c r="V87" s="67"/>
      <c r="W87" s="68"/>
      <c r="X87" s="224"/>
      <c r="Y87" s="67"/>
      <c r="Z87" s="67"/>
      <c r="AA87" s="68"/>
      <c r="AB87" s="224"/>
      <c r="AC87" s="67"/>
      <c r="AD87" s="67"/>
      <c r="AE87" s="67"/>
      <c r="AF87" s="67"/>
      <c r="AG87" s="68"/>
      <c r="AH87" s="224"/>
      <c r="AI87" s="67"/>
      <c r="AJ87" s="67"/>
      <c r="AK87" s="67"/>
      <c r="AL87" s="67"/>
      <c r="AM87" s="67"/>
      <c r="AN87" s="67"/>
      <c r="AO87" s="68"/>
      <c r="AP87" s="66"/>
      <c r="AQ87" s="67"/>
      <c r="AR87" s="67"/>
      <c r="AS87" s="67"/>
      <c r="AT87" s="67"/>
      <c r="AU87" s="67"/>
      <c r="AV87" s="68"/>
      <c r="AW87" s="210" t="s">
        <v>42</v>
      </c>
      <c r="AX87" s="61"/>
      <c r="AY87" s="61"/>
      <c r="AZ87" s="61"/>
      <c r="BA87" s="62"/>
      <c r="BB87" s="315">
        <v>0</v>
      </c>
      <c r="BC87" s="61"/>
      <c r="BD87" s="62"/>
      <c r="BE87" s="315">
        <v>9500</v>
      </c>
      <c r="BF87" s="61"/>
      <c r="BG87" s="61"/>
      <c r="BH87" s="61"/>
      <c r="BI87" s="62"/>
      <c r="BJ87" s="9">
        <v>9500</v>
      </c>
      <c r="BK87" s="228">
        <v>0</v>
      </c>
      <c r="BL87" s="61"/>
      <c r="BM87" s="62"/>
      <c r="BN87" s="338">
        <f>+BB88+BE87+BJ87</f>
        <v>19000</v>
      </c>
      <c r="BO87" s="62"/>
      <c r="BQ87" s="520"/>
    </row>
    <row r="88" spans="1:78" ht="17.25" customHeight="1" x14ac:dyDescent="0.3">
      <c r="A88" s="436"/>
      <c r="B88" s="437"/>
      <c r="C88" s="437"/>
      <c r="D88" s="437"/>
      <c r="E88" s="437"/>
      <c r="F88" s="437"/>
      <c r="G88" s="437"/>
      <c r="H88" s="437"/>
      <c r="I88" s="437"/>
      <c r="J88" s="437"/>
      <c r="K88" s="437"/>
      <c r="L88" s="438"/>
      <c r="M88" s="322"/>
      <c r="N88" s="323"/>
      <c r="O88" s="323"/>
      <c r="P88" s="323"/>
      <c r="Q88" s="324"/>
      <c r="S88" s="211"/>
      <c r="T88" s="70"/>
      <c r="U88" s="70"/>
      <c r="V88" s="70"/>
      <c r="W88" s="71"/>
      <c r="X88" s="211"/>
      <c r="Y88" s="70"/>
      <c r="Z88" s="70"/>
      <c r="AA88" s="71"/>
      <c r="AB88" s="211"/>
      <c r="AC88" s="70"/>
      <c r="AD88" s="70"/>
      <c r="AE88" s="70"/>
      <c r="AF88" s="70"/>
      <c r="AG88" s="71"/>
      <c r="AH88" s="211"/>
      <c r="AI88" s="70"/>
      <c r="AJ88" s="70"/>
      <c r="AK88" s="70"/>
      <c r="AL88" s="70"/>
      <c r="AM88" s="70"/>
      <c r="AN88" s="70"/>
      <c r="AO88" s="71"/>
      <c r="AP88" s="69"/>
      <c r="AQ88" s="70"/>
      <c r="AR88" s="70"/>
      <c r="AS88" s="70"/>
      <c r="AT88" s="70"/>
      <c r="AU88" s="70"/>
      <c r="AV88" s="71"/>
      <c r="AW88" s="316" t="s">
        <v>43</v>
      </c>
      <c r="AX88" s="235"/>
      <c r="AY88" s="235"/>
      <c r="AZ88" s="235"/>
      <c r="BA88" s="236"/>
      <c r="BB88" s="480">
        <v>0</v>
      </c>
      <c r="BC88" s="235"/>
      <c r="BD88" s="236"/>
      <c r="BE88" s="511">
        <v>9602</v>
      </c>
      <c r="BF88" s="512"/>
      <c r="BG88" s="512"/>
      <c r="BH88" s="512"/>
      <c r="BI88" s="513"/>
      <c r="BJ88" s="46">
        <v>2922</v>
      </c>
      <c r="BK88" s="318"/>
      <c r="BL88" s="61"/>
      <c r="BM88" s="62"/>
      <c r="BN88" s="404">
        <f>SUM(BB88:BM88)</f>
        <v>12524</v>
      </c>
      <c r="BO88" s="405"/>
    </row>
    <row r="89" spans="1:78" ht="7.35" customHeight="1" x14ac:dyDescent="0.3">
      <c r="A89" s="209" t="s">
        <v>6</v>
      </c>
      <c r="B89" s="67"/>
      <c r="C89" s="67"/>
      <c r="D89" s="67"/>
      <c r="E89" s="67"/>
      <c r="F89" s="67"/>
      <c r="G89" s="67"/>
      <c r="H89" s="67"/>
      <c r="I89" s="67"/>
      <c r="J89" s="67"/>
      <c r="K89" s="67"/>
      <c r="L89" s="67"/>
      <c r="M89" s="67"/>
      <c r="N89" s="67"/>
      <c r="O89" s="67"/>
      <c r="P89" s="67"/>
      <c r="Q89" s="67"/>
      <c r="R89" s="67"/>
      <c r="S89" s="67"/>
      <c r="T89" s="67"/>
      <c r="U89" s="67"/>
      <c r="V89" s="67"/>
      <c r="W89" s="67"/>
      <c r="X89" s="67"/>
      <c r="Y89" s="67"/>
      <c r="Z89" s="67"/>
      <c r="AA89" s="67"/>
      <c r="AB89" s="67"/>
      <c r="AC89" s="67"/>
      <c r="AD89" s="67"/>
      <c r="AE89" s="67"/>
      <c r="AF89" s="67"/>
      <c r="AG89" s="67"/>
      <c r="AH89" s="67"/>
      <c r="AI89" s="67"/>
      <c r="AJ89" s="67"/>
      <c r="AK89" s="67"/>
      <c r="AL89" s="67"/>
      <c r="AM89" s="67"/>
      <c r="AN89" s="67"/>
      <c r="AO89" s="67"/>
      <c r="AP89" s="67"/>
      <c r="AQ89" s="67"/>
      <c r="AR89" s="67"/>
      <c r="AS89" s="67"/>
      <c r="AT89" s="67"/>
    </row>
    <row r="90" spans="1:78" ht="18" customHeight="1" x14ac:dyDescent="0.3">
      <c r="A90" s="208"/>
      <c r="B90" s="67"/>
      <c r="C90" s="67"/>
      <c r="D90" s="67"/>
      <c r="E90" s="67"/>
      <c r="F90" s="67"/>
      <c r="G90" s="208"/>
      <c r="H90" s="67"/>
      <c r="I90" s="67"/>
      <c r="J90" s="67"/>
      <c r="K90" s="67"/>
      <c r="L90" s="67"/>
      <c r="M90" s="67"/>
      <c r="N90" s="67"/>
      <c r="O90" s="67"/>
      <c r="P90" s="67"/>
      <c r="Q90" s="67"/>
      <c r="R90" s="67"/>
      <c r="S90" s="67"/>
      <c r="T90" s="208"/>
      <c r="U90" s="67"/>
      <c r="V90" s="67"/>
      <c r="W90" s="67"/>
      <c r="X90" s="67"/>
      <c r="Y90" s="67"/>
      <c r="Z90" s="67"/>
      <c r="AA90" s="67"/>
      <c r="AB90" s="67"/>
      <c r="AC90" s="67"/>
      <c r="AD90" s="67"/>
      <c r="AE90" s="67"/>
      <c r="AF90" s="67"/>
      <c r="AG90" s="208"/>
      <c r="AH90" s="67"/>
      <c r="AI90" s="67"/>
      <c r="AJ90" s="67"/>
      <c r="AK90" s="67"/>
      <c r="AL90" s="67"/>
      <c r="AM90" s="67"/>
      <c r="AN90" s="67"/>
      <c r="AO90" s="67"/>
      <c r="AP90" s="67"/>
      <c r="AQ90" s="67"/>
      <c r="AR90" s="67"/>
      <c r="AS90" s="67"/>
      <c r="AT90" s="67"/>
      <c r="BM90" s="313" t="s">
        <v>90</v>
      </c>
      <c r="BO90" s="21"/>
      <c r="BP90" s="21"/>
      <c r="BQ90" s="314" t="s">
        <v>91</v>
      </c>
      <c r="BR90" s="314"/>
      <c r="BS90" s="314"/>
      <c r="BT90" s="314"/>
      <c r="BU90" s="314"/>
      <c r="BV90" s="314"/>
      <c r="BW90" s="314"/>
      <c r="BX90" s="314"/>
      <c r="BY90" s="314"/>
      <c r="BZ90" s="314"/>
    </row>
    <row r="91" spans="1:78" ht="18" customHeight="1" x14ac:dyDescent="0.3">
      <c r="A91" s="208"/>
      <c r="B91" s="67"/>
      <c r="C91" s="67"/>
      <c r="D91" s="67"/>
      <c r="E91" s="67"/>
      <c r="F91" s="67"/>
      <c r="G91" s="208"/>
      <c r="H91" s="67"/>
      <c r="I91" s="67"/>
      <c r="J91" s="67"/>
      <c r="K91" s="67"/>
      <c r="L91" s="67"/>
      <c r="M91" s="67"/>
      <c r="N91" s="67"/>
      <c r="O91" s="67"/>
      <c r="P91" s="67"/>
      <c r="Q91" s="67"/>
      <c r="R91" s="67"/>
      <c r="S91" s="67"/>
      <c r="T91" s="208"/>
      <c r="U91" s="67"/>
      <c r="V91" s="67"/>
      <c r="W91" s="67"/>
      <c r="X91" s="67"/>
      <c r="Y91" s="67"/>
      <c r="Z91" s="67"/>
      <c r="AA91" s="67"/>
      <c r="AB91" s="67"/>
      <c r="AC91" s="67"/>
      <c r="AD91" s="67"/>
      <c r="AE91" s="67"/>
      <c r="AF91" s="67"/>
      <c r="AG91" s="208"/>
      <c r="AH91" s="67"/>
      <c r="AI91" s="67"/>
      <c r="AJ91" s="67"/>
      <c r="AK91" s="67"/>
      <c r="AL91" s="67"/>
      <c r="AM91" s="67"/>
      <c r="AN91" s="67"/>
      <c r="AO91" s="67"/>
      <c r="AP91" s="67"/>
      <c r="AQ91" s="67"/>
      <c r="AR91" s="67"/>
      <c r="AS91" s="67"/>
      <c r="AT91" s="67"/>
      <c r="BM91" s="313"/>
      <c r="BO91" s="21"/>
      <c r="BP91" s="21"/>
      <c r="BQ91" s="314"/>
      <c r="BR91" s="314"/>
      <c r="BS91" s="314"/>
      <c r="BT91" s="314"/>
      <c r="BU91" s="314"/>
      <c r="BV91" s="314"/>
      <c r="BW91" s="314"/>
      <c r="BX91" s="314"/>
      <c r="BY91" s="314"/>
      <c r="BZ91" s="314"/>
    </row>
    <row r="92" spans="1:78" ht="5.0999999999999996" customHeight="1" x14ac:dyDescent="0.3">
      <c r="BM92" s="313"/>
      <c r="BO92" s="21"/>
      <c r="BP92" s="21"/>
      <c r="BQ92" s="314"/>
      <c r="BR92" s="314"/>
      <c r="BS92" s="314"/>
      <c r="BT92" s="314"/>
      <c r="BU92" s="314"/>
      <c r="BV92" s="314"/>
      <c r="BW92" s="314"/>
      <c r="BX92" s="314"/>
      <c r="BY92" s="314"/>
      <c r="BZ92" s="314"/>
    </row>
    <row r="93" spans="1:78" ht="18" customHeight="1" x14ac:dyDescent="0.3">
      <c r="A93" s="115" t="s">
        <v>92</v>
      </c>
      <c r="B93" s="116"/>
      <c r="C93" s="116"/>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6"/>
      <c r="AQ93" s="116"/>
      <c r="AR93" s="116"/>
      <c r="AS93" s="116"/>
      <c r="AT93" s="116"/>
      <c r="AU93" s="116"/>
      <c r="AV93" s="116"/>
      <c r="AW93" s="116"/>
      <c r="AX93" s="116"/>
      <c r="AY93" s="116"/>
      <c r="AZ93" s="116"/>
      <c r="BA93" s="116"/>
      <c r="BB93" s="116"/>
      <c r="BC93" s="116"/>
      <c r="BD93" s="116"/>
      <c r="BE93" s="116"/>
      <c r="BF93" s="116"/>
      <c r="BG93" s="116"/>
      <c r="BH93" s="116"/>
      <c r="BI93" s="116"/>
      <c r="BJ93" s="116"/>
      <c r="BK93" s="116"/>
      <c r="BL93" s="116"/>
      <c r="BM93" s="116"/>
      <c r="BN93" s="116"/>
      <c r="BO93" s="116"/>
      <c r="BP93" s="116"/>
      <c r="BQ93" s="116"/>
    </row>
    <row r="94" spans="1:78" ht="14.85" customHeight="1" x14ac:dyDescent="0.3">
      <c r="A94" s="243" t="s">
        <v>93</v>
      </c>
      <c r="B94" s="61"/>
      <c r="C94" s="61"/>
      <c r="D94" s="61"/>
      <c r="E94" s="61"/>
      <c r="F94" s="61"/>
      <c r="G94" s="61"/>
      <c r="H94" s="61"/>
      <c r="I94" s="61"/>
      <c r="J94" s="61"/>
      <c r="K94" s="61"/>
      <c r="L94" s="61"/>
      <c r="M94" s="61"/>
      <c r="N94" s="61"/>
      <c r="O94" s="61"/>
      <c r="P94" s="61"/>
      <c r="Q94" s="61"/>
      <c r="R94" s="61"/>
      <c r="S94" s="61"/>
      <c r="T94" s="61"/>
      <c r="U94" s="61"/>
      <c r="V94" s="61"/>
      <c r="W94" s="61"/>
      <c r="X94" s="61"/>
      <c r="Y94" s="61"/>
      <c r="Z94" s="61"/>
      <c r="AA94" s="61"/>
      <c r="AB94" s="61"/>
      <c r="AC94" s="61"/>
      <c r="AD94" s="61"/>
      <c r="AE94" s="61"/>
      <c r="AF94" s="61"/>
      <c r="AG94" s="61"/>
      <c r="AH94" s="61"/>
      <c r="AI94" s="61"/>
      <c r="AJ94" s="61"/>
      <c r="AK94" s="61"/>
      <c r="AL94" s="61"/>
      <c r="AM94" s="61"/>
      <c r="AN94" s="61"/>
      <c r="AO94" s="61"/>
      <c r="AP94" s="61"/>
      <c r="AQ94" s="61"/>
      <c r="AR94" s="61"/>
      <c r="AS94" s="61"/>
      <c r="AT94" s="61"/>
      <c r="AU94" s="61"/>
      <c r="AV94" s="61"/>
      <c r="AW94" s="61"/>
      <c r="AX94" s="61"/>
      <c r="AY94" s="61"/>
      <c r="AZ94" s="61"/>
      <c r="BA94" s="61"/>
      <c r="BB94" s="61"/>
      <c r="BC94" s="61"/>
      <c r="BD94" s="61"/>
      <c r="BE94" s="61"/>
      <c r="BF94" s="61"/>
      <c r="BG94" s="61"/>
      <c r="BH94" s="61"/>
      <c r="BI94" s="61"/>
      <c r="BJ94" s="61"/>
      <c r="BK94" s="62"/>
    </row>
    <row r="95" spans="1:78" ht="25.35" customHeight="1" x14ac:dyDescent="0.3">
      <c r="A95" s="244" t="s">
        <v>94</v>
      </c>
      <c r="B95" s="61"/>
      <c r="C95" s="61"/>
      <c r="D95" s="61"/>
      <c r="E95" s="61"/>
      <c r="F95" s="61"/>
      <c r="G95" s="61"/>
      <c r="H95" s="61"/>
      <c r="I95" s="61"/>
      <c r="J95" s="61"/>
      <c r="K95" s="61"/>
      <c r="L95" s="61"/>
      <c r="M95" s="61"/>
      <c r="N95" s="61"/>
      <c r="O95" s="61"/>
      <c r="P95" s="62"/>
      <c r="Q95" s="244" t="s">
        <v>31</v>
      </c>
      <c r="R95" s="61"/>
      <c r="S95" s="61"/>
      <c r="T95" s="61"/>
      <c r="U95" s="61"/>
      <c r="V95" s="61"/>
      <c r="W95" s="61"/>
      <c r="X95" s="62"/>
      <c r="Z95" s="244" t="s">
        <v>32</v>
      </c>
      <c r="AA95" s="61"/>
      <c r="AB95" s="61"/>
      <c r="AC95" s="62"/>
      <c r="AD95" s="245" t="s">
        <v>6</v>
      </c>
      <c r="AE95" s="246"/>
      <c r="AF95" s="246"/>
      <c r="AG95" s="246"/>
      <c r="AH95" s="247"/>
      <c r="AI95" s="244">
        <v>2021</v>
      </c>
      <c r="AJ95" s="246"/>
      <c r="AK95" s="246"/>
      <c r="AL95" s="246"/>
      <c r="AM95" s="247"/>
      <c r="AN95" s="244">
        <v>2022</v>
      </c>
      <c r="AO95" s="246"/>
      <c r="AP95" s="247"/>
      <c r="AQ95" s="244">
        <v>2023</v>
      </c>
      <c r="AR95" s="246"/>
      <c r="AS95" s="246"/>
      <c r="AT95" s="246"/>
      <c r="AU95" s="246"/>
      <c r="AV95" s="246"/>
      <c r="AW95" s="247"/>
      <c r="AX95" s="244" t="s">
        <v>37</v>
      </c>
      <c r="AY95" s="246"/>
      <c r="AZ95" s="246"/>
      <c r="BA95" s="246"/>
      <c r="BB95" s="246"/>
      <c r="BC95" s="246"/>
      <c r="BD95" s="246"/>
      <c r="BE95" s="247"/>
      <c r="BF95" s="244" t="s">
        <v>35</v>
      </c>
      <c r="BG95" s="61"/>
      <c r="BH95" s="61"/>
      <c r="BI95" s="61"/>
      <c r="BJ95" s="61"/>
      <c r="BK95" s="62"/>
    </row>
    <row r="96" spans="1:78" ht="18" customHeight="1" x14ac:dyDescent="0.3">
      <c r="A96" s="223" t="s">
        <v>95</v>
      </c>
      <c r="B96" s="64"/>
      <c r="C96" s="64"/>
      <c r="D96" s="64"/>
      <c r="E96" s="64"/>
      <c r="F96" s="64"/>
      <c r="G96" s="64"/>
      <c r="H96" s="64"/>
      <c r="I96" s="64"/>
      <c r="J96" s="64"/>
      <c r="K96" s="64"/>
      <c r="L96" s="64"/>
      <c r="M96" s="64"/>
      <c r="N96" s="64"/>
      <c r="O96" s="64"/>
      <c r="P96" s="65"/>
      <c r="Q96" s="138"/>
      <c r="R96" s="225"/>
      <c r="S96" s="225"/>
      <c r="T96" s="225"/>
      <c r="U96" s="225"/>
      <c r="V96" s="225"/>
      <c r="W96" s="225"/>
      <c r="X96" s="226"/>
      <c r="Z96" s="228" t="s">
        <v>96</v>
      </c>
      <c r="AA96" s="64"/>
      <c r="AB96" s="64"/>
      <c r="AC96" s="65"/>
      <c r="AD96" s="229" t="s">
        <v>41</v>
      </c>
      <c r="AE96" s="61"/>
      <c r="AF96" s="61"/>
      <c r="AG96" s="61"/>
      <c r="AH96" s="62"/>
      <c r="AI96" s="60">
        <v>2</v>
      </c>
      <c r="AJ96" s="61"/>
      <c r="AK96" s="61"/>
      <c r="AL96" s="61"/>
      <c r="AM96" s="62"/>
      <c r="AN96" s="60">
        <v>0</v>
      </c>
      <c r="AO96" s="61"/>
      <c r="AP96" s="62"/>
      <c r="AQ96" s="60">
        <v>0</v>
      </c>
      <c r="AR96" s="61"/>
      <c r="AS96" s="61"/>
      <c r="AT96" s="61"/>
      <c r="AU96" s="61"/>
      <c r="AV96" s="61"/>
      <c r="AW96" s="62"/>
      <c r="AX96" s="60">
        <f>SUM(AI96:AW96)</f>
        <v>2</v>
      </c>
      <c r="AY96" s="61"/>
      <c r="AZ96" s="61"/>
      <c r="BA96" s="61"/>
      <c r="BB96" s="61"/>
      <c r="BC96" s="61"/>
      <c r="BD96" s="61"/>
      <c r="BE96" s="62"/>
      <c r="BF96" s="63" t="s">
        <v>254</v>
      </c>
      <c r="BG96" s="64"/>
      <c r="BH96" s="64"/>
      <c r="BI96" s="64"/>
      <c r="BJ96" s="64"/>
      <c r="BK96" s="65"/>
      <c r="BL96" s="515"/>
      <c r="BM96" s="520"/>
      <c r="BN96" s="74"/>
      <c r="BO96" s="74"/>
    </row>
    <row r="97" spans="1:67" ht="14.85" customHeight="1" x14ac:dyDescent="0.3">
      <c r="A97" s="224"/>
      <c r="B97" s="67"/>
      <c r="C97" s="67"/>
      <c r="D97" s="67"/>
      <c r="E97" s="67"/>
      <c r="F97" s="67"/>
      <c r="G97" s="67"/>
      <c r="H97" s="67"/>
      <c r="I97" s="67"/>
      <c r="J97" s="67"/>
      <c r="K97" s="67"/>
      <c r="L97" s="67"/>
      <c r="M97" s="67"/>
      <c r="N97" s="67"/>
      <c r="O97" s="67"/>
      <c r="P97" s="68"/>
      <c r="Q97" s="141"/>
      <c r="R97" s="70"/>
      <c r="S97" s="70"/>
      <c r="T97" s="70"/>
      <c r="U97" s="70"/>
      <c r="V97" s="70"/>
      <c r="W97" s="70"/>
      <c r="X97" s="227"/>
      <c r="Z97" s="224"/>
      <c r="AA97" s="67"/>
      <c r="AB97" s="67"/>
      <c r="AC97" s="68"/>
      <c r="AD97" s="210" t="s">
        <v>42</v>
      </c>
      <c r="AE97" s="64"/>
      <c r="AF97" s="64"/>
      <c r="AG97" s="64"/>
      <c r="AH97" s="65"/>
      <c r="AI97" s="212">
        <v>2</v>
      </c>
      <c r="AJ97" s="64"/>
      <c r="AK97" s="64"/>
      <c r="AL97" s="64"/>
      <c r="AM97" s="65"/>
      <c r="AN97" s="212">
        <v>0</v>
      </c>
      <c r="AO97" s="64"/>
      <c r="AP97" s="65"/>
      <c r="AQ97" s="212">
        <v>0</v>
      </c>
      <c r="AR97" s="64"/>
      <c r="AS97" s="64"/>
      <c r="AT97" s="64"/>
      <c r="AU97" s="64"/>
      <c r="AV97" s="64"/>
      <c r="AW97" s="65"/>
      <c r="AX97" s="97">
        <f>SUM(AI97:AW98)</f>
        <v>2</v>
      </c>
      <c r="AY97" s="98"/>
      <c r="AZ97" s="98"/>
      <c r="BA97" s="98"/>
      <c r="BB97" s="98"/>
      <c r="BC97" s="98"/>
      <c r="BD97" s="98"/>
      <c r="BE97" s="99"/>
      <c r="BF97" s="66"/>
      <c r="BG97" s="67"/>
      <c r="BH97" s="67"/>
      <c r="BI97" s="67"/>
      <c r="BJ97" s="67"/>
      <c r="BK97" s="68"/>
      <c r="BL97" s="515"/>
      <c r="BM97" s="520"/>
      <c r="BN97" s="74"/>
      <c r="BO97" s="74"/>
    </row>
    <row r="98" spans="1:67" ht="6.75" customHeight="1" x14ac:dyDescent="0.3">
      <c r="A98" s="224"/>
      <c r="B98" s="67"/>
      <c r="C98" s="67"/>
      <c r="D98" s="67"/>
      <c r="E98" s="67"/>
      <c r="F98" s="67"/>
      <c r="G98" s="67"/>
      <c r="H98" s="67"/>
      <c r="I98" s="67"/>
      <c r="J98" s="67"/>
      <c r="K98" s="67"/>
      <c r="L98" s="67"/>
      <c r="M98" s="67"/>
      <c r="N98" s="67"/>
      <c r="O98" s="67"/>
      <c r="P98" s="68"/>
      <c r="Q98" s="1"/>
      <c r="X98" s="11"/>
      <c r="Z98" s="224"/>
      <c r="AA98" s="67"/>
      <c r="AB98" s="67"/>
      <c r="AC98" s="68"/>
      <c r="AD98" s="211"/>
      <c r="AE98" s="70"/>
      <c r="AF98" s="70"/>
      <c r="AG98" s="70"/>
      <c r="AH98" s="71"/>
      <c r="AI98" s="211"/>
      <c r="AJ98" s="70"/>
      <c r="AK98" s="70"/>
      <c r="AL98" s="70"/>
      <c r="AM98" s="71"/>
      <c r="AN98" s="211"/>
      <c r="AO98" s="70"/>
      <c r="AP98" s="71"/>
      <c r="AQ98" s="211"/>
      <c r="AR98" s="70"/>
      <c r="AS98" s="70"/>
      <c r="AT98" s="70"/>
      <c r="AU98" s="70"/>
      <c r="AV98" s="70"/>
      <c r="AW98" s="71"/>
      <c r="AX98" s="100"/>
      <c r="AY98" s="101"/>
      <c r="AZ98" s="101"/>
      <c r="BA98" s="101"/>
      <c r="BB98" s="101"/>
      <c r="BC98" s="101"/>
      <c r="BD98" s="101"/>
      <c r="BE98" s="102"/>
      <c r="BF98" s="66"/>
      <c r="BG98" s="67"/>
      <c r="BH98" s="67"/>
      <c r="BI98" s="67"/>
      <c r="BJ98" s="67"/>
      <c r="BK98" s="68"/>
      <c r="BL98" s="515"/>
      <c r="BM98" s="520"/>
      <c r="BN98" s="74"/>
      <c r="BO98" s="74"/>
    </row>
    <row r="99" spans="1:67" x14ac:dyDescent="0.3">
      <c r="A99" s="211"/>
      <c r="B99" s="70"/>
      <c r="C99" s="70"/>
      <c r="D99" s="70"/>
      <c r="E99" s="70"/>
      <c r="F99" s="70"/>
      <c r="G99" s="70"/>
      <c r="H99" s="70"/>
      <c r="I99" s="70"/>
      <c r="J99" s="70"/>
      <c r="K99" s="70"/>
      <c r="L99" s="70"/>
      <c r="M99" s="70"/>
      <c r="N99" s="70"/>
      <c r="O99" s="70"/>
      <c r="P99" s="71"/>
      <c r="Q99" s="2"/>
      <c r="R99" s="12"/>
      <c r="S99" s="12"/>
      <c r="T99" s="12"/>
      <c r="U99" s="12"/>
      <c r="V99" s="12"/>
      <c r="W99" s="12"/>
      <c r="X99" s="13"/>
      <c r="Z99" s="211"/>
      <c r="AA99" s="70"/>
      <c r="AB99" s="70"/>
      <c r="AC99" s="71"/>
      <c r="AD99" s="242" t="s">
        <v>43</v>
      </c>
      <c r="AE99" s="235"/>
      <c r="AF99" s="235"/>
      <c r="AG99" s="235"/>
      <c r="AH99" s="236"/>
      <c r="AI99" s="240">
        <v>2</v>
      </c>
      <c r="AJ99" s="235"/>
      <c r="AK99" s="235"/>
      <c r="AL99" s="235"/>
      <c r="AM99" s="236"/>
      <c r="AN99" s="234"/>
      <c r="AO99" s="235"/>
      <c r="AP99" s="236"/>
      <c r="AQ99" s="234"/>
      <c r="AR99" s="235"/>
      <c r="AS99" s="235"/>
      <c r="AT99" s="235"/>
      <c r="AU99" s="235"/>
      <c r="AV99" s="235"/>
      <c r="AW99" s="236"/>
      <c r="AX99" s="94">
        <f>SUM(AI99:AW99)</f>
        <v>2</v>
      </c>
      <c r="AY99" s="95"/>
      <c r="AZ99" s="95"/>
      <c r="BA99" s="95"/>
      <c r="BB99" s="95"/>
      <c r="BC99" s="95"/>
      <c r="BD99" s="95"/>
      <c r="BE99" s="96"/>
      <c r="BF99" s="69"/>
      <c r="BG99" s="70"/>
      <c r="BH99" s="70"/>
      <c r="BI99" s="70"/>
      <c r="BJ99" s="70"/>
      <c r="BK99" s="71"/>
      <c r="BL99" s="515"/>
      <c r="BM99" s="520"/>
      <c r="BN99" s="74"/>
      <c r="BO99" s="74"/>
    </row>
    <row r="100" spans="1:67" ht="18" customHeight="1" x14ac:dyDescent="0.3">
      <c r="A100" s="223" t="s">
        <v>100</v>
      </c>
      <c r="B100" s="64"/>
      <c r="C100" s="64"/>
      <c r="D100" s="64"/>
      <c r="E100" s="64"/>
      <c r="F100" s="64"/>
      <c r="G100" s="64"/>
      <c r="H100" s="64"/>
      <c r="I100" s="64"/>
      <c r="J100" s="64"/>
      <c r="K100" s="64"/>
      <c r="L100" s="64"/>
      <c r="M100" s="64"/>
      <c r="N100" s="64"/>
      <c r="O100" s="64"/>
      <c r="P100" s="65"/>
      <c r="Q100" s="138"/>
      <c r="R100" s="225"/>
      <c r="S100" s="225"/>
      <c r="T100" s="225"/>
      <c r="U100" s="225"/>
      <c r="V100" s="225"/>
      <c r="W100" s="225"/>
      <c r="X100" s="226"/>
      <c r="Z100" s="228" t="s">
        <v>101</v>
      </c>
      <c r="AA100" s="64"/>
      <c r="AB100" s="64"/>
      <c r="AC100" s="65"/>
      <c r="AD100" s="229" t="s">
        <v>41</v>
      </c>
      <c r="AE100" s="61"/>
      <c r="AF100" s="61"/>
      <c r="AG100" s="61"/>
      <c r="AH100" s="62"/>
      <c r="AI100" s="60">
        <v>3</v>
      </c>
      <c r="AJ100" s="61"/>
      <c r="AK100" s="61"/>
      <c r="AL100" s="61"/>
      <c r="AM100" s="62"/>
      <c r="AN100" s="60">
        <v>0</v>
      </c>
      <c r="AO100" s="61"/>
      <c r="AP100" s="62"/>
      <c r="AQ100" s="60">
        <v>0</v>
      </c>
      <c r="AR100" s="61"/>
      <c r="AS100" s="61"/>
      <c r="AT100" s="61"/>
      <c r="AU100" s="61"/>
      <c r="AV100" s="61"/>
      <c r="AW100" s="62"/>
      <c r="AX100" s="60">
        <f>SUM(AI100:AW100)</f>
        <v>3</v>
      </c>
      <c r="AY100" s="61"/>
      <c r="AZ100" s="61"/>
      <c r="BA100" s="61"/>
      <c r="BB100" s="61"/>
      <c r="BC100" s="61"/>
      <c r="BD100" s="61"/>
      <c r="BE100" s="62"/>
      <c r="BF100" s="63" t="s">
        <v>255</v>
      </c>
      <c r="BG100" s="64"/>
      <c r="BH100" s="64"/>
      <c r="BI100" s="64"/>
      <c r="BJ100" s="64"/>
      <c r="BK100" s="65"/>
      <c r="BL100" s="515"/>
      <c r="BM100" s="26"/>
      <c r="BN100" s="74"/>
      <c r="BO100" s="74"/>
    </row>
    <row r="101" spans="1:67" ht="14.85" customHeight="1" x14ac:dyDescent="0.3">
      <c r="A101" s="224"/>
      <c r="B101" s="67"/>
      <c r="C101" s="67"/>
      <c r="D101" s="67"/>
      <c r="E101" s="67"/>
      <c r="F101" s="67"/>
      <c r="G101" s="67"/>
      <c r="H101" s="67"/>
      <c r="I101" s="67"/>
      <c r="J101" s="67"/>
      <c r="K101" s="67"/>
      <c r="L101" s="67"/>
      <c r="M101" s="67"/>
      <c r="N101" s="67"/>
      <c r="O101" s="67"/>
      <c r="P101" s="68"/>
      <c r="Q101" s="141"/>
      <c r="R101" s="70"/>
      <c r="S101" s="70"/>
      <c r="T101" s="70"/>
      <c r="U101" s="70"/>
      <c r="V101" s="70"/>
      <c r="W101" s="70"/>
      <c r="X101" s="227"/>
      <c r="Z101" s="224"/>
      <c r="AA101" s="67"/>
      <c r="AB101" s="67"/>
      <c r="AC101" s="68"/>
      <c r="AD101" s="210" t="s">
        <v>42</v>
      </c>
      <c r="AE101" s="64"/>
      <c r="AF101" s="64"/>
      <c r="AG101" s="64"/>
      <c r="AH101" s="65"/>
      <c r="AI101" s="312">
        <v>3</v>
      </c>
      <c r="AJ101" s="64"/>
      <c r="AK101" s="64"/>
      <c r="AL101" s="64"/>
      <c r="AM101" s="65"/>
      <c r="AN101" s="212">
        <v>0</v>
      </c>
      <c r="AO101" s="64"/>
      <c r="AP101" s="65"/>
      <c r="AQ101" s="212">
        <v>0</v>
      </c>
      <c r="AR101" s="64"/>
      <c r="AS101" s="64"/>
      <c r="AT101" s="64"/>
      <c r="AU101" s="64"/>
      <c r="AV101" s="64"/>
      <c r="AW101" s="65"/>
      <c r="AX101" s="312">
        <f>SUM(AI101:AW102)</f>
        <v>3</v>
      </c>
      <c r="AY101" s="64"/>
      <c r="AZ101" s="64"/>
      <c r="BA101" s="64"/>
      <c r="BB101" s="64"/>
      <c r="BC101" s="64"/>
      <c r="BD101" s="64"/>
      <c r="BE101" s="65"/>
      <c r="BF101" s="66"/>
      <c r="BG101" s="67"/>
      <c r="BH101" s="67"/>
      <c r="BI101" s="67"/>
      <c r="BJ101" s="67"/>
      <c r="BK101" s="68"/>
      <c r="BL101" s="515"/>
      <c r="BM101" s="26"/>
      <c r="BN101" s="74"/>
      <c r="BO101" s="74"/>
    </row>
    <row r="102" spans="1:67" ht="9" customHeight="1" x14ac:dyDescent="0.3">
      <c r="A102" s="224"/>
      <c r="B102" s="67"/>
      <c r="C102" s="67"/>
      <c r="D102" s="67"/>
      <c r="E102" s="67"/>
      <c r="F102" s="67"/>
      <c r="G102" s="67"/>
      <c r="H102" s="67"/>
      <c r="I102" s="67"/>
      <c r="J102" s="67"/>
      <c r="K102" s="67"/>
      <c r="L102" s="67"/>
      <c r="M102" s="67"/>
      <c r="N102" s="67"/>
      <c r="O102" s="67"/>
      <c r="P102" s="68"/>
      <c r="Q102" s="1"/>
      <c r="X102" s="11"/>
      <c r="Z102" s="224"/>
      <c r="AA102" s="67"/>
      <c r="AB102" s="67"/>
      <c r="AC102" s="68"/>
      <c r="AD102" s="211"/>
      <c r="AE102" s="70"/>
      <c r="AF102" s="70"/>
      <c r="AG102" s="70"/>
      <c r="AH102" s="71"/>
      <c r="AI102" s="69"/>
      <c r="AJ102" s="70"/>
      <c r="AK102" s="70"/>
      <c r="AL102" s="70"/>
      <c r="AM102" s="71"/>
      <c r="AN102" s="211"/>
      <c r="AO102" s="70"/>
      <c r="AP102" s="71"/>
      <c r="AQ102" s="211"/>
      <c r="AR102" s="70"/>
      <c r="AS102" s="70"/>
      <c r="AT102" s="70"/>
      <c r="AU102" s="70"/>
      <c r="AV102" s="70"/>
      <c r="AW102" s="71"/>
      <c r="AX102" s="69"/>
      <c r="AY102" s="70"/>
      <c r="AZ102" s="70"/>
      <c r="BA102" s="70"/>
      <c r="BB102" s="70"/>
      <c r="BC102" s="70"/>
      <c r="BD102" s="70"/>
      <c r="BE102" s="71"/>
      <c r="BF102" s="66"/>
      <c r="BG102" s="67"/>
      <c r="BH102" s="67"/>
      <c r="BI102" s="67"/>
      <c r="BJ102" s="67"/>
      <c r="BK102" s="68"/>
      <c r="BL102" s="515"/>
      <c r="BM102" s="26"/>
      <c r="BN102" s="74"/>
      <c r="BO102" s="74"/>
    </row>
    <row r="103" spans="1:67" x14ac:dyDescent="0.3">
      <c r="A103" s="211"/>
      <c r="B103" s="70"/>
      <c r="C103" s="70"/>
      <c r="D103" s="70"/>
      <c r="E103" s="70"/>
      <c r="F103" s="70"/>
      <c r="G103" s="70"/>
      <c r="H103" s="70"/>
      <c r="I103" s="70"/>
      <c r="J103" s="70"/>
      <c r="K103" s="70"/>
      <c r="L103" s="70"/>
      <c r="M103" s="70"/>
      <c r="N103" s="70"/>
      <c r="O103" s="70"/>
      <c r="P103" s="71"/>
      <c r="Q103" s="2"/>
      <c r="R103" s="12"/>
      <c r="S103" s="12"/>
      <c r="T103" s="12"/>
      <c r="U103" s="12"/>
      <c r="V103" s="12"/>
      <c r="W103" s="12"/>
      <c r="X103" s="13"/>
      <c r="Z103" s="211"/>
      <c r="AA103" s="70"/>
      <c r="AB103" s="70"/>
      <c r="AC103" s="71"/>
      <c r="AD103" s="242" t="s">
        <v>43</v>
      </c>
      <c r="AE103" s="235"/>
      <c r="AF103" s="235"/>
      <c r="AG103" s="235"/>
      <c r="AH103" s="236"/>
      <c r="AI103" s="240">
        <v>3</v>
      </c>
      <c r="AJ103" s="235"/>
      <c r="AK103" s="235"/>
      <c r="AL103" s="235"/>
      <c r="AM103" s="236"/>
      <c r="AN103" s="234"/>
      <c r="AO103" s="235"/>
      <c r="AP103" s="236"/>
      <c r="AQ103" s="234"/>
      <c r="AR103" s="235"/>
      <c r="AS103" s="235"/>
      <c r="AT103" s="235"/>
      <c r="AU103" s="235"/>
      <c r="AV103" s="235"/>
      <c r="AW103" s="236"/>
      <c r="AX103" s="94">
        <f>SUM(AI103:AW103)</f>
        <v>3</v>
      </c>
      <c r="AY103" s="95"/>
      <c r="AZ103" s="95"/>
      <c r="BA103" s="95"/>
      <c r="BB103" s="95"/>
      <c r="BC103" s="95"/>
      <c r="BD103" s="95"/>
      <c r="BE103" s="96"/>
      <c r="BF103" s="69"/>
      <c r="BG103" s="70"/>
      <c r="BH103" s="70"/>
      <c r="BI103" s="70"/>
      <c r="BJ103" s="70"/>
      <c r="BK103" s="71"/>
      <c r="BL103" s="515"/>
      <c r="BM103" s="26"/>
      <c r="BN103" s="74"/>
      <c r="BO103" s="74"/>
    </row>
    <row r="104" spans="1:67" ht="18" customHeight="1" x14ac:dyDescent="0.3">
      <c r="A104" s="223" t="s">
        <v>103</v>
      </c>
      <c r="B104" s="64"/>
      <c r="C104" s="64"/>
      <c r="D104" s="64"/>
      <c r="E104" s="64"/>
      <c r="F104" s="64"/>
      <c r="G104" s="64"/>
      <c r="H104" s="64"/>
      <c r="I104" s="64"/>
      <c r="J104" s="64"/>
      <c r="K104" s="64"/>
      <c r="L104" s="64"/>
      <c r="M104" s="64"/>
      <c r="N104" s="64"/>
      <c r="O104" s="64"/>
      <c r="P104" s="65"/>
      <c r="Q104" s="138"/>
      <c r="R104" s="225"/>
      <c r="S104" s="225"/>
      <c r="T104" s="225"/>
      <c r="U104" s="225"/>
      <c r="V104" s="225"/>
      <c r="W104" s="225"/>
      <c r="X104" s="226"/>
      <c r="Z104" s="228" t="s">
        <v>104</v>
      </c>
      <c r="AA104" s="64"/>
      <c r="AB104" s="64"/>
      <c r="AC104" s="65"/>
      <c r="AD104" s="229" t="s">
        <v>41</v>
      </c>
      <c r="AE104" s="61"/>
      <c r="AF104" s="61"/>
      <c r="AG104" s="61"/>
      <c r="AH104" s="62"/>
      <c r="AI104" s="60">
        <v>1</v>
      </c>
      <c r="AJ104" s="61"/>
      <c r="AK104" s="61"/>
      <c r="AL104" s="61"/>
      <c r="AM104" s="62"/>
      <c r="AN104" s="60">
        <v>0</v>
      </c>
      <c r="AO104" s="61"/>
      <c r="AP104" s="62"/>
      <c r="AQ104" s="60">
        <v>0</v>
      </c>
      <c r="AR104" s="61"/>
      <c r="AS104" s="61"/>
      <c r="AT104" s="61"/>
      <c r="AU104" s="61"/>
      <c r="AV104" s="61"/>
      <c r="AW104" s="62"/>
      <c r="AX104" s="60">
        <v>1</v>
      </c>
      <c r="AY104" s="61"/>
      <c r="AZ104" s="61"/>
      <c r="BA104" s="61"/>
      <c r="BB104" s="61"/>
      <c r="BC104" s="61"/>
      <c r="BD104" s="61"/>
      <c r="BE104" s="62"/>
      <c r="BF104" s="544" t="s">
        <v>256</v>
      </c>
      <c r="BG104" s="545"/>
      <c r="BH104" s="545"/>
      <c r="BI104" s="545"/>
      <c r="BJ104" s="545"/>
      <c r="BK104" s="546"/>
      <c r="BL104" s="514"/>
      <c r="BM104" s="26"/>
      <c r="BN104" s="27"/>
      <c r="BO104" s="27"/>
    </row>
    <row r="105" spans="1:67" ht="14.85" customHeight="1" x14ac:dyDescent="0.3">
      <c r="A105" s="224"/>
      <c r="B105" s="67"/>
      <c r="C105" s="67"/>
      <c r="D105" s="67"/>
      <c r="E105" s="67"/>
      <c r="F105" s="67"/>
      <c r="G105" s="67"/>
      <c r="H105" s="67"/>
      <c r="I105" s="67"/>
      <c r="J105" s="67"/>
      <c r="K105" s="67"/>
      <c r="L105" s="67"/>
      <c r="M105" s="67"/>
      <c r="N105" s="67"/>
      <c r="O105" s="67"/>
      <c r="P105" s="68"/>
      <c r="Q105" s="141"/>
      <c r="R105" s="70"/>
      <c r="S105" s="70"/>
      <c r="T105" s="70"/>
      <c r="U105" s="70"/>
      <c r="V105" s="70"/>
      <c r="W105" s="70"/>
      <c r="X105" s="227"/>
      <c r="Z105" s="224"/>
      <c r="AA105" s="67"/>
      <c r="AB105" s="67"/>
      <c r="AC105" s="68"/>
      <c r="AD105" s="210" t="s">
        <v>42</v>
      </c>
      <c r="AE105" s="64"/>
      <c r="AF105" s="64"/>
      <c r="AG105" s="64"/>
      <c r="AH105" s="65"/>
      <c r="AI105" s="312">
        <v>1</v>
      </c>
      <c r="AJ105" s="64"/>
      <c r="AK105" s="64"/>
      <c r="AL105" s="64"/>
      <c r="AM105" s="65"/>
      <c r="AN105" s="212">
        <v>0</v>
      </c>
      <c r="AO105" s="64"/>
      <c r="AP105" s="65"/>
      <c r="AQ105" s="212">
        <v>0</v>
      </c>
      <c r="AR105" s="64"/>
      <c r="AS105" s="64"/>
      <c r="AT105" s="64"/>
      <c r="AU105" s="64"/>
      <c r="AV105" s="64"/>
      <c r="AW105" s="65"/>
      <c r="AX105" s="212">
        <v>1</v>
      </c>
      <c r="AY105" s="64"/>
      <c r="AZ105" s="64"/>
      <c r="BA105" s="64"/>
      <c r="BB105" s="64"/>
      <c r="BC105" s="64"/>
      <c r="BD105" s="64"/>
      <c r="BE105" s="65"/>
      <c r="BF105" s="547"/>
      <c r="BG105" s="548"/>
      <c r="BH105" s="548"/>
      <c r="BI105" s="548"/>
      <c r="BJ105" s="548"/>
      <c r="BK105" s="549"/>
      <c r="BL105" s="514"/>
      <c r="BM105" s="26"/>
      <c r="BN105" s="27"/>
      <c r="BO105" s="27"/>
    </row>
    <row r="106" spans="1:67" ht="7.5" customHeight="1" x14ac:dyDescent="0.3">
      <c r="A106" s="224"/>
      <c r="B106" s="67"/>
      <c r="C106" s="67"/>
      <c r="D106" s="67"/>
      <c r="E106" s="67"/>
      <c r="F106" s="67"/>
      <c r="G106" s="67"/>
      <c r="H106" s="67"/>
      <c r="I106" s="67"/>
      <c r="J106" s="67"/>
      <c r="K106" s="67"/>
      <c r="L106" s="67"/>
      <c r="M106" s="67"/>
      <c r="N106" s="67"/>
      <c r="O106" s="67"/>
      <c r="P106" s="68"/>
      <c r="Q106" s="1"/>
      <c r="X106" s="11"/>
      <c r="Z106" s="224"/>
      <c r="AA106" s="67"/>
      <c r="AB106" s="67"/>
      <c r="AC106" s="68"/>
      <c r="AD106" s="211"/>
      <c r="AE106" s="70"/>
      <c r="AF106" s="70"/>
      <c r="AG106" s="70"/>
      <c r="AH106" s="71"/>
      <c r="AI106" s="69"/>
      <c r="AJ106" s="70"/>
      <c r="AK106" s="70"/>
      <c r="AL106" s="70"/>
      <c r="AM106" s="71"/>
      <c r="AN106" s="211"/>
      <c r="AO106" s="70"/>
      <c r="AP106" s="71"/>
      <c r="AQ106" s="211"/>
      <c r="AR106" s="70"/>
      <c r="AS106" s="70"/>
      <c r="AT106" s="70"/>
      <c r="AU106" s="70"/>
      <c r="AV106" s="70"/>
      <c r="AW106" s="71"/>
      <c r="AX106" s="211"/>
      <c r="AY106" s="70"/>
      <c r="AZ106" s="70"/>
      <c r="BA106" s="70"/>
      <c r="BB106" s="70"/>
      <c r="BC106" s="70"/>
      <c r="BD106" s="70"/>
      <c r="BE106" s="71"/>
      <c r="BF106" s="547"/>
      <c r="BG106" s="548"/>
      <c r="BH106" s="548"/>
      <c r="BI106" s="548"/>
      <c r="BJ106" s="548"/>
      <c r="BK106" s="549"/>
      <c r="BL106" s="514"/>
      <c r="BM106" s="26"/>
      <c r="BN106" s="27"/>
      <c r="BO106" s="27"/>
    </row>
    <row r="107" spans="1:67" x14ac:dyDescent="0.3">
      <c r="A107" s="211"/>
      <c r="B107" s="70"/>
      <c r="C107" s="70"/>
      <c r="D107" s="70"/>
      <c r="E107" s="70"/>
      <c r="F107" s="70"/>
      <c r="G107" s="70"/>
      <c r="H107" s="70"/>
      <c r="I107" s="70"/>
      <c r="J107" s="70"/>
      <c r="K107" s="70"/>
      <c r="L107" s="70"/>
      <c r="M107" s="70"/>
      <c r="N107" s="70"/>
      <c r="O107" s="70"/>
      <c r="P107" s="71"/>
      <c r="Q107" s="2"/>
      <c r="R107" s="12"/>
      <c r="S107" s="12"/>
      <c r="T107" s="12"/>
      <c r="U107" s="12"/>
      <c r="V107" s="12"/>
      <c r="W107" s="12"/>
      <c r="X107" s="13"/>
      <c r="Z107" s="211"/>
      <c r="AA107" s="70"/>
      <c r="AB107" s="70"/>
      <c r="AC107" s="71"/>
      <c r="AD107" s="242" t="s">
        <v>43</v>
      </c>
      <c r="AE107" s="235"/>
      <c r="AF107" s="235"/>
      <c r="AG107" s="235"/>
      <c r="AH107" s="236"/>
      <c r="AI107" s="240">
        <v>1</v>
      </c>
      <c r="AJ107" s="235"/>
      <c r="AK107" s="235"/>
      <c r="AL107" s="235"/>
      <c r="AM107" s="236"/>
      <c r="AN107" s="234"/>
      <c r="AO107" s="235"/>
      <c r="AP107" s="236"/>
      <c r="AQ107" s="234"/>
      <c r="AR107" s="235"/>
      <c r="AS107" s="235"/>
      <c r="AT107" s="235"/>
      <c r="AU107" s="235"/>
      <c r="AV107" s="235"/>
      <c r="AW107" s="236"/>
      <c r="AX107" s="94">
        <f>SUM(AI107:AW107)</f>
        <v>1</v>
      </c>
      <c r="AY107" s="95"/>
      <c r="AZ107" s="95"/>
      <c r="BA107" s="95"/>
      <c r="BB107" s="95"/>
      <c r="BC107" s="95"/>
      <c r="BD107" s="95"/>
      <c r="BE107" s="96"/>
      <c r="BF107" s="550"/>
      <c r="BG107" s="551"/>
      <c r="BH107" s="551"/>
      <c r="BI107" s="551"/>
      <c r="BJ107" s="551"/>
      <c r="BK107" s="552"/>
      <c r="BL107" s="514"/>
      <c r="BM107" s="26"/>
      <c r="BN107" s="27"/>
      <c r="BO107" s="27"/>
    </row>
    <row r="108" spans="1:67" ht="18" customHeight="1" x14ac:dyDescent="0.3">
      <c r="A108" s="223" t="s">
        <v>106</v>
      </c>
      <c r="B108" s="64"/>
      <c r="C108" s="64"/>
      <c r="D108" s="64"/>
      <c r="E108" s="64"/>
      <c r="F108" s="64"/>
      <c r="G108" s="64"/>
      <c r="H108" s="64"/>
      <c r="I108" s="64"/>
      <c r="J108" s="64"/>
      <c r="K108" s="64"/>
      <c r="L108" s="64"/>
      <c r="M108" s="64"/>
      <c r="N108" s="64"/>
      <c r="O108" s="64"/>
      <c r="P108" s="65"/>
      <c r="Q108" s="138"/>
      <c r="R108" s="225"/>
      <c r="S108" s="225"/>
      <c r="T108" s="225"/>
      <c r="U108" s="225"/>
      <c r="V108" s="225"/>
      <c r="W108" s="225"/>
      <c r="X108" s="226"/>
      <c r="Z108" s="228" t="s">
        <v>96</v>
      </c>
      <c r="AA108" s="64"/>
      <c r="AB108" s="64"/>
      <c r="AC108" s="65"/>
      <c r="AD108" s="229" t="s">
        <v>41</v>
      </c>
      <c r="AE108" s="61"/>
      <c r="AF108" s="61"/>
      <c r="AG108" s="61"/>
      <c r="AH108" s="62"/>
      <c r="AI108" s="60">
        <v>2</v>
      </c>
      <c r="AJ108" s="61"/>
      <c r="AK108" s="61"/>
      <c r="AL108" s="61"/>
      <c r="AM108" s="62"/>
      <c r="AN108" s="60">
        <v>0</v>
      </c>
      <c r="AO108" s="61"/>
      <c r="AP108" s="62"/>
      <c r="AQ108" s="60">
        <v>0</v>
      </c>
      <c r="AR108" s="61"/>
      <c r="AS108" s="61"/>
      <c r="AT108" s="61"/>
      <c r="AU108" s="61"/>
      <c r="AV108" s="61"/>
      <c r="AW108" s="62"/>
      <c r="AX108" s="60">
        <f>SUM(AI108:AW108)</f>
        <v>2</v>
      </c>
      <c r="AY108" s="61"/>
      <c r="AZ108" s="61"/>
      <c r="BA108" s="61"/>
      <c r="BB108" s="61"/>
      <c r="BC108" s="61"/>
      <c r="BD108" s="61"/>
      <c r="BE108" s="62"/>
      <c r="BF108" s="63" t="s">
        <v>257</v>
      </c>
      <c r="BG108" s="64"/>
      <c r="BH108" s="64"/>
      <c r="BI108" s="64"/>
      <c r="BJ108" s="64"/>
      <c r="BK108" s="65"/>
      <c r="BL108" s="515"/>
      <c r="BM108" s="26"/>
      <c r="BN108" s="74"/>
      <c r="BO108" s="74"/>
    </row>
    <row r="109" spans="1:67" ht="14.85" customHeight="1" x14ac:dyDescent="0.3">
      <c r="A109" s="224"/>
      <c r="B109" s="67"/>
      <c r="C109" s="67"/>
      <c r="D109" s="67"/>
      <c r="E109" s="67"/>
      <c r="F109" s="67"/>
      <c r="G109" s="67"/>
      <c r="H109" s="67"/>
      <c r="I109" s="67"/>
      <c r="J109" s="67"/>
      <c r="K109" s="67"/>
      <c r="L109" s="67"/>
      <c r="M109" s="67"/>
      <c r="N109" s="67"/>
      <c r="O109" s="67"/>
      <c r="P109" s="68"/>
      <c r="Q109" s="141"/>
      <c r="R109" s="70"/>
      <c r="S109" s="70"/>
      <c r="T109" s="70"/>
      <c r="U109" s="70"/>
      <c r="V109" s="70"/>
      <c r="W109" s="70"/>
      <c r="X109" s="227"/>
      <c r="Z109" s="224"/>
      <c r="AA109" s="67"/>
      <c r="AB109" s="67"/>
      <c r="AC109" s="68"/>
      <c r="AD109" s="210" t="s">
        <v>42</v>
      </c>
      <c r="AE109" s="64"/>
      <c r="AF109" s="64"/>
      <c r="AG109" s="64"/>
      <c r="AH109" s="65"/>
      <c r="AI109" s="312">
        <v>2</v>
      </c>
      <c r="AJ109" s="64"/>
      <c r="AK109" s="64"/>
      <c r="AL109" s="64"/>
      <c r="AM109" s="65"/>
      <c r="AN109" s="312">
        <v>0</v>
      </c>
      <c r="AO109" s="64"/>
      <c r="AP109" s="65"/>
      <c r="AQ109" s="312">
        <v>0</v>
      </c>
      <c r="AR109" s="64"/>
      <c r="AS109" s="64"/>
      <c r="AT109" s="64"/>
      <c r="AU109" s="64"/>
      <c r="AV109" s="64"/>
      <c r="AW109" s="65"/>
      <c r="AX109" s="312">
        <f>SUM(AI109:AW110)</f>
        <v>2</v>
      </c>
      <c r="AY109" s="64"/>
      <c r="AZ109" s="64"/>
      <c r="BA109" s="64"/>
      <c r="BB109" s="64"/>
      <c r="BC109" s="64"/>
      <c r="BD109" s="64"/>
      <c r="BE109" s="65"/>
      <c r="BF109" s="66"/>
      <c r="BG109" s="67"/>
      <c r="BH109" s="67"/>
      <c r="BI109" s="67"/>
      <c r="BJ109" s="67"/>
      <c r="BK109" s="68"/>
      <c r="BL109" s="515"/>
      <c r="BM109" s="26"/>
      <c r="BN109" s="74"/>
      <c r="BO109" s="74"/>
    </row>
    <row r="110" spans="1:67" ht="6.75" customHeight="1" x14ac:dyDescent="0.3">
      <c r="A110" s="224"/>
      <c r="B110" s="67"/>
      <c r="C110" s="67"/>
      <c r="D110" s="67"/>
      <c r="E110" s="67"/>
      <c r="F110" s="67"/>
      <c r="G110" s="67"/>
      <c r="H110" s="67"/>
      <c r="I110" s="67"/>
      <c r="J110" s="67"/>
      <c r="K110" s="67"/>
      <c r="L110" s="67"/>
      <c r="M110" s="67"/>
      <c r="N110" s="67"/>
      <c r="O110" s="67"/>
      <c r="P110" s="68"/>
      <c r="Q110" s="1"/>
      <c r="X110" s="11"/>
      <c r="Z110" s="224"/>
      <c r="AA110" s="67"/>
      <c r="AB110" s="67"/>
      <c r="AC110" s="68"/>
      <c r="AD110" s="211"/>
      <c r="AE110" s="70"/>
      <c r="AF110" s="70"/>
      <c r="AG110" s="70"/>
      <c r="AH110" s="71"/>
      <c r="AI110" s="69"/>
      <c r="AJ110" s="70"/>
      <c r="AK110" s="70"/>
      <c r="AL110" s="70"/>
      <c r="AM110" s="71"/>
      <c r="AN110" s="69"/>
      <c r="AO110" s="70"/>
      <c r="AP110" s="71"/>
      <c r="AQ110" s="69"/>
      <c r="AR110" s="70"/>
      <c r="AS110" s="70"/>
      <c r="AT110" s="70"/>
      <c r="AU110" s="70"/>
      <c r="AV110" s="70"/>
      <c r="AW110" s="71"/>
      <c r="AX110" s="69"/>
      <c r="AY110" s="70"/>
      <c r="AZ110" s="70"/>
      <c r="BA110" s="70"/>
      <c r="BB110" s="70"/>
      <c r="BC110" s="70"/>
      <c r="BD110" s="70"/>
      <c r="BE110" s="71"/>
      <c r="BF110" s="66"/>
      <c r="BG110" s="67"/>
      <c r="BH110" s="67"/>
      <c r="BI110" s="67"/>
      <c r="BJ110" s="67"/>
      <c r="BK110" s="68"/>
      <c r="BL110" s="515"/>
      <c r="BM110" s="26"/>
      <c r="BN110" s="74"/>
      <c r="BO110" s="74"/>
    </row>
    <row r="111" spans="1:67" x14ac:dyDescent="0.3">
      <c r="A111" s="211"/>
      <c r="B111" s="70"/>
      <c r="C111" s="70"/>
      <c r="D111" s="70"/>
      <c r="E111" s="70"/>
      <c r="F111" s="70"/>
      <c r="G111" s="70"/>
      <c r="H111" s="70"/>
      <c r="I111" s="70"/>
      <c r="J111" s="70"/>
      <c r="K111" s="70"/>
      <c r="L111" s="70"/>
      <c r="M111" s="70"/>
      <c r="N111" s="70"/>
      <c r="O111" s="70"/>
      <c r="P111" s="71"/>
      <c r="Q111" s="2"/>
      <c r="R111" s="12"/>
      <c r="S111" s="12"/>
      <c r="T111" s="12"/>
      <c r="U111" s="12"/>
      <c r="V111" s="12"/>
      <c r="W111" s="12"/>
      <c r="X111" s="13"/>
      <c r="Z111" s="211"/>
      <c r="AA111" s="70"/>
      <c r="AB111" s="70"/>
      <c r="AC111" s="71"/>
      <c r="AD111" s="242" t="s">
        <v>43</v>
      </c>
      <c r="AE111" s="235"/>
      <c r="AF111" s="235"/>
      <c r="AG111" s="235"/>
      <c r="AH111" s="236"/>
      <c r="AI111" s="240">
        <v>2</v>
      </c>
      <c r="AJ111" s="235"/>
      <c r="AK111" s="235"/>
      <c r="AL111" s="235"/>
      <c r="AM111" s="236"/>
      <c r="AN111" s="234"/>
      <c r="AO111" s="235"/>
      <c r="AP111" s="236"/>
      <c r="AQ111" s="234"/>
      <c r="AR111" s="235"/>
      <c r="AS111" s="235"/>
      <c r="AT111" s="235"/>
      <c r="AU111" s="235"/>
      <c r="AV111" s="235"/>
      <c r="AW111" s="236"/>
      <c r="AX111" s="94">
        <f>SUM(AI111:AW111)</f>
        <v>2</v>
      </c>
      <c r="AY111" s="95"/>
      <c r="AZ111" s="95"/>
      <c r="BA111" s="95"/>
      <c r="BB111" s="95"/>
      <c r="BC111" s="95"/>
      <c r="BD111" s="95"/>
      <c r="BE111" s="96"/>
      <c r="BF111" s="69"/>
      <c r="BG111" s="70"/>
      <c r="BH111" s="70"/>
      <c r="BI111" s="70"/>
      <c r="BJ111" s="70"/>
      <c r="BK111" s="71"/>
      <c r="BL111" s="515"/>
      <c r="BM111" s="26"/>
      <c r="BN111" s="74"/>
      <c r="BO111" s="74"/>
    </row>
    <row r="112" spans="1:67" ht="18" customHeight="1" x14ac:dyDescent="0.3">
      <c r="A112" s="310" t="s">
        <v>110</v>
      </c>
      <c r="B112" s="64"/>
      <c r="C112" s="64"/>
      <c r="D112" s="64"/>
      <c r="E112" s="64"/>
      <c r="F112" s="64"/>
      <c r="G112" s="64"/>
      <c r="H112" s="64"/>
      <c r="I112" s="64"/>
      <c r="J112" s="64"/>
      <c r="K112" s="64"/>
      <c r="L112" s="64"/>
      <c r="M112" s="64"/>
      <c r="N112" s="64"/>
      <c r="O112" s="64"/>
      <c r="P112" s="65"/>
      <c r="Q112" s="138"/>
      <c r="R112" s="225"/>
      <c r="S112" s="225"/>
      <c r="T112" s="225"/>
      <c r="U112" s="225"/>
      <c r="V112" s="225"/>
      <c r="W112" s="225"/>
      <c r="X112" s="226"/>
      <c r="Z112" s="228" t="s">
        <v>104</v>
      </c>
      <c r="AA112" s="64"/>
      <c r="AB112" s="64"/>
      <c r="AC112" s="65"/>
      <c r="AD112" s="229" t="s">
        <v>41</v>
      </c>
      <c r="AE112" s="61"/>
      <c r="AF112" s="61"/>
      <c r="AG112" s="61"/>
      <c r="AH112" s="62"/>
      <c r="AI112" s="553">
        <v>1</v>
      </c>
      <c r="AJ112" s="532"/>
      <c r="AK112" s="532"/>
      <c r="AL112" s="532"/>
      <c r="AM112" s="533"/>
      <c r="AN112" s="531">
        <v>0</v>
      </c>
      <c r="AO112" s="532"/>
      <c r="AP112" s="533"/>
      <c r="AQ112" s="543">
        <v>0</v>
      </c>
      <c r="AR112" s="532"/>
      <c r="AS112" s="532"/>
      <c r="AT112" s="532"/>
      <c r="AU112" s="532"/>
      <c r="AV112" s="532"/>
      <c r="AW112" s="533"/>
      <c r="AX112" s="543">
        <f>SUM(AI112:AW112)</f>
        <v>1</v>
      </c>
      <c r="AY112" s="532"/>
      <c r="AZ112" s="532"/>
      <c r="BA112" s="532"/>
      <c r="BB112" s="532"/>
      <c r="BC112" s="532"/>
      <c r="BD112" s="532"/>
      <c r="BE112" s="533"/>
      <c r="BF112" s="544" t="s">
        <v>258</v>
      </c>
      <c r="BG112" s="545"/>
      <c r="BH112" s="545"/>
      <c r="BI112" s="545"/>
      <c r="BJ112" s="545"/>
      <c r="BK112" s="546"/>
      <c r="BL112" s="514"/>
      <c r="BM112" s="72"/>
    </row>
    <row r="113" spans="1:69" ht="14.85" customHeight="1" x14ac:dyDescent="0.3">
      <c r="A113" s="224"/>
      <c r="B113" s="67"/>
      <c r="C113" s="67"/>
      <c r="D113" s="67"/>
      <c r="E113" s="67"/>
      <c r="F113" s="67"/>
      <c r="G113" s="67"/>
      <c r="H113" s="67"/>
      <c r="I113" s="67"/>
      <c r="J113" s="67"/>
      <c r="K113" s="67"/>
      <c r="L113" s="67"/>
      <c r="M113" s="67"/>
      <c r="N113" s="67"/>
      <c r="O113" s="67"/>
      <c r="P113" s="68"/>
      <c r="Q113" s="141"/>
      <c r="R113" s="70"/>
      <c r="S113" s="70"/>
      <c r="T113" s="70"/>
      <c r="U113" s="70"/>
      <c r="V113" s="70"/>
      <c r="W113" s="70"/>
      <c r="X113" s="227"/>
      <c r="Z113" s="224"/>
      <c r="AA113" s="67"/>
      <c r="AB113" s="67"/>
      <c r="AC113" s="68"/>
      <c r="AD113" s="210" t="s">
        <v>42</v>
      </c>
      <c r="AE113" s="64"/>
      <c r="AF113" s="64"/>
      <c r="AG113" s="64"/>
      <c r="AH113" s="65"/>
      <c r="AI113" s="306">
        <v>1</v>
      </c>
      <c r="AJ113" s="252"/>
      <c r="AK113" s="252"/>
      <c r="AL113" s="252"/>
      <c r="AM113" s="253"/>
      <c r="AN113" s="305">
        <v>0</v>
      </c>
      <c r="AO113" s="252"/>
      <c r="AP113" s="253"/>
      <c r="AQ113" s="251">
        <v>0</v>
      </c>
      <c r="AR113" s="252"/>
      <c r="AS113" s="252"/>
      <c r="AT113" s="252"/>
      <c r="AU113" s="252"/>
      <c r="AV113" s="252"/>
      <c r="AW113" s="253"/>
      <c r="AX113" s="251">
        <f>SUM(AI113:AW114)</f>
        <v>1</v>
      </c>
      <c r="AY113" s="252"/>
      <c r="AZ113" s="252"/>
      <c r="BA113" s="252"/>
      <c r="BB113" s="252"/>
      <c r="BC113" s="252"/>
      <c r="BD113" s="252"/>
      <c r="BE113" s="253"/>
      <c r="BF113" s="547"/>
      <c r="BG113" s="548"/>
      <c r="BH113" s="548"/>
      <c r="BI113" s="548"/>
      <c r="BJ113" s="548"/>
      <c r="BK113" s="549"/>
      <c r="BL113" s="514"/>
      <c r="BM113" s="72"/>
      <c r="BO113" s="22"/>
    </row>
    <row r="114" spans="1:69" ht="8.25" customHeight="1" x14ac:dyDescent="0.3">
      <c r="A114" s="224"/>
      <c r="B114" s="67"/>
      <c r="C114" s="67"/>
      <c r="D114" s="67"/>
      <c r="E114" s="67"/>
      <c r="F114" s="67"/>
      <c r="G114" s="67"/>
      <c r="H114" s="67"/>
      <c r="I114" s="67"/>
      <c r="J114" s="67"/>
      <c r="K114" s="67"/>
      <c r="L114" s="67"/>
      <c r="M114" s="67"/>
      <c r="N114" s="67"/>
      <c r="O114" s="67"/>
      <c r="P114" s="68"/>
      <c r="Q114" s="1"/>
      <c r="X114" s="11"/>
      <c r="Z114" s="224"/>
      <c r="AA114" s="67"/>
      <c r="AB114" s="67"/>
      <c r="AC114" s="68"/>
      <c r="AD114" s="211"/>
      <c r="AE114" s="70"/>
      <c r="AF114" s="70"/>
      <c r="AG114" s="70"/>
      <c r="AH114" s="71"/>
      <c r="AI114" s="254"/>
      <c r="AJ114" s="255"/>
      <c r="AK114" s="255"/>
      <c r="AL114" s="255"/>
      <c r="AM114" s="256"/>
      <c r="AN114" s="307"/>
      <c r="AO114" s="255"/>
      <c r="AP114" s="256"/>
      <c r="AQ114" s="254"/>
      <c r="AR114" s="255"/>
      <c r="AS114" s="255"/>
      <c r="AT114" s="255"/>
      <c r="AU114" s="255"/>
      <c r="AV114" s="255"/>
      <c r="AW114" s="256"/>
      <c r="AX114" s="254"/>
      <c r="AY114" s="255"/>
      <c r="AZ114" s="255"/>
      <c r="BA114" s="255"/>
      <c r="BB114" s="255"/>
      <c r="BC114" s="255"/>
      <c r="BD114" s="255"/>
      <c r="BE114" s="256"/>
      <c r="BF114" s="547"/>
      <c r="BG114" s="548"/>
      <c r="BH114" s="548"/>
      <c r="BI114" s="548"/>
      <c r="BJ114" s="548"/>
      <c r="BK114" s="549"/>
      <c r="BL114" s="514"/>
      <c r="BM114" s="72"/>
    </row>
    <row r="115" spans="1:69" x14ac:dyDescent="0.3">
      <c r="A115" s="211"/>
      <c r="B115" s="70"/>
      <c r="C115" s="70"/>
      <c r="D115" s="70"/>
      <c r="E115" s="70"/>
      <c r="F115" s="70"/>
      <c r="G115" s="70"/>
      <c r="H115" s="70"/>
      <c r="I115" s="70"/>
      <c r="J115" s="70"/>
      <c r="K115" s="70"/>
      <c r="L115" s="70"/>
      <c r="M115" s="70"/>
      <c r="N115" s="70"/>
      <c r="O115" s="70"/>
      <c r="P115" s="71"/>
      <c r="Q115" s="2"/>
      <c r="R115" s="12"/>
      <c r="S115" s="12"/>
      <c r="T115" s="12"/>
      <c r="U115" s="12"/>
      <c r="V115" s="12"/>
      <c r="W115" s="12"/>
      <c r="X115" s="13"/>
      <c r="Z115" s="211"/>
      <c r="AA115" s="70"/>
      <c r="AB115" s="70"/>
      <c r="AC115" s="71"/>
      <c r="AD115" s="242" t="s">
        <v>43</v>
      </c>
      <c r="AE115" s="235"/>
      <c r="AF115" s="235"/>
      <c r="AG115" s="235"/>
      <c r="AH115" s="236"/>
      <c r="AI115" s="308">
        <v>1</v>
      </c>
      <c r="AJ115" s="235"/>
      <c r="AK115" s="235"/>
      <c r="AL115" s="235"/>
      <c r="AM115" s="236"/>
      <c r="AN115" s="309"/>
      <c r="AO115" s="235"/>
      <c r="AP115" s="236"/>
      <c r="AQ115" s="234"/>
      <c r="AR115" s="235"/>
      <c r="AS115" s="235"/>
      <c r="AT115" s="235"/>
      <c r="AU115" s="235"/>
      <c r="AV115" s="235"/>
      <c r="AW115" s="236"/>
      <c r="AX115" s="94">
        <f>SUM(AI115:AW115)</f>
        <v>1</v>
      </c>
      <c r="AY115" s="95"/>
      <c r="AZ115" s="95"/>
      <c r="BA115" s="95"/>
      <c r="BB115" s="95"/>
      <c r="BC115" s="95"/>
      <c r="BD115" s="95"/>
      <c r="BE115" s="96"/>
      <c r="BF115" s="550"/>
      <c r="BG115" s="551"/>
      <c r="BH115" s="551"/>
      <c r="BI115" s="551"/>
      <c r="BJ115" s="551"/>
      <c r="BK115" s="552"/>
      <c r="BL115" s="514"/>
      <c r="BM115" s="72"/>
    </row>
    <row r="116" spans="1:69" ht="18" customHeight="1" x14ac:dyDescent="0.3">
      <c r="A116" s="223" t="s">
        <v>112</v>
      </c>
      <c r="B116" s="64"/>
      <c r="C116" s="64"/>
      <c r="D116" s="64"/>
      <c r="E116" s="64"/>
      <c r="F116" s="64"/>
      <c r="G116" s="64"/>
      <c r="H116" s="64"/>
      <c r="I116" s="64"/>
      <c r="J116" s="64"/>
      <c r="K116" s="64"/>
      <c r="L116" s="64"/>
      <c r="M116" s="64"/>
      <c r="N116" s="64"/>
      <c r="O116" s="64"/>
      <c r="P116" s="65"/>
      <c r="Q116" s="138"/>
      <c r="R116" s="225"/>
      <c r="S116" s="225"/>
      <c r="T116" s="225"/>
      <c r="U116" s="225"/>
      <c r="V116" s="225"/>
      <c r="W116" s="225"/>
      <c r="X116" s="226"/>
      <c r="Z116" s="228" t="s">
        <v>113</v>
      </c>
      <c r="AA116" s="64"/>
      <c r="AB116" s="64"/>
      <c r="AC116" s="65"/>
      <c r="AD116" s="229" t="s">
        <v>41</v>
      </c>
      <c r="AE116" s="61"/>
      <c r="AF116" s="61"/>
      <c r="AG116" s="61"/>
      <c r="AH116" s="62"/>
      <c r="AI116" s="60">
        <v>1</v>
      </c>
      <c r="AJ116" s="61"/>
      <c r="AK116" s="61"/>
      <c r="AL116" s="61"/>
      <c r="AM116" s="62"/>
      <c r="AN116" s="60">
        <v>0</v>
      </c>
      <c r="AO116" s="61"/>
      <c r="AP116" s="62"/>
      <c r="AQ116" s="60">
        <v>0</v>
      </c>
      <c r="AR116" s="61"/>
      <c r="AS116" s="61"/>
      <c r="AT116" s="61"/>
      <c r="AU116" s="61"/>
      <c r="AV116" s="61"/>
      <c r="AW116" s="62"/>
      <c r="AX116" s="60">
        <f>SUM(AI116:AW116)</f>
        <v>1</v>
      </c>
      <c r="AY116" s="61"/>
      <c r="AZ116" s="61"/>
      <c r="BA116" s="61"/>
      <c r="BB116" s="61"/>
      <c r="BC116" s="61"/>
      <c r="BD116" s="61"/>
      <c r="BE116" s="62"/>
      <c r="BF116" s="63" t="s">
        <v>259</v>
      </c>
      <c r="BG116" s="64"/>
      <c r="BH116" s="64"/>
      <c r="BI116" s="64"/>
      <c r="BJ116" s="64"/>
      <c r="BK116" s="65"/>
      <c r="BL116" s="514"/>
    </row>
    <row r="117" spans="1:69" ht="14.85" customHeight="1" x14ac:dyDescent="0.3">
      <c r="A117" s="224"/>
      <c r="B117" s="67"/>
      <c r="C117" s="67"/>
      <c r="D117" s="67"/>
      <c r="E117" s="67"/>
      <c r="F117" s="67"/>
      <c r="G117" s="67"/>
      <c r="H117" s="67"/>
      <c r="I117" s="67"/>
      <c r="J117" s="67"/>
      <c r="K117" s="67"/>
      <c r="L117" s="67"/>
      <c r="M117" s="67"/>
      <c r="N117" s="67"/>
      <c r="O117" s="67"/>
      <c r="P117" s="68"/>
      <c r="Q117" s="141"/>
      <c r="R117" s="70"/>
      <c r="S117" s="70"/>
      <c r="T117" s="70"/>
      <c r="U117" s="70"/>
      <c r="V117" s="70"/>
      <c r="W117" s="70"/>
      <c r="X117" s="227"/>
      <c r="Z117" s="224"/>
      <c r="AA117" s="67"/>
      <c r="AB117" s="67"/>
      <c r="AC117" s="68"/>
      <c r="AD117" s="210" t="s">
        <v>42</v>
      </c>
      <c r="AE117" s="64"/>
      <c r="AF117" s="64"/>
      <c r="AG117" s="64"/>
      <c r="AH117" s="65"/>
      <c r="AI117" s="212">
        <v>1</v>
      </c>
      <c r="AJ117" s="64"/>
      <c r="AK117" s="64"/>
      <c r="AL117" s="64"/>
      <c r="AM117" s="65"/>
      <c r="AN117" s="212">
        <v>0</v>
      </c>
      <c r="AO117" s="64"/>
      <c r="AP117" s="65"/>
      <c r="AQ117" s="212">
        <v>0</v>
      </c>
      <c r="AR117" s="64"/>
      <c r="AS117" s="64"/>
      <c r="AT117" s="64"/>
      <c r="AU117" s="64"/>
      <c r="AV117" s="64"/>
      <c r="AW117" s="65"/>
      <c r="AX117" s="212">
        <f>SUM(AI117:AW118)</f>
        <v>1</v>
      </c>
      <c r="AY117" s="64"/>
      <c r="AZ117" s="64"/>
      <c r="BA117" s="64"/>
      <c r="BB117" s="64"/>
      <c r="BC117" s="64"/>
      <c r="BD117" s="64"/>
      <c r="BE117" s="65"/>
      <c r="BF117" s="66"/>
      <c r="BG117" s="67"/>
      <c r="BH117" s="67"/>
      <c r="BI117" s="67"/>
      <c r="BJ117" s="67"/>
      <c r="BK117" s="68"/>
      <c r="BL117" s="514"/>
    </row>
    <row r="118" spans="1:69" ht="4.5" customHeight="1" x14ac:dyDescent="0.3">
      <c r="A118" s="224"/>
      <c r="B118" s="67"/>
      <c r="C118" s="67"/>
      <c r="D118" s="67"/>
      <c r="E118" s="67"/>
      <c r="F118" s="67"/>
      <c r="G118" s="67"/>
      <c r="H118" s="67"/>
      <c r="I118" s="67"/>
      <c r="J118" s="67"/>
      <c r="K118" s="67"/>
      <c r="L118" s="67"/>
      <c r="M118" s="67"/>
      <c r="N118" s="67"/>
      <c r="O118" s="67"/>
      <c r="P118" s="68"/>
      <c r="Q118" s="1"/>
      <c r="X118" s="11"/>
      <c r="Z118" s="224"/>
      <c r="AA118" s="67"/>
      <c r="AB118" s="67"/>
      <c r="AC118" s="68"/>
      <c r="AD118" s="211"/>
      <c r="AE118" s="70"/>
      <c r="AF118" s="70"/>
      <c r="AG118" s="70"/>
      <c r="AH118" s="71"/>
      <c r="AI118" s="211"/>
      <c r="AJ118" s="70"/>
      <c r="AK118" s="70"/>
      <c r="AL118" s="70"/>
      <c r="AM118" s="71"/>
      <c r="AN118" s="211"/>
      <c r="AO118" s="70"/>
      <c r="AP118" s="71"/>
      <c r="AQ118" s="211"/>
      <c r="AR118" s="70"/>
      <c r="AS118" s="70"/>
      <c r="AT118" s="70"/>
      <c r="AU118" s="70"/>
      <c r="AV118" s="70"/>
      <c r="AW118" s="71"/>
      <c r="AX118" s="211"/>
      <c r="AY118" s="70"/>
      <c r="AZ118" s="70"/>
      <c r="BA118" s="70"/>
      <c r="BB118" s="70"/>
      <c r="BC118" s="70"/>
      <c r="BD118" s="70"/>
      <c r="BE118" s="71"/>
      <c r="BF118" s="66"/>
      <c r="BG118" s="67"/>
      <c r="BH118" s="67"/>
      <c r="BI118" s="67"/>
      <c r="BJ118" s="67"/>
      <c r="BK118" s="68"/>
      <c r="BL118" s="514"/>
    </row>
    <row r="119" spans="1:69" x14ac:dyDescent="0.3">
      <c r="A119" s="211"/>
      <c r="B119" s="70"/>
      <c r="C119" s="70"/>
      <c r="D119" s="70"/>
      <c r="E119" s="70"/>
      <c r="F119" s="70"/>
      <c r="G119" s="70"/>
      <c r="H119" s="70"/>
      <c r="I119" s="70"/>
      <c r="J119" s="70"/>
      <c r="K119" s="70"/>
      <c r="L119" s="70"/>
      <c r="M119" s="70"/>
      <c r="N119" s="70"/>
      <c r="O119" s="70"/>
      <c r="P119" s="71"/>
      <c r="Q119" s="2"/>
      <c r="R119" s="12"/>
      <c r="S119" s="12"/>
      <c r="T119" s="12"/>
      <c r="U119" s="12"/>
      <c r="V119" s="12"/>
      <c r="W119" s="12"/>
      <c r="X119" s="13"/>
      <c r="Z119" s="211"/>
      <c r="AA119" s="70"/>
      <c r="AB119" s="70"/>
      <c r="AC119" s="71"/>
      <c r="AD119" s="242" t="s">
        <v>43</v>
      </c>
      <c r="AE119" s="235"/>
      <c r="AF119" s="235"/>
      <c r="AG119" s="235"/>
      <c r="AH119" s="236"/>
      <c r="AI119" s="240">
        <v>1</v>
      </c>
      <c r="AJ119" s="235"/>
      <c r="AK119" s="235"/>
      <c r="AL119" s="235"/>
      <c r="AM119" s="236"/>
      <c r="AN119" s="234"/>
      <c r="AO119" s="235"/>
      <c r="AP119" s="236"/>
      <c r="AQ119" s="241"/>
      <c r="AR119" s="61"/>
      <c r="AS119" s="61"/>
      <c r="AT119" s="61"/>
      <c r="AU119" s="61"/>
      <c r="AV119" s="61"/>
      <c r="AW119" s="62"/>
      <c r="AX119" s="237">
        <f>SUM(AI119:AW119)</f>
        <v>1</v>
      </c>
      <c r="AY119" s="238"/>
      <c r="AZ119" s="238"/>
      <c r="BA119" s="238"/>
      <c r="BB119" s="238"/>
      <c r="BC119" s="238"/>
      <c r="BD119" s="238"/>
      <c r="BE119" s="239"/>
      <c r="BF119" s="69"/>
      <c r="BG119" s="70"/>
      <c r="BH119" s="70"/>
      <c r="BI119" s="70"/>
      <c r="BJ119" s="70"/>
      <c r="BK119" s="71"/>
      <c r="BL119" s="514"/>
    </row>
    <row r="120" spans="1:69" ht="18" customHeight="1" x14ac:dyDescent="0.3">
      <c r="A120" s="411" t="s">
        <v>115</v>
      </c>
      <c r="B120" s="412"/>
      <c r="C120" s="412"/>
      <c r="D120" s="412"/>
      <c r="E120" s="412"/>
      <c r="F120" s="412"/>
      <c r="G120" s="412"/>
      <c r="H120" s="412"/>
      <c r="I120" s="412"/>
      <c r="J120" s="412"/>
      <c r="K120" s="412"/>
      <c r="L120" s="412"/>
      <c r="M120" s="412"/>
      <c r="N120" s="412"/>
      <c r="O120" s="412"/>
      <c r="P120" s="413"/>
      <c r="Q120" s="138"/>
      <c r="R120" s="225"/>
      <c r="S120" s="225"/>
      <c r="T120" s="225"/>
      <c r="U120" s="225"/>
      <c r="V120" s="225"/>
      <c r="W120" s="225"/>
      <c r="X120" s="226"/>
      <c r="Z120" s="420" t="s">
        <v>116</v>
      </c>
      <c r="AA120" s="64"/>
      <c r="AB120" s="64"/>
      <c r="AC120" s="65"/>
      <c r="AD120" s="421" t="s">
        <v>41</v>
      </c>
      <c r="AE120" s="61"/>
      <c r="AF120" s="61"/>
      <c r="AG120" s="61"/>
      <c r="AH120" s="62"/>
      <c r="AI120" s="531">
        <v>10</v>
      </c>
      <c r="AJ120" s="532"/>
      <c r="AK120" s="532"/>
      <c r="AL120" s="532"/>
      <c r="AM120" s="533"/>
      <c r="AN120" s="531">
        <v>0</v>
      </c>
      <c r="AO120" s="532"/>
      <c r="AP120" s="533"/>
      <c r="AQ120" s="531">
        <v>0</v>
      </c>
      <c r="AR120" s="532"/>
      <c r="AS120" s="532"/>
      <c r="AT120" s="532"/>
      <c r="AU120" s="532"/>
      <c r="AV120" s="532"/>
      <c r="AW120" s="533"/>
      <c r="AX120" s="531">
        <f>SUM(AI120:AW120)</f>
        <v>10</v>
      </c>
      <c r="AY120" s="532"/>
      <c r="AZ120" s="532"/>
      <c r="BA120" s="532"/>
      <c r="BB120" s="532"/>
      <c r="BC120" s="532"/>
      <c r="BD120" s="532"/>
      <c r="BE120" s="533"/>
      <c r="BF120" s="534" t="s">
        <v>260</v>
      </c>
      <c r="BG120" s="535"/>
      <c r="BH120" s="535"/>
      <c r="BI120" s="535"/>
      <c r="BJ120" s="535"/>
      <c r="BK120" s="536"/>
      <c r="BL120" s="514"/>
      <c r="BM120" s="370"/>
      <c r="BO120" s="26"/>
      <c r="BP120" s="27"/>
      <c r="BQ120" s="42"/>
    </row>
    <row r="121" spans="1:69" ht="14.85" customHeight="1" x14ac:dyDescent="0.3">
      <c r="A121" s="414"/>
      <c r="B121" s="415"/>
      <c r="C121" s="415"/>
      <c r="D121" s="415"/>
      <c r="E121" s="415"/>
      <c r="F121" s="415"/>
      <c r="G121" s="415"/>
      <c r="H121" s="415"/>
      <c r="I121" s="415"/>
      <c r="J121" s="415"/>
      <c r="K121" s="415"/>
      <c r="L121" s="415"/>
      <c r="M121" s="415"/>
      <c r="N121" s="415"/>
      <c r="O121" s="415"/>
      <c r="P121" s="416"/>
      <c r="Q121" s="141"/>
      <c r="R121" s="70"/>
      <c r="S121" s="70"/>
      <c r="T121" s="70"/>
      <c r="U121" s="70"/>
      <c r="V121" s="70"/>
      <c r="W121" s="70"/>
      <c r="X121" s="227"/>
      <c r="Z121" s="224"/>
      <c r="AA121" s="67"/>
      <c r="AB121" s="67"/>
      <c r="AC121" s="68"/>
      <c r="AD121" s="407" t="s">
        <v>42</v>
      </c>
      <c r="AE121" s="64"/>
      <c r="AF121" s="64"/>
      <c r="AG121" s="64"/>
      <c r="AH121" s="65"/>
      <c r="AI121" s="408">
        <v>10</v>
      </c>
      <c r="AJ121" s="64"/>
      <c r="AK121" s="64"/>
      <c r="AL121" s="64"/>
      <c r="AM121" s="65"/>
      <c r="AN121" s="408">
        <v>0</v>
      </c>
      <c r="AO121" s="64"/>
      <c r="AP121" s="65"/>
      <c r="AQ121" s="408">
        <v>0</v>
      </c>
      <c r="AR121" s="64"/>
      <c r="AS121" s="64"/>
      <c r="AT121" s="64"/>
      <c r="AU121" s="64"/>
      <c r="AV121" s="64"/>
      <c r="AW121" s="65"/>
      <c r="AX121" s="408">
        <f>+AI123+AN121</f>
        <v>326</v>
      </c>
      <c r="AY121" s="64"/>
      <c r="AZ121" s="64"/>
      <c r="BA121" s="64"/>
      <c r="BB121" s="64"/>
      <c r="BC121" s="64"/>
      <c r="BD121" s="64"/>
      <c r="BE121" s="65"/>
      <c r="BF121" s="537"/>
      <c r="BG121" s="538"/>
      <c r="BH121" s="538"/>
      <c r="BI121" s="538"/>
      <c r="BJ121" s="538"/>
      <c r="BK121" s="539"/>
      <c r="BL121" s="514"/>
      <c r="BM121" s="370"/>
      <c r="BO121" s="27"/>
      <c r="BP121" s="27"/>
      <c r="BQ121" s="42"/>
    </row>
    <row r="122" spans="1:69" ht="6" customHeight="1" x14ac:dyDescent="0.3">
      <c r="A122" s="414"/>
      <c r="B122" s="415"/>
      <c r="C122" s="415"/>
      <c r="D122" s="415"/>
      <c r="E122" s="415"/>
      <c r="F122" s="415"/>
      <c r="G122" s="415"/>
      <c r="H122" s="415"/>
      <c r="I122" s="415"/>
      <c r="J122" s="415"/>
      <c r="K122" s="415"/>
      <c r="L122" s="415"/>
      <c r="M122" s="415"/>
      <c r="N122" s="415"/>
      <c r="O122" s="415"/>
      <c r="P122" s="416"/>
      <c r="Q122" s="1"/>
      <c r="X122" s="11"/>
      <c r="Z122" s="224"/>
      <c r="AA122" s="67"/>
      <c r="AB122" s="67"/>
      <c r="AC122" s="68"/>
      <c r="AD122" s="211"/>
      <c r="AE122" s="70"/>
      <c r="AF122" s="70"/>
      <c r="AG122" s="70"/>
      <c r="AH122" s="71"/>
      <c r="AI122" s="69"/>
      <c r="AJ122" s="70"/>
      <c r="AK122" s="70"/>
      <c r="AL122" s="70"/>
      <c r="AM122" s="71"/>
      <c r="AN122" s="69"/>
      <c r="AO122" s="70"/>
      <c r="AP122" s="71"/>
      <c r="AQ122" s="69"/>
      <c r="AR122" s="70"/>
      <c r="AS122" s="70"/>
      <c r="AT122" s="70"/>
      <c r="AU122" s="70"/>
      <c r="AV122" s="70"/>
      <c r="AW122" s="71"/>
      <c r="AX122" s="69"/>
      <c r="AY122" s="70"/>
      <c r="AZ122" s="70"/>
      <c r="BA122" s="70"/>
      <c r="BB122" s="70"/>
      <c r="BC122" s="70"/>
      <c r="BD122" s="70"/>
      <c r="BE122" s="71"/>
      <c r="BF122" s="537"/>
      <c r="BG122" s="538"/>
      <c r="BH122" s="538"/>
      <c r="BI122" s="538"/>
      <c r="BJ122" s="538"/>
      <c r="BK122" s="539"/>
      <c r="BL122" s="514"/>
      <c r="BM122" s="370"/>
      <c r="BO122" s="27"/>
      <c r="BP122" s="27"/>
      <c r="BQ122" s="42"/>
    </row>
    <row r="123" spans="1:69" x14ac:dyDescent="0.3">
      <c r="A123" s="417"/>
      <c r="B123" s="418"/>
      <c r="C123" s="418"/>
      <c r="D123" s="418"/>
      <c r="E123" s="418"/>
      <c r="F123" s="418"/>
      <c r="G123" s="418"/>
      <c r="H123" s="418"/>
      <c r="I123" s="418"/>
      <c r="J123" s="418"/>
      <c r="K123" s="418"/>
      <c r="L123" s="418"/>
      <c r="M123" s="418"/>
      <c r="N123" s="418"/>
      <c r="O123" s="418"/>
      <c r="P123" s="419"/>
      <c r="Q123" s="2"/>
      <c r="R123" s="12"/>
      <c r="S123" s="12"/>
      <c r="T123" s="12"/>
      <c r="U123" s="12"/>
      <c r="V123" s="12"/>
      <c r="W123" s="12"/>
      <c r="X123" s="13"/>
      <c r="Z123" s="211"/>
      <c r="AA123" s="70"/>
      <c r="AB123" s="70"/>
      <c r="AC123" s="71"/>
      <c r="AD123" s="409" t="s">
        <v>43</v>
      </c>
      <c r="AE123" s="61"/>
      <c r="AF123" s="61"/>
      <c r="AG123" s="61"/>
      <c r="AH123" s="62"/>
      <c r="AI123" s="240">
        <v>326</v>
      </c>
      <c r="AJ123" s="235"/>
      <c r="AK123" s="235"/>
      <c r="AL123" s="235"/>
      <c r="AM123" s="236"/>
      <c r="AN123" s="234"/>
      <c r="AO123" s="235"/>
      <c r="AP123" s="236"/>
      <c r="AQ123" s="241"/>
      <c r="AR123" s="61"/>
      <c r="AS123" s="61"/>
      <c r="AT123" s="61"/>
      <c r="AU123" s="61"/>
      <c r="AV123" s="61"/>
      <c r="AW123" s="62"/>
      <c r="AX123" s="237">
        <f>SUM(AI123:AW123)</f>
        <v>326</v>
      </c>
      <c r="AY123" s="238"/>
      <c r="AZ123" s="238"/>
      <c r="BA123" s="238"/>
      <c r="BB123" s="238"/>
      <c r="BC123" s="238"/>
      <c r="BD123" s="238"/>
      <c r="BE123" s="239"/>
      <c r="BF123" s="540"/>
      <c r="BG123" s="541"/>
      <c r="BH123" s="541"/>
      <c r="BI123" s="541"/>
      <c r="BJ123" s="541"/>
      <c r="BK123" s="542"/>
      <c r="BL123" s="514"/>
      <c r="BM123" s="370"/>
      <c r="BO123" s="27"/>
      <c r="BP123" s="27"/>
      <c r="BQ123" s="42"/>
    </row>
    <row r="124" spans="1:69" ht="18" customHeight="1" x14ac:dyDescent="0.3">
      <c r="A124" s="223" t="s">
        <v>120</v>
      </c>
      <c r="B124" s="64"/>
      <c r="C124" s="64"/>
      <c r="D124" s="64"/>
      <c r="E124" s="64"/>
      <c r="F124" s="64"/>
      <c r="G124" s="64"/>
      <c r="H124" s="64"/>
      <c r="I124" s="64"/>
      <c r="J124" s="64"/>
      <c r="K124" s="64"/>
      <c r="L124" s="64"/>
      <c r="M124" s="64"/>
      <c r="N124" s="64"/>
      <c r="O124" s="64"/>
      <c r="P124" s="65"/>
      <c r="Q124" s="138"/>
      <c r="R124" s="225"/>
      <c r="S124" s="225"/>
      <c r="T124" s="225"/>
      <c r="U124" s="225"/>
      <c r="V124" s="225"/>
      <c r="W124" s="225"/>
      <c r="X124" s="226"/>
      <c r="Z124" s="228" t="s">
        <v>121</v>
      </c>
      <c r="AA124" s="64"/>
      <c r="AB124" s="64"/>
      <c r="AC124" s="65"/>
      <c r="AD124" s="229" t="s">
        <v>41</v>
      </c>
      <c r="AE124" s="61"/>
      <c r="AF124" s="61"/>
      <c r="AG124" s="61"/>
      <c r="AH124" s="62"/>
      <c r="AI124" s="531">
        <v>1</v>
      </c>
      <c r="AJ124" s="532"/>
      <c r="AK124" s="532"/>
      <c r="AL124" s="532"/>
      <c r="AM124" s="533"/>
      <c r="AN124" s="60">
        <v>0</v>
      </c>
      <c r="AO124" s="61"/>
      <c r="AP124" s="62"/>
      <c r="AQ124" s="60">
        <v>0</v>
      </c>
      <c r="AR124" s="61"/>
      <c r="AS124" s="61"/>
      <c r="AT124" s="61"/>
      <c r="AU124" s="61"/>
      <c r="AV124" s="61"/>
      <c r="AW124" s="62"/>
      <c r="AX124" s="60">
        <v>1</v>
      </c>
      <c r="AY124" s="61"/>
      <c r="AZ124" s="61"/>
      <c r="BA124" s="61"/>
      <c r="BB124" s="61"/>
      <c r="BC124" s="61"/>
      <c r="BD124" s="61"/>
      <c r="BE124" s="62"/>
      <c r="BF124" s="63" t="s">
        <v>261</v>
      </c>
      <c r="BG124" s="64"/>
      <c r="BH124" s="64"/>
      <c r="BI124" s="64"/>
      <c r="BJ124" s="64"/>
      <c r="BK124" s="65"/>
      <c r="BL124" s="514"/>
    </row>
    <row r="125" spans="1:69" ht="14.85" customHeight="1" x14ac:dyDescent="0.3">
      <c r="A125" s="224"/>
      <c r="B125" s="67"/>
      <c r="C125" s="67"/>
      <c r="D125" s="67"/>
      <c r="E125" s="67"/>
      <c r="F125" s="67"/>
      <c r="G125" s="67"/>
      <c r="H125" s="67"/>
      <c r="I125" s="67"/>
      <c r="J125" s="67"/>
      <c r="K125" s="67"/>
      <c r="L125" s="67"/>
      <c r="M125" s="67"/>
      <c r="N125" s="67"/>
      <c r="O125" s="67"/>
      <c r="P125" s="68"/>
      <c r="Q125" s="141"/>
      <c r="R125" s="70"/>
      <c r="S125" s="70"/>
      <c r="T125" s="70"/>
      <c r="U125" s="70"/>
      <c r="V125" s="70"/>
      <c r="W125" s="70"/>
      <c r="X125" s="227"/>
      <c r="Z125" s="224"/>
      <c r="AA125" s="67"/>
      <c r="AB125" s="67"/>
      <c r="AC125" s="68"/>
      <c r="AD125" s="210" t="s">
        <v>42</v>
      </c>
      <c r="AE125" s="64"/>
      <c r="AF125" s="64"/>
      <c r="AG125" s="64"/>
      <c r="AH125" s="65"/>
      <c r="AI125" s="251">
        <v>1</v>
      </c>
      <c r="AJ125" s="252"/>
      <c r="AK125" s="252"/>
      <c r="AL125" s="252"/>
      <c r="AM125" s="253"/>
      <c r="AN125" s="212">
        <v>0</v>
      </c>
      <c r="AO125" s="64"/>
      <c r="AP125" s="65"/>
      <c r="AQ125" s="212">
        <v>0</v>
      </c>
      <c r="AR125" s="64"/>
      <c r="AS125" s="64"/>
      <c r="AT125" s="64"/>
      <c r="AU125" s="64"/>
      <c r="AV125" s="64"/>
      <c r="AW125" s="65"/>
      <c r="AX125" s="212">
        <v>1</v>
      </c>
      <c r="AY125" s="64"/>
      <c r="AZ125" s="64"/>
      <c r="BA125" s="64"/>
      <c r="BB125" s="64"/>
      <c r="BC125" s="64"/>
      <c r="BD125" s="64"/>
      <c r="BE125" s="65"/>
      <c r="BF125" s="66"/>
      <c r="BG125" s="67"/>
      <c r="BH125" s="67"/>
      <c r="BI125" s="67"/>
      <c r="BJ125" s="67"/>
      <c r="BK125" s="68"/>
      <c r="BL125" s="514"/>
    </row>
    <row r="126" spans="1:69" ht="5.25" customHeight="1" x14ac:dyDescent="0.3">
      <c r="A126" s="224"/>
      <c r="B126" s="67"/>
      <c r="C126" s="67"/>
      <c r="D126" s="67"/>
      <c r="E126" s="67"/>
      <c r="F126" s="67"/>
      <c r="G126" s="67"/>
      <c r="H126" s="67"/>
      <c r="I126" s="67"/>
      <c r="J126" s="67"/>
      <c r="K126" s="67"/>
      <c r="L126" s="67"/>
      <c r="M126" s="67"/>
      <c r="N126" s="67"/>
      <c r="O126" s="67"/>
      <c r="P126" s="68"/>
      <c r="Q126" s="1"/>
      <c r="X126" s="11"/>
      <c r="Z126" s="224"/>
      <c r="AA126" s="67"/>
      <c r="AB126" s="67"/>
      <c r="AC126" s="68"/>
      <c r="AD126" s="211"/>
      <c r="AE126" s="70"/>
      <c r="AF126" s="70"/>
      <c r="AG126" s="70"/>
      <c r="AH126" s="71"/>
      <c r="AI126" s="254"/>
      <c r="AJ126" s="255"/>
      <c r="AK126" s="255"/>
      <c r="AL126" s="255"/>
      <c r="AM126" s="256"/>
      <c r="AN126" s="211"/>
      <c r="AO126" s="70"/>
      <c r="AP126" s="71"/>
      <c r="AQ126" s="211"/>
      <c r="AR126" s="70"/>
      <c r="AS126" s="70"/>
      <c r="AT126" s="70"/>
      <c r="AU126" s="70"/>
      <c r="AV126" s="70"/>
      <c r="AW126" s="71"/>
      <c r="AX126" s="211"/>
      <c r="AY126" s="70"/>
      <c r="AZ126" s="70"/>
      <c r="BA126" s="70"/>
      <c r="BB126" s="70"/>
      <c r="BC126" s="70"/>
      <c r="BD126" s="70"/>
      <c r="BE126" s="71"/>
      <c r="BF126" s="66"/>
      <c r="BG126" s="67"/>
      <c r="BH126" s="67"/>
      <c r="BI126" s="67"/>
      <c r="BJ126" s="67"/>
      <c r="BK126" s="68"/>
      <c r="BL126" s="514"/>
    </row>
    <row r="127" spans="1:69" x14ac:dyDescent="0.3">
      <c r="A127" s="211"/>
      <c r="B127" s="70"/>
      <c r="C127" s="70"/>
      <c r="D127" s="70"/>
      <c r="E127" s="70"/>
      <c r="F127" s="70"/>
      <c r="G127" s="70"/>
      <c r="H127" s="70"/>
      <c r="I127" s="70"/>
      <c r="J127" s="70"/>
      <c r="K127" s="70"/>
      <c r="L127" s="70"/>
      <c r="M127" s="70"/>
      <c r="N127" s="70"/>
      <c r="O127" s="70"/>
      <c r="P127" s="71"/>
      <c r="Q127" s="2"/>
      <c r="R127" s="12"/>
      <c r="S127" s="12"/>
      <c r="T127" s="12"/>
      <c r="U127" s="12"/>
      <c r="V127" s="12"/>
      <c r="W127" s="12"/>
      <c r="X127" s="13"/>
      <c r="Z127" s="211"/>
      <c r="AA127" s="70"/>
      <c r="AB127" s="70"/>
      <c r="AC127" s="71"/>
      <c r="AD127" s="242" t="s">
        <v>43</v>
      </c>
      <c r="AE127" s="235"/>
      <c r="AF127" s="235"/>
      <c r="AG127" s="235"/>
      <c r="AH127" s="236"/>
      <c r="AI127" s="234">
        <v>1</v>
      </c>
      <c r="AJ127" s="235"/>
      <c r="AK127" s="235"/>
      <c r="AL127" s="235"/>
      <c r="AM127" s="236"/>
      <c r="AN127" s="234"/>
      <c r="AO127" s="235"/>
      <c r="AP127" s="236"/>
      <c r="AQ127" s="234"/>
      <c r="AR127" s="235"/>
      <c r="AS127" s="235"/>
      <c r="AT127" s="235"/>
      <c r="AU127" s="235"/>
      <c r="AV127" s="235"/>
      <c r="AW127" s="236"/>
      <c r="AX127" s="94">
        <f>SUM(AI127:AW127)</f>
        <v>1</v>
      </c>
      <c r="AY127" s="95"/>
      <c r="AZ127" s="95"/>
      <c r="BA127" s="95"/>
      <c r="BB127" s="95"/>
      <c r="BC127" s="95"/>
      <c r="BD127" s="95"/>
      <c r="BE127" s="96"/>
      <c r="BF127" s="69"/>
      <c r="BG127" s="70"/>
      <c r="BH127" s="70"/>
      <c r="BI127" s="70"/>
      <c r="BJ127" s="70"/>
      <c r="BK127" s="71"/>
      <c r="BL127" s="514"/>
    </row>
    <row r="128" spans="1:69" ht="14.85" customHeight="1" x14ac:dyDescent="0.3">
      <c r="A128" s="243" t="s">
        <v>123</v>
      </c>
      <c r="B128" s="61"/>
      <c r="C128" s="61"/>
      <c r="D128" s="61"/>
      <c r="E128" s="61"/>
      <c r="F128" s="61"/>
      <c r="G128" s="61"/>
      <c r="H128" s="61"/>
      <c r="I128" s="61"/>
      <c r="J128" s="61"/>
      <c r="K128" s="61"/>
      <c r="L128" s="61"/>
      <c r="M128" s="61"/>
      <c r="N128" s="61"/>
      <c r="O128" s="61"/>
      <c r="P128" s="61"/>
      <c r="Q128" s="61"/>
      <c r="R128" s="61"/>
      <c r="S128" s="61"/>
      <c r="T128" s="61"/>
      <c r="U128" s="61"/>
      <c r="V128" s="61"/>
      <c r="W128" s="61"/>
      <c r="X128" s="61"/>
      <c r="Y128" s="61"/>
      <c r="Z128" s="61"/>
      <c r="AA128" s="61"/>
      <c r="AB128" s="61"/>
      <c r="AC128" s="61"/>
      <c r="AD128" s="61"/>
      <c r="AE128" s="61"/>
      <c r="AF128" s="61"/>
      <c r="AG128" s="61"/>
      <c r="AH128" s="61"/>
      <c r="AI128" s="61"/>
      <c r="AJ128" s="61"/>
      <c r="AK128" s="61"/>
      <c r="AL128" s="61"/>
      <c r="AM128" s="61"/>
      <c r="AN128" s="61"/>
      <c r="AO128" s="61"/>
      <c r="AP128" s="61"/>
      <c r="AQ128" s="61"/>
      <c r="AR128" s="61"/>
      <c r="AS128" s="61"/>
      <c r="AT128" s="61"/>
      <c r="AU128" s="61"/>
      <c r="AV128" s="61"/>
      <c r="AW128" s="61"/>
      <c r="AX128" s="61"/>
      <c r="AY128" s="61"/>
      <c r="AZ128" s="61"/>
      <c r="BA128" s="61"/>
      <c r="BB128" s="61"/>
      <c r="BC128" s="61"/>
      <c r="BD128" s="61"/>
      <c r="BE128" s="61"/>
      <c r="BF128" s="61"/>
      <c r="BG128" s="61"/>
      <c r="BH128" s="61"/>
      <c r="BI128" s="61"/>
      <c r="BJ128" s="61"/>
      <c r="BK128" s="62"/>
    </row>
    <row r="129" spans="1:67" ht="25.35" customHeight="1" x14ac:dyDescent="0.3">
      <c r="A129" s="244" t="s">
        <v>94</v>
      </c>
      <c r="B129" s="61"/>
      <c r="C129" s="61"/>
      <c r="D129" s="61"/>
      <c r="E129" s="61"/>
      <c r="F129" s="61"/>
      <c r="G129" s="61"/>
      <c r="H129" s="61"/>
      <c r="I129" s="61"/>
      <c r="J129" s="61"/>
      <c r="K129" s="61"/>
      <c r="L129" s="61"/>
      <c r="M129" s="61"/>
      <c r="N129" s="61"/>
      <c r="O129" s="61"/>
      <c r="P129" s="62"/>
      <c r="Q129" s="244" t="s">
        <v>31</v>
      </c>
      <c r="R129" s="61"/>
      <c r="S129" s="61"/>
      <c r="T129" s="61"/>
      <c r="U129" s="61"/>
      <c r="V129" s="61"/>
      <c r="W129" s="61"/>
      <c r="X129" s="62"/>
      <c r="Z129" s="244" t="s">
        <v>32</v>
      </c>
      <c r="AA129" s="61"/>
      <c r="AB129" s="61"/>
      <c r="AC129" s="62"/>
      <c r="AD129" s="245" t="s">
        <v>6</v>
      </c>
      <c r="AE129" s="246"/>
      <c r="AF129" s="246"/>
      <c r="AG129" s="246"/>
      <c r="AH129" s="247"/>
      <c r="AI129" s="244">
        <v>2021</v>
      </c>
      <c r="AJ129" s="246"/>
      <c r="AK129" s="246"/>
      <c r="AL129" s="246"/>
      <c r="AM129" s="247"/>
      <c r="AN129" s="244">
        <v>2022</v>
      </c>
      <c r="AO129" s="246"/>
      <c r="AP129" s="247"/>
      <c r="AQ129" s="244">
        <v>2023</v>
      </c>
      <c r="AR129" s="246"/>
      <c r="AS129" s="246"/>
      <c r="AT129" s="246"/>
      <c r="AU129" s="246"/>
      <c r="AV129" s="246"/>
      <c r="AW129" s="247"/>
      <c r="AX129" s="244" t="s">
        <v>37</v>
      </c>
      <c r="AY129" s="246"/>
      <c r="AZ129" s="246"/>
      <c r="BA129" s="246"/>
      <c r="BB129" s="246"/>
      <c r="BC129" s="246"/>
      <c r="BD129" s="246"/>
      <c r="BE129" s="247"/>
      <c r="BF129" s="244" t="s">
        <v>35</v>
      </c>
      <c r="BG129" s="61"/>
      <c r="BH129" s="61"/>
      <c r="BI129" s="61"/>
      <c r="BJ129" s="61"/>
      <c r="BK129" s="62"/>
    </row>
    <row r="130" spans="1:67" ht="18" customHeight="1" x14ac:dyDescent="0.3">
      <c r="A130" s="223" t="s">
        <v>124</v>
      </c>
      <c r="B130" s="64"/>
      <c r="C130" s="64"/>
      <c r="D130" s="64"/>
      <c r="E130" s="64"/>
      <c r="F130" s="64"/>
      <c r="G130" s="64"/>
      <c r="H130" s="64"/>
      <c r="I130" s="64"/>
      <c r="J130" s="64"/>
      <c r="K130" s="64"/>
      <c r="L130" s="64"/>
      <c r="M130" s="64"/>
      <c r="N130" s="64"/>
      <c r="O130" s="64"/>
      <c r="P130" s="65"/>
      <c r="Q130" s="138"/>
      <c r="R130" s="225"/>
      <c r="S130" s="225"/>
      <c r="T130" s="225"/>
      <c r="U130" s="225"/>
      <c r="V130" s="225"/>
      <c r="W130" s="225"/>
      <c r="X130" s="226"/>
      <c r="Z130" s="228" t="s">
        <v>125</v>
      </c>
      <c r="AA130" s="64"/>
      <c r="AB130" s="64"/>
      <c r="AC130" s="65"/>
      <c r="AD130" s="229" t="s">
        <v>41</v>
      </c>
      <c r="AE130" s="61"/>
      <c r="AF130" s="61"/>
      <c r="AG130" s="61"/>
      <c r="AH130" s="62"/>
      <c r="AI130" s="60">
        <v>1</v>
      </c>
      <c r="AJ130" s="61"/>
      <c r="AK130" s="61"/>
      <c r="AL130" s="61"/>
      <c r="AM130" s="62"/>
      <c r="AN130" s="60">
        <v>0</v>
      </c>
      <c r="AO130" s="61"/>
      <c r="AP130" s="62"/>
      <c r="AQ130" s="60">
        <v>0</v>
      </c>
      <c r="AR130" s="61"/>
      <c r="AS130" s="61"/>
      <c r="AT130" s="61"/>
      <c r="AU130" s="61"/>
      <c r="AV130" s="61"/>
      <c r="AW130" s="62"/>
      <c r="AX130" s="60">
        <f>SUM(AI130:AW130)</f>
        <v>1</v>
      </c>
      <c r="AY130" s="61"/>
      <c r="AZ130" s="61"/>
      <c r="BA130" s="61"/>
      <c r="BB130" s="61"/>
      <c r="BC130" s="61"/>
      <c r="BD130" s="61"/>
      <c r="BE130" s="62"/>
      <c r="BF130" s="521" t="s">
        <v>262</v>
      </c>
      <c r="BG130" s="252"/>
      <c r="BH130" s="252"/>
      <c r="BI130" s="252"/>
      <c r="BJ130" s="252"/>
      <c r="BK130" s="253"/>
      <c r="BL130" s="516"/>
      <c r="BM130" s="73"/>
    </row>
    <row r="131" spans="1:67" ht="14.85" customHeight="1" x14ac:dyDescent="0.3">
      <c r="A131" s="224"/>
      <c r="B131" s="67"/>
      <c r="C131" s="67"/>
      <c r="D131" s="67"/>
      <c r="E131" s="67"/>
      <c r="F131" s="67"/>
      <c r="G131" s="67"/>
      <c r="H131" s="67"/>
      <c r="I131" s="67"/>
      <c r="J131" s="67"/>
      <c r="K131" s="67"/>
      <c r="L131" s="67"/>
      <c r="M131" s="67"/>
      <c r="N131" s="67"/>
      <c r="O131" s="67"/>
      <c r="P131" s="68"/>
      <c r="Q131" s="141"/>
      <c r="R131" s="70"/>
      <c r="S131" s="70"/>
      <c r="T131" s="70"/>
      <c r="U131" s="70"/>
      <c r="V131" s="70"/>
      <c r="W131" s="70"/>
      <c r="X131" s="227"/>
      <c r="Z131" s="224"/>
      <c r="AA131" s="67"/>
      <c r="AB131" s="67"/>
      <c r="AC131" s="68"/>
      <c r="AD131" s="210" t="s">
        <v>42</v>
      </c>
      <c r="AE131" s="64"/>
      <c r="AF131" s="64"/>
      <c r="AG131" s="64"/>
      <c r="AH131" s="65"/>
      <c r="AI131" s="212">
        <v>1</v>
      </c>
      <c r="AJ131" s="64"/>
      <c r="AK131" s="64"/>
      <c r="AL131" s="64"/>
      <c r="AM131" s="65"/>
      <c r="AN131" s="212">
        <v>0</v>
      </c>
      <c r="AO131" s="64"/>
      <c r="AP131" s="65"/>
      <c r="AQ131" s="212">
        <v>0</v>
      </c>
      <c r="AR131" s="64"/>
      <c r="AS131" s="64"/>
      <c r="AT131" s="64"/>
      <c r="AU131" s="64"/>
      <c r="AV131" s="64"/>
      <c r="AW131" s="65"/>
      <c r="AX131" s="212">
        <f>SUM(AI131:AW132)</f>
        <v>1</v>
      </c>
      <c r="AY131" s="64"/>
      <c r="AZ131" s="64"/>
      <c r="BA131" s="64"/>
      <c r="BB131" s="64"/>
      <c r="BC131" s="64"/>
      <c r="BD131" s="64"/>
      <c r="BE131" s="65"/>
      <c r="BF131" s="383"/>
      <c r="BG131" s="384"/>
      <c r="BH131" s="384"/>
      <c r="BI131" s="384"/>
      <c r="BJ131" s="384"/>
      <c r="BK131" s="385"/>
      <c r="BL131" s="516"/>
      <c r="BM131" s="73"/>
    </row>
    <row r="132" spans="1:67" x14ac:dyDescent="0.3">
      <c r="A132" s="224"/>
      <c r="B132" s="67"/>
      <c r="C132" s="67"/>
      <c r="D132" s="67"/>
      <c r="E132" s="67"/>
      <c r="F132" s="67"/>
      <c r="G132" s="67"/>
      <c r="H132" s="67"/>
      <c r="I132" s="67"/>
      <c r="J132" s="67"/>
      <c r="K132" s="67"/>
      <c r="L132" s="67"/>
      <c r="M132" s="67"/>
      <c r="N132" s="67"/>
      <c r="O132" s="67"/>
      <c r="P132" s="68"/>
      <c r="Q132" s="1"/>
      <c r="X132" s="11"/>
      <c r="Z132" s="224"/>
      <c r="AA132" s="67"/>
      <c r="AB132" s="67"/>
      <c r="AC132" s="68"/>
      <c r="AD132" s="211"/>
      <c r="AE132" s="70"/>
      <c r="AF132" s="70"/>
      <c r="AG132" s="70"/>
      <c r="AH132" s="71"/>
      <c r="AI132" s="211"/>
      <c r="AJ132" s="70"/>
      <c r="AK132" s="70"/>
      <c r="AL132" s="70"/>
      <c r="AM132" s="71"/>
      <c r="AN132" s="211"/>
      <c r="AO132" s="70"/>
      <c r="AP132" s="71"/>
      <c r="AQ132" s="211"/>
      <c r="AR132" s="70"/>
      <c r="AS132" s="70"/>
      <c r="AT132" s="70"/>
      <c r="AU132" s="70"/>
      <c r="AV132" s="70"/>
      <c r="AW132" s="71"/>
      <c r="AX132" s="211"/>
      <c r="AY132" s="70"/>
      <c r="AZ132" s="70"/>
      <c r="BA132" s="70"/>
      <c r="BB132" s="70"/>
      <c r="BC132" s="70"/>
      <c r="BD132" s="70"/>
      <c r="BE132" s="71"/>
      <c r="BF132" s="383"/>
      <c r="BG132" s="384"/>
      <c r="BH132" s="384"/>
      <c r="BI132" s="384"/>
      <c r="BJ132" s="384"/>
      <c r="BK132" s="385"/>
      <c r="BL132" s="516"/>
      <c r="BM132" s="73"/>
    </row>
    <row r="133" spans="1:67" x14ac:dyDescent="0.3">
      <c r="A133" s="211"/>
      <c r="B133" s="70"/>
      <c r="C133" s="70"/>
      <c r="D133" s="70"/>
      <c r="E133" s="70"/>
      <c r="F133" s="70"/>
      <c r="G133" s="70"/>
      <c r="H133" s="70"/>
      <c r="I133" s="70"/>
      <c r="J133" s="70"/>
      <c r="K133" s="70"/>
      <c r="L133" s="70"/>
      <c r="M133" s="70"/>
      <c r="N133" s="70"/>
      <c r="O133" s="70"/>
      <c r="P133" s="71"/>
      <c r="Q133" s="2"/>
      <c r="R133" s="12"/>
      <c r="S133" s="12"/>
      <c r="T133" s="12"/>
      <c r="U133" s="12"/>
      <c r="V133" s="12"/>
      <c r="W133" s="12"/>
      <c r="X133" s="13"/>
      <c r="Z133" s="211"/>
      <c r="AA133" s="70"/>
      <c r="AB133" s="70"/>
      <c r="AC133" s="71"/>
      <c r="AD133" s="242" t="s">
        <v>43</v>
      </c>
      <c r="AE133" s="235"/>
      <c r="AF133" s="235"/>
      <c r="AG133" s="235"/>
      <c r="AH133" s="236"/>
      <c r="AI133" s="234">
        <v>1</v>
      </c>
      <c r="AJ133" s="235"/>
      <c r="AK133" s="235"/>
      <c r="AL133" s="235"/>
      <c r="AM133" s="236"/>
      <c r="AN133" s="234"/>
      <c r="AO133" s="235"/>
      <c r="AP133" s="236"/>
      <c r="AQ133" s="234"/>
      <c r="AR133" s="235"/>
      <c r="AS133" s="235"/>
      <c r="AT133" s="235"/>
      <c r="AU133" s="235"/>
      <c r="AV133" s="235"/>
      <c r="AW133" s="236"/>
      <c r="AX133" s="94">
        <f>SUM(AI133:AW133)</f>
        <v>1</v>
      </c>
      <c r="AY133" s="95"/>
      <c r="AZ133" s="95"/>
      <c r="BA133" s="95"/>
      <c r="BB133" s="95"/>
      <c r="BC133" s="95"/>
      <c r="BD133" s="95"/>
      <c r="BE133" s="96"/>
      <c r="BF133" s="307"/>
      <c r="BG133" s="255"/>
      <c r="BH133" s="255"/>
      <c r="BI133" s="255"/>
      <c r="BJ133" s="255"/>
      <c r="BK133" s="256"/>
      <c r="BL133" s="516"/>
      <c r="BM133" s="73"/>
    </row>
    <row r="134" spans="1:67" ht="18" customHeight="1" x14ac:dyDescent="0.3">
      <c r="A134" s="63" t="s">
        <v>127</v>
      </c>
      <c r="B134" s="64"/>
      <c r="C134" s="64"/>
      <c r="D134" s="64"/>
      <c r="E134" s="64"/>
      <c r="F134" s="64"/>
      <c r="G134" s="64"/>
      <c r="H134" s="64"/>
      <c r="I134" s="64"/>
      <c r="J134" s="64"/>
      <c r="K134" s="64"/>
      <c r="L134" s="64"/>
      <c r="M134" s="64"/>
      <c r="N134" s="64"/>
      <c r="O134" s="64"/>
      <c r="P134" s="65"/>
      <c r="Q134" s="138"/>
      <c r="R134" s="225"/>
      <c r="S134" s="225"/>
      <c r="T134" s="225"/>
      <c r="U134" s="225"/>
      <c r="V134" s="225"/>
      <c r="W134" s="225"/>
      <c r="X134" s="226"/>
      <c r="Z134" s="228" t="s">
        <v>128</v>
      </c>
      <c r="AA134" s="64"/>
      <c r="AB134" s="64"/>
      <c r="AC134" s="65"/>
      <c r="AD134" s="229" t="s">
        <v>41</v>
      </c>
      <c r="AE134" s="61"/>
      <c r="AF134" s="61"/>
      <c r="AG134" s="61"/>
      <c r="AH134" s="62"/>
      <c r="AI134" s="60">
        <v>2</v>
      </c>
      <c r="AJ134" s="61"/>
      <c r="AK134" s="61"/>
      <c r="AL134" s="61"/>
      <c r="AM134" s="62"/>
      <c r="AN134" s="60">
        <v>5</v>
      </c>
      <c r="AO134" s="61"/>
      <c r="AP134" s="62"/>
      <c r="AQ134" s="60">
        <v>10</v>
      </c>
      <c r="AR134" s="61"/>
      <c r="AS134" s="61"/>
      <c r="AT134" s="61"/>
      <c r="AU134" s="61"/>
      <c r="AV134" s="61"/>
      <c r="AW134" s="62"/>
      <c r="AX134" s="60">
        <f>SUM(AI134:AW134)</f>
        <v>17</v>
      </c>
      <c r="AY134" s="61"/>
      <c r="AZ134" s="61"/>
      <c r="BA134" s="61"/>
      <c r="BB134" s="61"/>
      <c r="BC134" s="61"/>
      <c r="BD134" s="61"/>
      <c r="BE134" s="62"/>
      <c r="BF134" s="63" t="s">
        <v>263</v>
      </c>
      <c r="BG134" s="64"/>
      <c r="BH134" s="64"/>
      <c r="BI134" s="64"/>
      <c r="BJ134" s="64"/>
      <c r="BK134" s="65"/>
      <c r="BL134" s="514"/>
      <c r="BM134" s="72"/>
    </row>
    <row r="135" spans="1:67" ht="14.85" customHeight="1" x14ac:dyDescent="0.3">
      <c r="A135" s="66"/>
      <c r="B135" s="67"/>
      <c r="C135" s="67"/>
      <c r="D135" s="67"/>
      <c r="E135" s="67"/>
      <c r="F135" s="67"/>
      <c r="G135" s="67"/>
      <c r="H135" s="67"/>
      <c r="I135" s="67"/>
      <c r="J135" s="67"/>
      <c r="K135" s="67"/>
      <c r="L135" s="67"/>
      <c r="M135" s="67"/>
      <c r="N135" s="67"/>
      <c r="O135" s="67"/>
      <c r="P135" s="68"/>
      <c r="Q135" s="141"/>
      <c r="R135" s="70"/>
      <c r="S135" s="70"/>
      <c r="T135" s="70"/>
      <c r="U135" s="70"/>
      <c r="V135" s="70"/>
      <c r="W135" s="70"/>
      <c r="X135" s="227"/>
      <c r="Z135" s="224"/>
      <c r="AA135" s="67"/>
      <c r="AB135" s="67"/>
      <c r="AC135" s="68"/>
      <c r="AD135" s="210" t="s">
        <v>42</v>
      </c>
      <c r="AE135" s="64"/>
      <c r="AF135" s="64"/>
      <c r="AG135" s="64"/>
      <c r="AH135" s="65"/>
      <c r="AI135" s="172">
        <v>2</v>
      </c>
      <c r="AJ135" s="173"/>
      <c r="AK135" s="173"/>
      <c r="AL135" s="173"/>
      <c r="AM135" s="174"/>
      <c r="AN135" s="212">
        <v>0</v>
      </c>
      <c r="AO135" s="64"/>
      <c r="AP135" s="65"/>
      <c r="AQ135" s="212">
        <v>0</v>
      </c>
      <c r="AR135" s="64"/>
      <c r="AS135" s="64"/>
      <c r="AT135" s="64"/>
      <c r="AU135" s="64"/>
      <c r="AV135" s="64"/>
      <c r="AW135" s="65"/>
      <c r="AX135" s="212">
        <f>+AI137+AN135+AQ135</f>
        <v>37</v>
      </c>
      <c r="AY135" s="64"/>
      <c r="AZ135" s="64"/>
      <c r="BA135" s="64"/>
      <c r="BB135" s="64"/>
      <c r="BC135" s="64"/>
      <c r="BD135" s="64"/>
      <c r="BE135" s="65"/>
      <c r="BF135" s="66"/>
      <c r="BG135" s="67"/>
      <c r="BH135" s="67"/>
      <c r="BI135" s="67"/>
      <c r="BJ135" s="67"/>
      <c r="BK135" s="68"/>
      <c r="BL135" s="514"/>
      <c r="BM135" s="74"/>
    </row>
    <row r="136" spans="1:67" x14ac:dyDescent="0.3">
      <c r="A136" s="66"/>
      <c r="B136" s="67"/>
      <c r="C136" s="67"/>
      <c r="D136" s="67"/>
      <c r="E136" s="67"/>
      <c r="F136" s="67"/>
      <c r="G136" s="67"/>
      <c r="H136" s="67"/>
      <c r="I136" s="67"/>
      <c r="J136" s="67"/>
      <c r="K136" s="67"/>
      <c r="L136" s="67"/>
      <c r="M136" s="67"/>
      <c r="N136" s="67"/>
      <c r="O136" s="67"/>
      <c r="P136" s="68"/>
      <c r="Q136" s="1"/>
      <c r="X136" s="11"/>
      <c r="Z136" s="224"/>
      <c r="AA136" s="67"/>
      <c r="AB136" s="67"/>
      <c r="AC136" s="68"/>
      <c r="AD136" s="211"/>
      <c r="AE136" s="70"/>
      <c r="AF136" s="70"/>
      <c r="AG136" s="70"/>
      <c r="AH136" s="71"/>
      <c r="AI136" s="175"/>
      <c r="AJ136" s="176"/>
      <c r="AK136" s="176"/>
      <c r="AL136" s="176"/>
      <c r="AM136" s="177"/>
      <c r="AN136" s="211"/>
      <c r="AO136" s="70"/>
      <c r="AP136" s="71"/>
      <c r="AQ136" s="211"/>
      <c r="AR136" s="70"/>
      <c r="AS136" s="70"/>
      <c r="AT136" s="70"/>
      <c r="AU136" s="70"/>
      <c r="AV136" s="70"/>
      <c r="AW136" s="71"/>
      <c r="AX136" s="211"/>
      <c r="AY136" s="70"/>
      <c r="AZ136" s="70"/>
      <c r="BA136" s="70"/>
      <c r="BB136" s="70"/>
      <c r="BC136" s="70"/>
      <c r="BD136" s="70"/>
      <c r="BE136" s="71"/>
      <c r="BF136" s="66"/>
      <c r="BG136" s="67"/>
      <c r="BH136" s="67"/>
      <c r="BI136" s="67"/>
      <c r="BJ136" s="67"/>
      <c r="BK136" s="68"/>
      <c r="BL136" s="514"/>
      <c r="BM136" s="74"/>
    </row>
    <row r="137" spans="1:67" ht="9" customHeight="1" x14ac:dyDescent="0.3">
      <c r="A137" s="69"/>
      <c r="B137" s="70"/>
      <c r="C137" s="70"/>
      <c r="D137" s="70"/>
      <c r="E137" s="70"/>
      <c r="F137" s="70"/>
      <c r="G137" s="70"/>
      <c r="H137" s="70"/>
      <c r="I137" s="70"/>
      <c r="J137" s="70"/>
      <c r="K137" s="70"/>
      <c r="L137" s="70"/>
      <c r="M137" s="70"/>
      <c r="N137" s="70"/>
      <c r="O137" s="70"/>
      <c r="P137" s="71"/>
      <c r="Q137" s="2"/>
      <c r="R137" s="12"/>
      <c r="S137" s="12"/>
      <c r="T137" s="12"/>
      <c r="U137" s="12"/>
      <c r="V137" s="12"/>
      <c r="W137" s="12"/>
      <c r="X137" s="13"/>
      <c r="Z137" s="211"/>
      <c r="AA137" s="70"/>
      <c r="AB137" s="70"/>
      <c r="AC137" s="71"/>
      <c r="AD137" s="230" t="s">
        <v>43</v>
      </c>
      <c r="AE137" s="61"/>
      <c r="AF137" s="61"/>
      <c r="AG137" s="61"/>
      <c r="AH137" s="62"/>
      <c r="AI137" s="234">
        <v>37</v>
      </c>
      <c r="AJ137" s="235"/>
      <c r="AK137" s="235"/>
      <c r="AL137" s="235"/>
      <c r="AM137" s="236"/>
      <c r="AN137" s="241">
        <v>34</v>
      </c>
      <c r="AO137" s="61"/>
      <c r="AP137" s="62"/>
      <c r="AQ137" s="241"/>
      <c r="AR137" s="61"/>
      <c r="AS137" s="61"/>
      <c r="AT137" s="61"/>
      <c r="AU137" s="61"/>
      <c r="AV137" s="61"/>
      <c r="AW137" s="62"/>
      <c r="AX137" s="237">
        <f>SUM(AI137:AW137)</f>
        <v>71</v>
      </c>
      <c r="AY137" s="238"/>
      <c r="AZ137" s="238"/>
      <c r="BA137" s="238"/>
      <c r="BB137" s="238"/>
      <c r="BC137" s="238"/>
      <c r="BD137" s="238"/>
      <c r="BE137" s="239"/>
      <c r="BF137" s="69"/>
      <c r="BG137" s="70"/>
      <c r="BH137" s="70"/>
      <c r="BI137" s="70"/>
      <c r="BJ137" s="70"/>
      <c r="BK137" s="71"/>
      <c r="BL137" s="514"/>
      <c r="BM137" s="74"/>
    </row>
    <row r="138" spans="1:67" ht="18" customHeight="1" x14ac:dyDescent="0.3">
      <c r="A138" s="509" t="s">
        <v>131</v>
      </c>
      <c r="B138" s="252"/>
      <c r="C138" s="252"/>
      <c r="D138" s="252"/>
      <c r="E138" s="252"/>
      <c r="F138" s="252"/>
      <c r="G138" s="252"/>
      <c r="H138" s="252"/>
      <c r="I138" s="252"/>
      <c r="J138" s="252"/>
      <c r="K138" s="252"/>
      <c r="L138" s="252"/>
      <c r="M138" s="252"/>
      <c r="N138" s="252"/>
      <c r="O138" s="252"/>
      <c r="P138" s="253"/>
      <c r="Q138" s="138"/>
      <c r="R138" s="225"/>
      <c r="S138" s="225"/>
      <c r="T138" s="225"/>
      <c r="U138" s="225"/>
      <c r="V138" s="225"/>
      <c r="W138" s="225"/>
      <c r="X138" s="226"/>
      <c r="Z138" s="228" t="s">
        <v>132</v>
      </c>
      <c r="AA138" s="64"/>
      <c r="AB138" s="64"/>
      <c r="AC138" s="65"/>
      <c r="AD138" s="229" t="s">
        <v>41</v>
      </c>
      <c r="AE138" s="61"/>
      <c r="AF138" s="61"/>
      <c r="AG138" s="61"/>
      <c r="AH138" s="62"/>
      <c r="AI138" s="422">
        <v>2</v>
      </c>
      <c r="AJ138" s="428"/>
      <c r="AK138" s="428"/>
      <c r="AL138" s="428"/>
      <c r="AM138" s="429"/>
      <c r="AN138" s="60">
        <v>5</v>
      </c>
      <c r="AO138" s="61"/>
      <c r="AP138" s="62"/>
      <c r="AQ138" s="60">
        <v>10</v>
      </c>
      <c r="AR138" s="61"/>
      <c r="AS138" s="61"/>
      <c r="AT138" s="61"/>
      <c r="AU138" s="61"/>
      <c r="AV138" s="61"/>
      <c r="AW138" s="62"/>
      <c r="AX138" s="60">
        <f>SUM(AI138:AW138)</f>
        <v>17</v>
      </c>
      <c r="AY138" s="61"/>
      <c r="AZ138" s="61"/>
      <c r="BA138" s="61"/>
      <c r="BB138" s="61"/>
      <c r="BC138" s="61"/>
      <c r="BD138" s="61"/>
      <c r="BE138" s="62"/>
      <c r="BF138" s="63" t="s">
        <v>281</v>
      </c>
      <c r="BG138" s="64"/>
      <c r="BH138" s="64"/>
      <c r="BI138" s="64"/>
      <c r="BJ138" s="64"/>
      <c r="BK138" s="65"/>
      <c r="BL138" s="514"/>
      <c r="BM138" s="72"/>
      <c r="BO138" s="22"/>
    </row>
    <row r="139" spans="1:67" ht="14.85" customHeight="1" x14ac:dyDescent="0.3">
      <c r="A139" s="510"/>
      <c r="B139" s="384"/>
      <c r="C139" s="384"/>
      <c r="D139" s="384"/>
      <c r="E139" s="384"/>
      <c r="F139" s="384"/>
      <c r="G139" s="384"/>
      <c r="H139" s="384"/>
      <c r="I139" s="384"/>
      <c r="J139" s="384"/>
      <c r="K139" s="384"/>
      <c r="L139" s="384"/>
      <c r="M139" s="384"/>
      <c r="N139" s="384"/>
      <c r="O139" s="384"/>
      <c r="P139" s="385"/>
      <c r="Q139" s="141"/>
      <c r="R139" s="70"/>
      <c r="S139" s="70"/>
      <c r="T139" s="70"/>
      <c r="U139" s="70"/>
      <c r="V139" s="70"/>
      <c r="W139" s="70"/>
      <c r="X139" s="227"/>
      <c r="Z139" s="224"/>
      <c r="AA139" s="67"/>
      <c r="AB139" s="67"/>
      <c r="AC139" s="68"/>
      <c r="AD139" s="210" t="s">
        <v>42</v>
      </c>
      <c r="AE139" s="64"/>
      <c r="AF139" s="64"/>
      <c r="AG139" s="64"/>
      <c r="AH139" s="65"/>
      <c r="AI139" s="422">
        <v>2</v>
      </c>
      <c r="AJ139" s="423"/>
      <c r="AK139" s="423"/>
      <c r="AL139" s="423"/>
      <c r="AM139" s="424"/>
      <c r="AN139" s="212">
        <v>0</v>
      </c>
      <c r="AO139" s="64"/>
      <c r="AP139" s="65"/>
      <c r="AQ139" s="212">
        <v>0</v>
      </c>
      <c r="AR139" s="64"/>
      <c r="AS139" s="64"/>
      <c r="AT139" s="64"/>
      <c r="AU139" s="64"/>
      <c r="AV139" s="64"/>
      <c r="AW139" s="65"/>
      <c r="AX139" s="212">
        <f>+AI141+AN139+AQ139</f>
        <v>18</v>
      </c>
      <c r="AY139" s="64"/>
      <c r="AZ139" s="64"/>
      <c r="BA139" s="64"/>
      <c r="BB139" s="64"/>
      <c r="BC139" s="64"/>
      <c r="BD139" s="64"/>
      <c r="BE139" s="65"/>
      <c r="BF139" s="66"/>
      <c r="BG139" s="67"/>
      <c r="BH139" s="67"/>
      <c r="BI139" s="67"/>
      <c r="BJ139" s="67"/>
      <c r="BK139" s="68"/>
      <c r="BL139" s="514"/>
      <c r="BM139" s="74"/>
    </row>
    <row r="140" spans="1:67" x14ac:dyDescent="0.3">
      <c r="A140" s="510"/>
      <c r="B140" s="384"/>
      <c r="C140" s="384"/>
      <c r="D140" s="384"/>
      <c r="E140" s="384"/>
      <c r="F140" s="384"/>
      <c r="G140" s="384"/>
      <c r="H140" s="384"/>
      <c r="I140" s="384"/>
      <c r="J140" s="384"/>
      <c r="K140" s="384"/>
      <c r="L140" s="384"/>
      <c r="M140" s="384"/>
      <c r="N140" s="384"/>
      <c r="O140" s="384"/>
      <c r="P140" s="385"/>
      <c r="Q140" s="1"/>
      <c r="X140" s="11"/>
      <c r="Z140" s="224"/>
      <c r="AA140" s="67"/>
      <c r="AB140" s="67"/>
      <c r="AC140" s="68"/>
      <c r="AD140" s="211"/>
      <c r="AE140" s="70"/>
      <c r="AF140" s="70"/>
      <c r="AG140" s="70"/>
      <c r="AH140" s="71"/>
      <c r="AI140" s="425"/>
      <c r="AJ140" s="426"/>
      <c r="AK140" s="426"/>
      <c r="AL140" s="426"/>
      <c r="AM140" s="427"/>
      <c r="AN140" s="211"/>
      <c r="AO140" s="70"/>
      <c r="AP140" s="71"/>
      <c r="AQ140" s="211"/>
      <c r="AR140" s="70"/>
      <c r="AS140" s="70"/>
      <c r="AT140" s="70"/>
      <c r="AU140" s="70"/>
      <c r="AV140" s="70"/>
      <c r="AW140" s="71"/>
      <c r="AX140" s="211"/>
      <c r="AY140" s="70"/>
      <c r="AZ140" s="70"/>
      <c r="BA140" s="70"/>
      <c r="BB140" s="70"/>
      <c r="BC140" s="70"/>
      <c r="BD140" s="70"/>
      <c r="BE140" s="71"/>
      <c r="BF140" s="66"/>
      <c r="BG140" s="67"/>
      <c r="BH140" s="67"/>
      <c r="BI140" s="67"/>
      <c r="BJ140" s="67"/>
      <c r="BK140" s="68"/>
      <c r="BL140" s="514"/>
      <c r="BM140" s="74"/>
    </row>
    <row r="141" spans="1:67" x14ac:dyDescent="0.3">
      <c r="A141" s="254"/>
      <c r="B141" s="255"/>
      <c r="C141" s="255"/>
      <c r="D141" s="255"/>
      <c r="E141" s="255"/>
      <c r="F141" s="255"/>
      <c r="G141" s="255"/>
      <c r="H141" s="255"/>
      <c r="I141" s="255"/>
      <c r="J141" s="255"/>
      <c r="K141" s="255"/>
      <c r="L141" s="255"/>
      <c r="M141" s="255"/>
      <c r="N141" s="255"/>
      <c r="O141" s="255"/>
      <c r="P141" s="256"/>
      <c r="Q141" s="2"/>
      <c r="R141" s="12"/>
      <c r="S141" s="12"/>
      <c r="T141" s="12"/>
      <c r="U141" s="12"/>
      <c r="V141" s="12"/>
      <c r="W141" s="12"/>
      <c r="X141" s="13"/>
      <c r="Z141" s="211"/>
      <c r="AA141" s="70"/>
      <c r="AB141" s="70"/>
      <c r="AC141" s="71"/>
      <c r="AD141" s="230" t="s">
        <v>43</v>
      </c>
      <c r="AE141" s="61"/>
      <c r="AF141" s="61"/>
      <c r="AG141" s="61"/>
      <c r="AH141" s="62"/>
      <c r="AI141" s="234">
        <v>18</v>
      </c>
      <c r="AJ141" s="235"/>
      <c r="AK141" s="235"/>
      <c r="AL141" s="235"/>
      <c r="AM141" s="236"/>
      <c r="AN141" s="241">
        <v>36</v>
      </c>
      <c r="AO141" s="61"/>
      <c r="AP141" s="62"/>
      <c r="AQ141" s="241"/>
      <c r="AR141" s="61"/>
      <c r="AS141" s="61"/>
      <c r="AT141" s="61"/>
      <c r="AU141" s="61"/>
      <c r="AV141" s="61"/>
      <c r="AW141" s="62"/>
      <c r="AX141" s="237">
        <f>SUM(AI141:AW141)</f>
        <v>54</v>
      </c>
      <c r="AY141" s="238"/>
      <c r="AZ141" s="238"/>
      <c r="BA141" s="238"/>
      <c r="BB141" s="238"/>
      <c r="BC141" s="238"/>
      <c r="BD141" s="238"/>
      <c r="BE141" s="239"/>
      <c r="BF141" s="69"/>
      <c r="BG141" s="70"/>
      <c r="BH141" s="70"/>
      <c r="BI141" s="70"/>
      <c r="BJ141" s="70"/>
      <c r="BK141" s="71"/>
      <c r="BL141" s="514"/>
      <c r="BM141" s="74"/>
    </row>
    <row r="142" spans="1:67" ht="18" customHeight="1" x14ac:dyDescent="0.3">
      <c r="A142" s="223" t="s">
        <v>134</v>
      </c>
      <c r="B142" s="64"/>
      <c r="C142" s="64"/>
      <c r="D142" s="64"/>
      <c r="E142" s="64"/>
      <c r="F142" s="64"/>
      <c r="G142" s="64"/>
      <c r="H142" s="64"/>
      <c r="I142" s="64"/>
      <c r="J142" s="64"/>
      <c r="K142" s="64"/>
      <c r="L142" s="64"/>
      <c r="M142" s="64"/>
      <c r="N142" s="64"/>
      <c r="O142" s="64"/>
      <c r="P142" s="65"/>
      <c r="Q142" s="138"/>
      <c r="R142" s="225"/>
      <c r="S142" s="225"/>
      <c r="T142" s="225"/>
      <c r="U142" s="225"/>
      <c r="V142" s="225"/>
      <c r="W142" s="225"/>
      <c r="X142" s="226"/>
      <c r="Z142" s="228" t="s">
        <v>104</v>
      </c>
      <c r="AA142" s="64"/>
      <c r="AB142" s="64"/>
      <c r="AC142" s="65"/>
      <c r="AD142" s="229" t="s">
        <v>41</v>
      </c>
      <c r="AE142" s="61"/>
      <c r="AF142" s="61"/>
      <c r="AG142" s="61"/>
      <c r="AH142" s="62"/>
      <c r="AI142" s="60">
        <v>1</v>
      </c>
      <c r="AJ142" s="61"/>
      <c r="AK142" s="61"/>
      <c r="AL142" s="61"/>
      <c r="AM142" s="62"/>
      <c r="AN142" s="60">
        <v>1</v>
      </c>
      <c r="AO142" s="61"/>
      <c r="AP142" s="62"/>
      <c r="AQ142" s="60">
        <v>0</v>
      </c>
      <c r="AR142" s="61"/>
      <c r="AS142" s="61"/>
      <c r="AT142" s="61"/>
      <c r="AU142" s="61"/>
      <c r="AV142" s="61"/>
      <c r="AW142" s="62"/>
      <c r="AX142" s="60">
        <f>SUM(AI142:AW142)</f>
        <v>2</v>
      </c>
      <c r="AY142" s="61"/>
      <c r="AZ142" s="61"/>
      <c r="BA142" s="61"/>
      <c r="BB142" s="61"/>
      <c r="BC142" s="61"/>
      <c r="BD142" s="61"/>
      <c r="BE142" s="62"/>
      <c r="BF142" s="522" t="s">
        <v>282</v>
      </c>
      <c r="BG142" s="523"/>
      <c r="BH142" s="523"/>
      <c r="BI142" s="523"/>
      <c r="BJ142" s="523"/>
      <c r="BK142" s="524"/>
      <c r="BL142" s="517"/>
    </row>
    <row r="143" spans="1:67" ht="14.85" customHeight="1" x14ac:dyDescent="0.3">
      <c r="A143" s="224"/>
      <c r="B143" s="67"/>
      <c r="C143" s="67"/>
      <c r="D143" s="67"/>
      <c r="E143" s="67"/>
      <c r="F143" s="67"/>
      <c r="G143" s="67"/>
      <c r="H143" s="67"/>
      <c r="I143" s="67"/>
      <c r="J143" s="67"/>
      <c r="K143" s="67"/>
      <c r="L143" s="67"/>
      <c r="M143" s="67"/>
      <c r="N143" s="67"/>
      <c r="O143" s="67"/>
      <c r="P143" s="68"/>
      <c r="Q143" s="141"/>
      <c r="R143" s="70"/>
      <c r="S143" s="70"/>
      <c r="T143" s="70"/>
      <c r="U143" s="70"/>
      <c r="V143" s="70"/>
      <c r="W143" s="70"/>
      <c r="X143" s="227"/>
      <c r="Z143" s="224"/>
      <c r="AA143" s="67"/>
      <c r="AB143" s="67"/>
      <c r="AC143" s="68"/>
      <c r="AD143" s="210" t="s">
        <v>42</v>
      </c>
      <c r="AE143" s="64"/>
      <c r="AF143" s="64"/>
      <c r="AG143" s="64"/>
      <c r="AH143" s="65"/>
      <c r="AI143" s="312">
        <v>1</v>
      </c>
      <c r="AJ143" s="64"/>
      <c r="AK143" s="64"/>
      <c r="AL143" s="64"/>
      <c r="AM143" s="65"/>
      <c r="AN143" s="312">
        <v>1</v>
      </c>
      <c r="AO143" s="64"/>
      <c r="AP143" s="65"/>
      <c r="AQ143" s="212">
        <v>0</v>
      </c>
      <c r="AR143" s="64"/>
      <c r="AS143" s="64"/>
      <c r="AT143" s="64"/>
      <c r="AU143" s="64"/>
      <c r="AV143" s="64"/>
      <c r="AW143" s="65"/>
      <c r="AX143" s="212">
        <f>SUM(AI143:AW144)</f>
        <v>2</v>
      </c>
      <c r="AY143" s="64"/>
      <c r="AZ143" s="64"/>
      <c r="BA143" s="64"/>
      <c r="BB143" s="64"/>
      <c r="BC143" s="64"/>
      <c r="BD143" s="64"/>
      <c r="BE143" s="65"/>
      <c r="BF143" s="525"/>
      <c r="BG143" s="526"/>
      <c r="BH143" s="526"/>
      <c r="BI143" s="526"/>
      <c r="BJ143" s="526"/>
      <c r="BK143" s="527"/>
      <c r="BL143" s="517"/>
    </row>
    <row r="144" spans="1:67" x14ac:dyDescent="0.3">
      <c r="A144" s="224"/>
      <c r="B144" s="67"/>
      <c r="C144" s="67"/>
      <c r="D144" s="67"/>
      <c r="E144" s="67"/>
      <c r="F144" s="67"/>
      <c r="G144" s="67"/>
      <c r="H144" s="67"/>
      <c r="I144" s="67"/>
      <c r="J144" s="67"/>
      <c r="K144" s="67"/>
      <c r="L144" s="67"/>
      <c r="M144" s="67"/>
      <c r="N144" s="67"/>
      <c r="O144" s="67"/>
      <c r="P144" s="68"/>
      <c r="Q144" s="1"/>
      <c r="X144" s="11"/>
      <c r="Z144" s="224"/>
      <c r="AA144" s="67"/>
      <c r="AB144" s="67"/>
      <c r="AC144" s="68"/>
      <c r="AD144" s="211"/>
      <c r="AE144" s="70"/>
      <c r="AF144" s="70"/>
      <c r="AG144" s="70"/>
      <c r="AH144" s="71"/>
      <c r="AI144" s="69"/>
      <c r="AJ144" s="70"/>
      <c r="AK144" s="70"/>
      <c r="AL144" s="70"/>
      <c r="AM144" s="71"/>
      <c r="AN144" s="69"/>
      <c r="AO144" s="70"/>
      <c r="AP144" s="71"/>
      <c r="AQ144" s="211"/>
      <c r="AR144" s="70"/>
      <c r="AS144" s="70"/>
      <c r="AT144" s="70"/>
      <c r="AU144" s="70"/>
      <c r="AV144" s="70"/>
      <c r="AW144" s="71"/>
      <c r="AX144" s="211"/>
      <c r="AY144" s="70"/>
      <c r="AZ144" s="70"/>
      <c r="BA144" s="70"/>
      <c r="BB144" s="70"/>
      <c r="BC144" s="70"/>
      <c r="BD144" s="70"/>
      <c r="BE144" s="71"/>
      <c r="BF144" s="525"/>
      <c r="BG144" s="526"/>
      <c r="BH144" s="526"/>
      <c r="BI144" s="526"/>
      <c r="BJ144" s="526"/>
      <c r="BK144" s="527"/>
      <c r="BL144" s="517"/>
    </row>
    <row r="145" spans="1:75" ht="21" customHeight="1" x14ac:dyDescent="0.3">
      <c r="A145" s="211"/>
      <c r="B145" s="70"/>
      <c r="C145" s="70"/>
      <c r="D145" s="70"/>
      <c r="E145" s="70"/>
      <c r="F145" s="70"/>
      <c r="G145" s="70"/>
      <c r="H145" s="70"/>
      <c r="I145" s="70"/>
      <c r="J145" s="70"/>
      <c r="K145" s="70"/>
      <c r="L145" s="70"/>
      <c r="M145" s="70"/>
      <c r="N145" s="70"/>
      <c r="O145" s="70"/>
      <c r="P145" s="71"/>
      <c r="Q145" s="2"/>
      <c r="R145" s="12"/>
      <c r="S145" s="12"/>
      <c r="T145" s="12"/>
      <c r="U145" s="12"/>
      <c r="V145" s="12"/>
      <c r="W145" s="12"/>
      <c r="X145" s="13"/>
      <c r="Z145" s="211"/>
      <c r="AA145" s="70"/>
      <c r="AB145" s="70"/>
      <c r="AC145" s="71"/>
      <c r="AD145" s="242" t="s">
        <v>43</v>
      </c>
      <c r="AE145" s="235"/>
      <c r="AF145" s="235"/>
      <c r="AG145" s="235"/>
      <c r="AH145" s="236"/>
      <c r="AI145" s="234">
        <v>1</v>
      </c>
      <c r="AJ145" s="235"/>
      <c r="AK145" s="235"/>
      <c r="AL145" s="235"/>
      <c r="AM145" s="236"/>
      <c r="AN145" s="234">
        <v>1</v>
      </c>
      <c r="AO145" s="235"/>
      <c r="AP145" s="236"/>
      <c r="AQ145" s="234"/>
      <c r="AR145" s="235"/>
      <c r="AS145" s="235"/>
      <c r="AT145" s="235"/>
      <c r="AU145" s="235"/>
      <c r="AV145" s="235"/>
      <c r="AW145" s="236"/>
      <c r="AX145" s="94">
        <f>SUM(AI145:AW145)</f>
        <v>2</v>
      </c>
      <c r="AY145" s="95"/>
      <c r="AZ145" s="95"/>
      <c r="BA145" s="95"/>
      <c r="BB145" s="95"/>
      <c r="BC145" s="95"/>
      <c r="BD145" s="95"/>
      <c r="BE145" s="96"/>
      <c r="BF145" s="528"/>
      <c r="BG145" s="529"/>
      <c r="BH145" s="529"/>
      <c r="BI145" s="529"/>
      <c r="BJ145" s="529"/>
      <c r="BK145" s="530"/>
      <c r="BL145" s="517"/>
    </row>
    <row r="146" spans="1:75" ht="18" customHeight="1" x14ac:dyDescent="0.3">
      <c r="A146" s="509" t="s">
        <v>136</v>
      </c>
      <c r="B146" s="252"/>
      <c r="C146" s="252"/>
      <c r="D146" s="252"/>
      <c r="E146" s="252"/>
      <c r="F146" s="252"/>
      <c r="G146" s="252"/>
      <c r="H146" s="252"/>
      <c r="I146" s="252"/>
      <c r="J146" s="252"/>
      <c r="K146" s="252"/>
      <c r="L146" s="252"/>
      <c r="M146" s="252"/>
      <c r="N146" s="252"/>
      <c r="O146" s="252"/>
      <c r="P146" s="253"/>
      <c r="Q146" s="138"/>
      <c r="R146" s="225"/>
      <c r="S146" s="225"/>
      <c r="T146" s="225"/>
      <c r="U146" s="225"/>
      <c r="V146" s="225"/>
      <c r="W146" s="225"/>
      <c r="X146" s="226"/>
      <c r="Z146" s="228" t="s">
        <v>137</v>
      </c>
      <c r="AA146" s="64"/>
      <c r="AB146" s="64"/>
      <c r="AC146" s="65"/>
      <c r="AD146" s="229" t="s">
        <v>41</v>
      </c>
      <c r="AE146" s="61"/>
      <c r="AF146" s="61"/>
      <c r="AG146" s="61"/>
      <c r="AH146" s="62"/>
      <c r="AI146" s="60">
        <v>10</v>
      </c>
      <c r="AJ146" s="61"/>
      <c r="AK146" s="61"/>
      <c r="AL146" s="61"/>
      <c r="AM146" s="62"/>
      <c r="AN146" s="60">
        <v>0</v>
      </c>
      <c r="AO146" s="61"/>
      <c r="AP146" s="62"/>
      <c r="AQ146" s="60">
        <v>0</v>
      </c>
      <c r="AR146" s="61"/>
      <c r="AS146" s="61"/>
      <c r="AT146" s="61"/>
      <c r="AU146" s="61"/>
      <c r="AV146" s="61"/>
      <c r="AW146" s="62"/>
      <c r="AX146" s="60">
        <f>SUM(AI146:AW146)</f>
        <v>10</v>
      </c>
      <c r="AY146" s="61"/>
      <c r="AZ146" s="61"/>
      <c r="BA146" s="61"/>
      <c r="BB146" s="61"/>
      <c r="BC146" s="61"/>
      <c r="BD146" s="61"/>
      <c r="BE146" s="62"/>
      <c r="BF146" s="63" t="s">
        <v>266</v>
      </c>
      <c r="BG146" s="64"/>
      <c r="BH146" s="64"/>
      <c r="BI146" s="64"/>
      <c r="BJ146" s="64"/>
      <c r="BK146" s="65"/>
      <c r="BL146" s="514"/>
      <c r="BM146" s="87"/>
    </row>
    <row r="147" spans="1:75" ht="14.85" customHeight="1" x14ac:dyDescent="0.3">
      <c r="A147" s="510"/>
      <c r="B147" s="384"/>
      <c r="C147" s="384"/>
      <c r="D147" s="384"/>
      <c r="E147" s="384"/>
      <c r="F147" s="384"/>
      <c r="G147" s="384"/>
      <c r="H147" s="384"/>
      <c r="I147" s="384"/>
      <c r="J147" s="384"/>
      <c r="K147" s="384"/>
      <c r="L147" s="384"/>
      <c r="M147" s="384"/>
      <c r="N147" s="384"/>
      <c r="O147" s="384"/>
      <c r="P147" s="385"/>
      <c r="Q147" s="141"/>
      <c r="R147" s="70"/>
      <c r="S147" s="70"/>
      <c r="T147" s="70"/>
      <c r="U147" s="70"/>
      <c r="V147" s="70"/>
      <c r="W147" s="70"/>
      <c r="X147" s="227"/>
      <c r="Z147" s="224"/>
      <c r="AA147" s="67"/>
      <c r="AB147" s="67"/>
      <c r="AC147" s="68"/>
      <c r="AD147" s="210" t="s">
        <v>42</v>
      </c>
      <c r="AE147" s="64"/>
      <c r="AF147" s="64"/>
      <c r="AG147" s="64"/>
      <c r="AH147" s="65"/>
      <c r="AI147" s="212">
        <v>10</v>
      </c>
      <c r="AJ147" s="64"/>
      <c r="AK147" s="64"/>
      <c r="AL147" s="64"/>
      <c r="AM147" s="65"/>
      <c r="AN147" s="212">
        <v>0</v>
      </c>
      <c r="AO147" s="64"/>
      <c r="AP147" s="65"/>
      <c r="AQ147" s="212">
        <v>0</v>
      </c>
      <c r="AR147" s="64"/>
      <c r="AS147" s="64"/>
      <c r="AT147" s="64"/>
      <c r="AU147" s="64"/>
      <c r="AV147" s="64"/>
      <c r="AW147" s="65"/>
      <c r="AX147" s="212">
        <f>SUM(AI147:AW148)</f>
        <v>10</v>
      </c>
      <c r="AY147" s="64"/>
      <c r="AZ147" s="64"/>
      <c r="BA147" s="64"/>
      <c r="BB147" s="64"/>
      <c r="BC147" s="64"/>
      <c r="BD147" s="64"/>
      <c r="BE147" s="65"/>
      <c r="BF147" s="66"/>
      <c r="BG147" s="67"/>
      <c r="BH147" s="67"/>
      <c r="BI147" s="67"/>
      <c r="BJ147" s="67"/>
      <c r="BK147" s="68"/>
      <c r="BL147" s="514"/>
      <c r="BM147" s="87"/>
    </row>
    <row r="148" spans="1:75" x14ac:dyDescent="0.3">
      <c r="A148" s="510"/>
      <c r="B148" s="384"/>
      <c r="C148" s="384"/>
      <c r="D148" s="384"/>
      <c r="E148" s="384"/>
      <c r="F148" s="384"/>
      <c r="G148" s="384"/>
      <c r="H148" s="384"/>
      <c r="I148" s="384"/>
      <c r="J148" s="384"/>
      <c r="K148" s="384"/>
      <c r="L148" s="384"/>
      <c r="M148" s="384"/>
      <c r="N148" s="384"/>
      <c r="O148" s="384"/>
      <c r="P148" s="385"/>
      <c r="Q148" s="1"/>
      <c r="X148" s="11"/>
      <c r="Z148" s="224"/>
      <c r="AA148" s="67"/>
      <c r="AB148" s="67"/>
      <c r="AC148" s="68"/>
      <c r="AD148" s="211"/>
      <c r="AE148" s="70"/>
      <c r="AF148" s="70"/>
      <c r="AG148" s="70"/>
      <c r="AH148" s="71"/>
      <c r="AI148" s="211"/>
      <c r="AJ148" s="70"/>
      <c r="AK148" s="70"/>
      <c r="AL148" s="70"/>
      <c r="AM148" s="71"/>
      <c r="AN148" s="211"/>
      <c r="AO148" s="70"/>
      <c r="AP148" s="71"/>
      <c r="AQ148" s="211"/>
      <c r="AR148" s="70"/>
      <c r="AS148" s="70"/>
      <c r="AT148" s="70"/>
      <c r="AU148" s="70"/>
      <c r="AV148" s="70"/>
      <c r="AW148" s="71"/>
      <c r="AX148" s="211"/>
      <c r="AY148" s="70"/>
      <c r="AZ148" s="70"/>
      <c r="BA148" s="70"/>
      <c r="BB148" s="70"/>
      <c r="BC148" s="70"/>
      <c r="BD148" s="70"/>
      <c r="BE148" s="71"/>
      <c r="BF148" s="66"/>
      <c r="BG148" s="67"/>
      <c r="BH148" s="67"/>
      <c r="BI148" s="67"/>
      <c r="BJ148" s="67"/>
      <c r="BK148" s="68"/>
      <c r="BL148" s="514"/>
      <c r="BM148" s="87"/>
      <c r="BO148" s="27"/>
    </row>
    <row r="149" spans="1:75" x14ac:dyDescent="0.3">
      <c r="A149" s="254"/>
      <c r="B149" s="255"/>
      <c r="C149" s="255"/>
      <c r="D149" s="255"/>
      <c r="E149" s="255"/>
      <c r="F149" s="255"/>
      <c r="G149" s="255"/>
      <c r="H149" s="255"/>
      <c r="I149" s="255"/>
      <c r="J149" s="255"/>
      <c r="K149" s="255"/>
      <c r="L149" s="255"/>
      <c r="M149" s="255"/>
      <c r="N149" s="255"/>
      <c r="O149" s="255"/>
      <c r="P149" s="256"/>
      <c r="Q149" s="2"/>
      <c r="R149" s="12"/>
      <c r="S149" s="12"/>
      <c r="T149" s="12"/>
      <c r="U149" s="12"/>
      <c r="V149" s="12"/>
      <c r="W149" s="12"/>
      <c r="X149" s="13"/>
      <c r="Z149" s="211"/>
      <c r="AA149" s="70"/>
      <c r="AB149" s="70"/>
      <c r="AC149" s="71"/>
      <c r="AD149" s="242" t="s">
        <v>43</v>
      </c>
      <c r="AE149" s="235"/>
      <c r="AF149" s="235"/>
      <c r="AG149" s="235"/>
      <c r="AH149" s="236"/>
      <c r="AI149" s="234">
        <v>18</v>
      </c>
      <c r="AJ149" s="235"/>
      <c r="AK149" s="235"/>
      <c r="AL149" s="235"/>
      <c r="AM149" s="236"/>
      <c r="AN149" s="234">
        <v>37</v>
      </c>
      <c r="AO149" s="235"/>
      <c r="AP149" s="236"/>
      <c r="AQ149" s="234"/>
      <c r="AR149" s="235"/>
      <c r="AS149" s="235"/>
      <c r="AT149" s="235"/>
      <c r="AU149" s="235"/>
      <c r="AV149" s="235"/>
      <c r="AW149" s="236"/>
      <c r="AX149" s="94">
        <f>SUM(AI149:AW149)</f>
        <v>55</v>
      </c>
      <c r="AY149" s="95"/>
      <c r="AZ149" s="95"/>
      <c r="BA149" s="95"/>
      <c r="BB149" s="95"/>
      <c r="BC149" s="95"/>
      <c r="BD149" s="95"/>
      <c r="BE149" s="96"/>
      <c r="BF149" s="69"/>
      <c r="BG149" s="70"/>
      <c r="BH149" s="70"/>
      <c r="BI149" s="70"/>
      <c r="BJ149" s="70"/>
      <c r="BK149" s="71"/>
      <c r="BL149" s="514"/>
      <c r="BM149" s="87"/>
    </row>
    <row r="150" spans="1:75" ht="14.85" customHeight="1" x14ac:dyDescent="0.3">
      <c r="A150" s="243" t="s">
        <v>140</v>
      </c>
      <c r="B150" s="61"/>
      <c r="C150" s="61"/>
      <c r="D150" s="61"/>
      <c r="E150" s="61"/>
      <c r="F150" s="61"/>
      <c r="G150" s="61"/>
      <c r="H150" s="61"/>
      <c r="I150" s="61"/>
      <c r="J150" s="61"/>
      <c r="K150" s="61"/>
      <c r="L150" s="61"/>
      <c r="M150" s="61"/>
      <c r="N150" s="61"/>
      <c r="O150" s="61"/>
      <c r="P150" s="61"/>
      <c r="Q150" s="61"/>
      <c r="R150" s="61"/>
      <c r="S150" s="61"/>
      <c r="T150" s="61"/>
      <c r="U150" s="61"/>
      <c r="V150" s="61"/>
      <c r="W150" s="61"/>
      <c r="X150" s="61"/>
      <c r="Y150" s="61"/>
      <c r="Z150" s="61"/>
      <c r="AA150" s="61"/>
      <c r="AB150" s="61"/>
      <c r="AC150" s="61"/>
      <c r="AD150" s="61"/>
      <c r="AE150" s="61"/>
      <c r="AF150" s="61"/>
      <c r="AG150" s="61"/>
      <c r="AH150" s="61"/>
      <c r="AI150" s="61"/>
      <c r="AJ150" s="61"/>
      <c r="AK150" s="61"/>
      <c r="AL150" s="61"/>
      <c r="AM150" s="61"/>
      <c r="AN150" s="61"/>
      <c r="AO150" s="61"/>
      <c r="AP150" s="61"/>
      <c r="AQ150" s="61"/>
      <c r="AR150" s="61"/>
      <c r="AS150" s="61"/>
      <c r="AT150" s="61"/>
      <c r="AU150" s="61"/>
      <c r="AV150" s="61"/>
      <c r="AW150" s="61"/>
      <c r="AX150" s="61"/>
      <c r="AY150" s="61"/>
      <c r="AZ150" s="61"/>
      <c r="BA150" s="61"/>
      <c r="BB150" s="61"/>
      <c r="BC150" s="61"/>
      <c r="BD150" s="61"/>
      <c r="BE150" s="61"/>
      <c r="BF150" s="61"/>
      <c r="BG150" s="61"/>
      <c r="BH150" s="61"/>
      <c r="BI150" s="61"/>
      <c r="BJ150" s="61"/>
      <c r="BK150" s="62"/>
    </row>
    <row r="151" spans="1:75" ht="25.35" customHeight="1" x14ac:dyDescent="0.3">
      <c r="A151" s="244" t="s">
        <v>94</v>
      </c>
      <c r="B151" s="61"/>
      <c r="C151" s="61"/>
      <c r="D151" s="61"/>
      <c r="E151" s="61"/>
      <c r="F151" s="61"/>
      <c r="G151" s="61"/>
      <c r="H151" s="61"/>
      <c r="I151" s="61"/>
      <c r="J151" s="61"/>
      <c r="K151" s="61"/>
      <c r="L151" s="61"/>
      <c r="M151" s="61"/>
      <c r="N151" s="61"/>
      <c r="O151" s="61"/>
      <c r="P151" s="62"/>
      <c r="Q151" s="244" t="s">
        <v>31</v>
      </c>
      <c r="R151" s="61"/>
      <c r="S151" s="61"/>
      <c r="T151" s="61"/>
      <c r="U151" s="61"/>
      <c r="V151" s="61"/>
      <c r="W151" s="61"/>
      <c r="X151" s="62"/>
      <c r="Z151" s="244" t="s">
        <v>32</v>
      </c>
      <c r="AA151" s="61"/>
      <c r="AB151" s="61"/>
      <c r="AC151" s="62"/>
      <c r="AD151" s="245" t="s">
        <v>6</v>
      </c>
      <c r="AE151" s="246"/>
      <c r="AF151" s="246"/>
      <c r="AG151" s="246"/>
      <c r="AH151" s="247"/>
      <c r="AI151" s="244">
        <v>2021</v>
      </c>
      <c r="AJ151" s="246"/>
      <c r="AK151" s="246"/>
      <c r="AL151" s="246"/>
      <c r="AM151" s="247"/>
      <c r="AN151" s="244">
        <v>2022</v>
      </c>
      <c r="AO151" s="246"/>
      <c r="AP151" s="247"/>
      <c r="AQ151" s="244">
        <v>2023</v>
      </c>
      <c r="AR151" s="246"/>
      <c r="AS151" s="246"/>
      <c r="AT151" s="246"/>
      <c r="AU151" s="246"/>
      <c r="AV151" s="246"/>
      <c r="AW151" s="247"/>
      <c r="AX151" s="244" t="s">
        <v>37</v>
      </c>
      <c r="AY151" s="246"/>
      <c r="AZ151" s="246"/>
      <c r="BA151" s="246"/>
      <c r="BB151" s="246"/>
      <c r="BC151" s="246"/>
      <c r="BD151" s="246"/>
      <c r="BE151" s="247"/>
      <c r="BF151" s="244" t="s">
        <v>35</v>
      </c>
      <c r="BG151" s="61"/>
      <c r="BH151" s="61"/>
      <c r="BI151" s="61"/>
      <c r="BJ151" s="61"/>
      <c r="BK151" s="62"/>
    </row>
    <row r="152" spans="1:75" ht="18" customHeight="1" x14ac:dyDescent="0.3">
      <c r="A152" s="223" t="s">
        <v>141</v>
      </c>
      <c r="B152" s="64"/>
      <c r="C152" s="64"/>
      <c r="D152" s="64"/>
      <c r="E152" s="64"/>
      <c r="F152" s="64"/>
      <c r="G152" s="64"/>
      <c r="H152" s="64"/>
      <c r="I152" s="64"/>
      <c r="J152" s="64"/>
      <c r="K152" s="64"/>
      <c r="L152" s="64"/>
      <c r="M152" s="64"/>
      <c r="N152" s="64"/>
      <c r="O152" s="64"/>
      <c r="P152" s="65"/>
      <c r="Q152" s="138"/>
      <c r="R152" s="225"/>
      <c r="S152" s="225"/>
      <c r="T152" s="225"/>
      <c r="U152" s="225"/>
      <c r="V152" s="225"/>
      <c r="W152" s="225"/>
      <c r="X152" s="226"/>
      <c r="Z152" s="228" t="s">
        <v>142</v>
      </c>
      <c r="AA152" s="64"/>
      <c r="AB152" s="64"/>
      <c r="AC152" s="65"/>
      <c r="AD152" s="229" t="s">
        <v>41</v>
      </c>
      <c r="AE152" s="61"/>
      <c r="AF152" s="61"/>
      <c r="AG152" s="61"/>
      <c r="AH152" s="62"/>
      <c r="AI152" s="60">
        <v>1</v>
      </c>
      <c r="AJ152" s="61"/>
      <c r="AK152" s="61"/>
      <c r="AL152" s="61"/>
      <c r="AM152" s="62"/>
      <c r="AN152" s="60">
        <v>0</v>
      </c>
      <c r="AO152" s="61"/>
      <c r="AP152" s="62"/>
      <c r="AQ152" s="60">
        <v>1</v>
      </c>
      <c r="AR152" s="61"/>
      <c r="AS152" s="61"/>
      <c r="AT152" s="61"/>
      <c r="AU152" s="61"/>
      <c r="AV152" s="61"/>
      <c r="AW152" s="62"/>
      <c r="AX152" s="60">
        <v>2</v>
      </c>
      <c r="AY152" s="61"/>
      <c r="AZ152" s="61"/>
      <c r="BA152" s="61"/>
      <c r="BB152" s="61"/>
      <c r="BC152" s="61"/>
      <c r="BD152" s="61"/>
      <c r="BE152" s="62"/>
      <c r="BF152" s="521" t="s">
        <v>267</v>
      </c>
      <c r="BG152" s="252"/>
      <c r="BH152" s="252"/>
      <c r="BI152" s="252"/>
      <c r="BJ152" s="252"/>
      <c r="BK152" s="253"/>
      <c r="BL152" s="515"/>
      <c r="BM152" s="86"/>
      <c r="BN152" s="74"/>
      <c r="BO152" s="74"/>
    </row>
    <row r="153" spans="1:75" ht="14.85" customHeight="1" x14ac:dyDescent="0.3">
      <c r="A153" s="224"/>
      <c r="B153" s="67"/>
      <c r="C153" s="67"/>
      <c r="D153" s="67"/>
      <c r="E153" s="67"/>
      <c r="F153" s="67"/>
      <c r="G153" s="67"/>
      <c r="H153" s="67"/>
      <c r="I153" s="67"/>
      <c r="J153" s="67"/>
      <c r="K153" s="67"/>
      <c r="L153" s="67"/>
      <c r="M153" s="67"/>
      <c r="N153" s="67"/>
      <c r="O153" s="67"/>
      <c r="P153" s="68"/>
      <c r="Q153" s="141"/>
      <c r="R153" s="70"/>
      <c r="S153" s="70"/>
      <c r="T153" s="70"/>
      <c r="U153" s="70"/>
      <c r="V153" s="70"/>
      <c r="W153" s="70"/>
      <c r="X153" s="227"/>
      <c r="Z153" s="224"/>
      <c r="AA153" s="67"/>
      <c r="AB153" s="67"/>
      <c r="AC153" s="68"/>
      <c r="AD153" s="210" t="s">
        <v>42</v>
      </c>
      <c r="AE153" s="64"/>
      <c r="AF153" s="64"/>
      <c r="AG153" s="64"/>
      <c r="AH153" s="65"/>
      <c r="AI153" s="212">
        <v>1</v>
      </c>
      <c r="AJ153" s="64"/>
      <c r="AK153" s="64"/>
      <c r="AL153" s="64"/>
      <c r="AM153" s="65"/>
      <c r="AN153" s="212">
        <v>0</v>
      </c>
      <c r="AO153" s="64"/>
      <c r="AP153" s="65"/>
      <c r="AQ153" s="212">
        <v>1</v>
      </c>
      <c r="AR153" s="64"/>
      <c r="AS153" s="64"/>
      <c r="AT153" s="64"/>
      <c r="AU153" s="64"/>
      <c r="AV153" s="64"/>
      <c r="AW153" s="65"/>
      <c r="AX153" s="212">
        <v>2</v>
      </c>
      <c r="AY153" s="64"/>
      <c r="AZ153" s="64"/>
      <c r="BA153" s="64"/>
      <c r="BB153" s="64"/>
      <c r="BC153" s="64"/>
      <c r="BD153" s="64"/>
      <c r="BE153" s="65"/>
      <c r="BF153" s="383"/>
      <c r="BG153" s="384"/>
      <c r="BH153" s="384"/>
      <c r="BI153" s="384"/>
      <c r="BJ153" s="384"/>
      <c r="BK153" s="385"/>
      <c r="BL153" s="515"/>
      <c r="BM153" s="86"/>
      <c r="BN153" s="74"/>
      <c r="BO153" s="74"/>
    </row>
    <row r="154" spans="1:75" x14ac:dyDescent="0.3">
      <c r="A154" s="224"/>
      <c r="B154" s="67"/>
      <c r="C154" s="67"/>
      <c r="D154" s="67"/>
      <c r="E154" s="67"/>
      <c r="F154" s="67"/>
      <c r="G154" s="67"/>
      <c r="H154" s="67"/>
      <c r="I154" s="67"/>
      <c r="J154" s="67"/>
      <c r="K154" s="67"/>
      <c r="L154" s="67"/>
      <c r="M154" s="67"/>
      <c r="N154" s="67"/>
      <c r="O154" s="67"/>
      <c r="P154" s="68"/>
      <c r="Q154" s="1"/>
      <c r="X154" s="11"/>
      <c r="Z154" s="224"/>
      <c r="AA154" s="67"/>
      <c r="AB154" s="67"/>
      <c r="AC154" s="68"/>
      <c r="AD154" s="211"/>
      <c r="AE154" s="70"/>
      <c r="AF154" s="70"/>
      <c r="AG154" s="70"/>
      <c r="AH154" s="71"/>
      <c r="AI154" s="211"/>
      <c r="AJ154" s="70"/>
      <c r="AK154" s="70"/>
      <c r="AL154" s="70"/>
      <c r="AM154" s="71"/>
      <c r="AN154" s="211"/>
      <c r="AO154" s="70"/>
      <c r="AP154" s="71"/>
      <c r="AQ154" s="211"/>
      <c r="AR154" s="70"/>
      <c r="AS154" s="70"/>
      <c r="AT154" s="70"/>
      <c r="AU154" s="70"/>
      <c r="AV154" s="70"/>
      <c r="AW154" s="71"/>
      <c r="AX154" s="211"/>
      <c r="AY154" s="70"/>
      <c r="AZ154" s="70"/>
      <c r="BA154" s="70"/>
      <c r="BB154" s="70"/>
      <c r="BC154" s="70"/>
      <c r="BD154" s="70"/>
      <c r="BE154" s="71"/>
      <c r="BF154" s="383"/>
      <c r="BG154" s="384"/>
      <c r="BH154" s="384"/>
      <c r="BI154" s="384"/>
      <c r="BJ154" s="384"/>
      <c r="BK154" s="385"/>
      <c r="BL154" s="515"/>
      <c r="BM154" s="86"/>
      <c r="BN154" s="74"/>
      <c r="BO154" s="74"/>
    </row>
    <row r="155" spans="1:75" x14ac:dyDescent="0.3">
      <c r="A155" s="211"/>
      <c r="B155" s="70"/>
      <c r="C155" s="70"/>
      <c r="D155" s="70"/>
      <c r="E155" s="70"/>
      <c r="F155" s="70"/>
      <c r="G155" s="70"/>
      <c r="H155" s="70"/>
      <c r="I155" s="70"/>
      <c r="J155" s="70"/>
      <c r="K155" s="70"/>
      <c r="L155" s="70"/>
      <c r="M155" s="70"/>
      <c r="N155" s="70"/>
      <c r="O155" s="70"/>
      <c r="P155" s="71"/>
      <c r="Q155" s="2"/>
      <c r="R155" s="12"/>
      <c r="S155" s="12"/>
      <c r="T155" s="12"/>
      <c r="U155" s="12"/>
      <c r="V155" s="12"/>
      <c r="W155" s="12"/>
      <c r="X155" s="13"/>
      <c r="Z155" s="211"/>
      <c r="AA155" s="70"/>
      <c r="AB155" s="70"/>
      <c r="AC155" s="71"/>
      <c r="AD155" s="242" t="s">
        <v>43</v>
      </c>
      <c r="AE155" s="235"/>
      <c r="AF155" s="235"/>
      <c r="AG155" s="235"/>
      <c r="AH155" s="236"/>
      <c r="AI155" s="240">
        <v>1</v>
      </c>
      <c r="AJ155" s="235"/>
      <c r="AK155" s="235"/>
      <c r="AL155" s="235"/>
      <c r="AM155" s="236"/>
      <c r="AN155" s="234"/>
      <c r="AO155" s="235"/>
      <c r="AP155" s="236"/>
      <c r="AQ155" s="241"/>
      <c r="AR155" s="61"/>
      <c r="AS155" s="61"/>
      <c r="AT155" s="61"/>
      <c r="AU155" s="61"/>
      <c r="AV155" s="61"/>
      <c r="AW155" s="62"/>
      <c r="AX155" s="94">
        <f>SUM(AI155:AW155)</f>
        <v>1</v>
      </c>
      <c r="AY155" s="95"/>
      <c r="AZ155" s="95"/>
      <c r="BA155" s="95"/>
      <c r="BB155" s="95"/>
      <c r="BC155" s="95"/>
      <c r="BD155" s="95"/>
      <c r="BE155" s="37"/>
      <c r="BF155" s="307"/>
      <c r="BG155" s="255"/>
      <c r="BH155" s="255"/>
      <c r="BI155" s="255"/>
      <c r="BJ155" s="255"/>
      <c r="BK155" s="256"/>
      <c r="BL155" s="515"/>
      <c r="BM155" s="86"/>
      <c r="BN155" s="74"/>
      <c r="BO155" s="74"/>
    </row>
    <row r="156" spans="1:75" ht="18" customHeight="1" x14ac:dyDescent="0.3">
      <c r="A156" s="223" t="s">
        <v>144</v>
      </c>
      <c r="B156" s="64"/>
      <c r="C156" s="64"/>
      <c r="D156" s="64"/>
      <c r="E156" s="64"/>
      <c r="F156" s="64"/>
      <c r="G156" s="64"/>
      <c r="H156" s="64"/>
      <c r="I156" s="64"/>
      <c r="J156" s="64"/>
      <c r="K156" s="64"/>
      <c r="L156" s="64"/>
      <c r="M156" s="64"/>
      <c r="N156" s="64"/>
      <c r="O156" s="64"/>
      <c r="P156" s="65"/>
      <c r="Q156" s="138"/>
      <c r="R156" s="225"/>
      <c r="S156" s="225"/>
      <c r="T156" s="225"/>
      <c r="U156" s="225"/>
      <c r="V156" s="225"/>
      <c r="W156" s="225"/>
      <c r="X156" s="226"/>
      <c r="Z156" s="228" t="s">
        <v>113</v>
      </c>
      <c r="AA156" s="64"/>
      <c r="AB156" s="64"/>
      <c r="AC156" s="65"/>
      <c r="AD156" s="229" t="s">
        <v>41</v>
      </c>
      <c r="AE156" s="61"/>
      <c r="AF156" s="61"/>
      <c r="AG156" s="61"/>
      <c r="AH156" s="62"/>
      <c r="AI156" s="60">
        <v>1</v>
      </c>
      <c r="AJ156" s="61"/>
      <c r="AK156" s="61"/>
      <c r="AL156" s="61"/>
      <c r="AM156" s="62"/>
      <c r="AN156" s="60">
        <v>0</v>
      </c>
      <c r="AO156" s="61"/>
      <c r="AP156" s="62"/>
      <c r="AQ156" s="60">
        <v>0</v>
      </c>
      <c r="AR156" s="61"/>
      <c r="AS156" s="61"/>
      <c r="AT156" s="61"/>
      <c r="AU156" s="61"/>
      <c r="AV156" s="61"/>
      <c r="AW156" s="62"/>
      <c r="AX156" s="60">
        <v>1</v>
      </c>
      <c r="AY156" s="61"/>
      <c r="AZ156" s="61"/>
      <c r="BA156" s="61"/>
      <c r="BB156" s="61"/>
      <c r="BC156" s="61"/>
      <c r="BD156" s="61"/>
      <c r="BE156" s="62"/>
      <c r="BF156" s="521" t="s">
        <v>268</v>
      </c>
      <c r="BG156" s="252"/>
      <c r="BH156" s="252"/>
      <c r="BI156" s="252"/>
      <c r="BJ156" s="252"/>
      <c r="BK156" s="253"/>
      <c r="BL156" s="515"/>
      <c r="BM156" s="75"/>
      <c r="BN156" s="74"/>
      <c r="BO156" s="74"/>
    </row>
    <row r="157" spans="1:75" ht="14.85" customHeight="1" x14ac:dyDescent="0.3">
      <c r="A157" s="224"/>
      <c r="B157" s="67"/>
      <c r="C157" s="67"/>
      <c r="D157" s="67"/>
      <c r="E157" s="67"/>
      <c r="F157" s="67"/>
      <c r="G157" s="67"/>
      <c r="H157" s="67"/>
      <c r="I157" s="67"/>
      <c r="J157" s="67"/>
      <c r="K157" s="67"/>
      <c r="L157" s="67"/>
      <c r="M157" s="67"/>
      <c r="N157" s="67"/>
      <c r="O157" s="67"/>
      <c r="P157" s="68"/>
      <c r="Q157" s="141"/>
      <c r="R157" s="70"/>
      <c r="S157" s="70"/>
      <c r="T157" s="70"/>
      <c r="U157" s="70"/>
      <c r="V157" s="70"/>
      <c r="W157" s="70"/>
      <c r="X157" s="227"/>
      <c r="Z157" s="224"/>
      <c r="AA157" s="67"/>
      <c r="AB157" s="67"/>
      <c r="AC157" s="68"/>
      <c r="AD157" s="210" t="s">
        <v>42</v>
      </c>
      <c r="AE157" s="64"/>
      <c r="AF157" s="64"/>
      <c r="AG157" s="64"/>
      <c r="AH157" s="65"/>
      <c r="AI157" s="212">
        <v>1</v>
      </c>
      <c r="AJ157" s="64"/>
      <c r="AK157" s="64"/>
      <c r="AL157" s="64"/>
      <c r="AM157" s="65"/>
      <c r="AN157" s="212">
        <v>0</v>
      </c>
      <c r="AO157" s="64"/>
      <c r="AP157" s="65"/>
      <c r="AQ157" s="212">
        <v>0</v>
      </c>
      <c r="AR157" s="64"/>
      <c r="AS157" s="64"/>
      <c r="AT157" s="64"/>
      <c r="AU157" s="64"/>
      <c r="AV157" s="64"/>
      <c r="AW157" s="65"/>
      <c r="AX157" s="212">
        <v>1</v>
      </c>
      <c r="AY157" s="64"/>
      <c r="AZ157" s="64"/>
      <c r="BA157" s="64"/>
      <c r="BB157" s="64"/>
      <c r="BC157" s="64"/>
      <c r="BD157" s="64"/>
      <c r="BE157" s="65"/>
      <c r="BF157" s="383"/>
      <c r="BG157" s="384"/>
      <c r="BH157" s="384"/>
      <c r="BI157" s="384"/>
      <c r="BJ157" s="384"/>
      <c r="BK157" s="385"/>
      <c r="BL157" s="515"/>
      <c r="BM157" s="75"/>
      <c r="BN157" s="74"/>
      <c r="BO157" s="74"/>
    </row>
    <row r="158" spans="1:75" x14ac:dyDescent="0.3">
      <c r="A158" s="224"/>
      <c r="B158" s="67"/>
      <c r="C158" s="67"/>
      <c r="D158" s="67"/>
      <c r="E158" s="67"/>
      <c r="F158" s="67"/>
      <c r="G158" s="67"/>
      <c r="H158" s="67"/>
      <c r="I158" s="67"/>
      <c r="J158" s="67"/>
      <c r="K158" s="67"/>
      <c r="L158" s="67"/>
      <c r="M158" s="67"/>
      <c r="N158" s="67"/>
      <c r="O158" s="67"/>
      <c r="P158" s="68"/>
      <c r="Q158" s="1"/>
      <c r="X158" s="11"/>
      <c r="Z158" s="224"/>
      <c r="AA158" s="67"/>
      <c r="AB158" s="67"/>
      <c r="AC158" s="68"/>
      <c r="AD158" s="211"/>
      <c r="AE158" s="70"/>
      <c r="AF158" s="70"/>
      <c r="AG158" s="70"/>
      <c r="AH158" s="71"/>
      <c r="AI158" s="211"/>
      <c r="AJ158" s="70"/>
      <c r="AK158" s="70"/>
      <c r="AL158" s="70"/>
      <c r="AM158" s="71"/>
      <c r="AN158" s="211"/>
      <c r="AO158" s="70"/>
      <c r="AP158" s="71"/>
      <c r="AQ158" s="211"/>
      <c r="AR158" s="70"/>
      <c r="AS158" s="70"/>
      <c r="AT158" s="70"/>
      <c r="AU158" s="70"/>
      <c r="AV158" s="70"/>
      <c r="AW158" s="71"/>
      <c r="AX158" s="211"/>
      <c r="AY158" s="70"/>
      <c r="AZ158" s="70"/>
      <c r="BA158" s="70"/>
      <c r="BB158" s="70"/>
      <c r="BC158" s="70"/>
      <c r="BD158" s="70"/>
      <c r="BE158" s="71"/>
      <c r="BF158" s="383"/>
      <c r="BG158" s="384"/>
      <c r="BH158" s="384"/>
      <c r="BI158" s="384"/>
      <c r="BJ158" s="384"/>
      <c r="BK158" s="385"/>
      <c r="BL158" s="515"/>
      <c r="BM158" s="75"/>
      <c r="BN158" s="74"/>
      <c r="BO158" s="74"/>
    </row>
    <row r="159" spans="1:75" x14ac:dyDescent="0.3">
      <c r="A159" s="211"/>
      <c r="B159" s="70"/>
      <c r="C159" s="70"/>
      <c r="D159" s="70"/>
      <c r="E159" s="70"/>
      <c r="F159" s="70"/>
      <c r="G159" s="70"/>
      <c r="H159" s="70"/>
      <c r="I159" s="70"/>
      <c r="J159" s="70"/>
      <c r="K159" s="70"/>
      <c r="L159" s="70"/>
      <c r="M159" s="70"/>
      <c r="N159" s="70"/>
      <c r="O159" s="70"/>
      <c r="P159" s="71"/>
      <c r="Q159" s="2"/>
      <c r="R159" s="12"/>
      <c r="S159" s="12"/>
      <c r="T159" s="12"/>
      <c r="U159" s="12"/>
      <c r="V159" s="12"/>
      <c r="W159" s="12"/>
      <c r="X159" s="13"/>
      <c r="Z159" s="211"/>
      <c r="AA159" s="70"/>
      <c r="AB159" s="70"/>
      <c r="AC159" s="71"/>
      <c r="AD159" s="230" t="s">
        <v>43</v>
      </c>
      <c r="AE159" s="61"/>
      <c r="AF159" s="61"/>
      <c r="AG159" s="61"/>
      <c r="AH159" s="62"/>
      <c r="AI159" s="240">
        <v>1</v>
      </c>
      <c r="AJ159" s="235"/>
      <c r="AK159" s="235"/>
      <c r="AL159" s="235"/>
      <c r="AM159" s="236"/>
      <c r="AN159" s="234"/>
      <c r="AO159" s="235"/>
      <c r="AP159" s="236"/>
      <c r="AQ159" s="234"/>
      <c r="AR159" s="235"/>
      <c r="AS159" s="235"/>
      <c r="AT159" s="235"/>
      <c r="AU159" s="235"/>
      <c r="AV159" s="235"/>
      <c r="AW159" s="236"/>
      <c r="AX159" s="94">
        <f>SUM(AI159:AW159)</f>
        <v>1</v>
      </c>
      <c r="AY159" s="95"/>
      <c r="AZ159" s="95"/>
      <c r="BA159" s="95"/>
      <c r="BB159" s="95"/>
      <c r="BC159" s="95"/>
      <c r="BD159" s="95"/>
      <c r="BE159" s="96"/>
      <c r="BF159" s="307"/>
      <c r="BG159" s="255"/>
      <c r="BH159" s="255"/>
      <c r="BI159" s="255"/>
      <c r="BJ159" s="255"/>
      <c r="BK159" s="256"/>
      <c r="BL159" s="515"/>
      <c r="BM159" s="75"/>
      <c r="BN159" s="74"/>
      <c r="BO159" s="74"/>
    </row>
    <row r="160" spans="1:75" ht="18" customHeight="1" x14ac:dyDescent="0.3">
      <c r="A160" s="223" t="s">
        <v>146</v>
      </c>
      <c r="B160" s="64"/>
      <c r="C160" s="64"/>
      <c r="D160" s="64"/>
      <c r="E160" s="64"/>
      <c r="F160" s="64"/>
      <c r="G160" s="64"/>
      <c r="H160" s="64"/>
      <c r="I160" s="64"/>
      <c r="J160" s="64"/>
      <c r="K160" s="64"/>
      <c r="L160" s="64"/>
      <c r="M160" s="64"/>
      <c r="N160" s="64"/>
      <c r="O160" s="64"/>
      <c r="P160" s="65"/>
      <c r="Q160" s="138"/>
      <c r="R160" s="225"/>
      <c r="S160" s="225"/>
      <c r="T160" s="225"/>
      <c r="U160" s="225"/>
      <c r="V160" s="225"/>
      <c r="W160" s="225"/>
      <c r="X160" s="226"/>
      <c r="Z160" s="228" t="s">
        <v>147</v>
      </c>
      <c r="AA160" s="64"/>
      <c r="AB160" s="64"/>
      <c r="AC160" s="65"/>
      <c r="AD160" s="229" t="s">
        <v>41</v>
      </c>
      <c r="AE160" s="61"/>
      <c r="AF160" s="61"/>
      <c r="AG160" s="61"/>
      <c r="AH160" s="62"/>
      <c r="AI160" s="60">
        <v>1</v>
      </c>
      <c r="AJ160" s="61"/>
      <c r="AK160" s="61"/>
      <c r="AL160" s="61"/>
      <c r="AM160" s="62"/>
      <c r="AN160" s="60">
        <v>0</v>
      </c>
      <c r="AO160" s="61"/>
      <c r="AP160" s="62"/>
      <c r="AQ160" s="60">
        <v>0</v>
      </c>
      <c r="AR160" s="61"/>
      <c r="AS160" s="61"/>
      <c r="AT160" s="61"/>
      <c r="AU160" s="61"/>
      <c r="AV160" s="61"/>
      <c r="AW160" s="62"/>
      <c r="AX160" s="60">
        <v>1</v>
      </c>
      <c r="AY160" s="61"/>
      <c r="AZ160" s="61"/>
      <c r="BA160" s="61"/>
      <c r="BB160" s="61"/>
      <c r="BC160" s="61"/>
      <c r="BD160" s="61"/>
      <c r="BE160" s="62"/>
      <c r="BF160" s="521" t="s">
        <v>283</v>
      </c>
      <c r="BG160" s="252"/>
      <c r="BH160" s="252"/>
      <c r="BI160" s="252"/>
      <c r="BJ160" s="252"/>
      <c r="BK160" s="253"/>
      <c r="BL160" s="514"/>
      <c r="BM160" s="76"/>
      <c r="BN160" s="27"/>
      <c r="BO160" s="27"/>
      <c r="BP160" s="27"/>
      <c r="BQ160" s="42"/>
      <c r="BR160" s="27"/>
      <c r="BS160" s="27"/>
      <c r="BT160" s="27"/>
      <c r="BU160" s="27"/>
      <c r="BV160" s="27"/>
      <c r="BW160" s="27"/>
    </row>
    <row r="161" spans="1:75" ht="14.85" customHeight="1" x14ac:dyDescent="0.3">
      <c r="A161" s="224"/>
      <c r="B161" s="67"/>
      <c r="C161" s="67"/>
      <c r="D161" s="67"/>
      <c r="E161" s="67"/>
      <c r="F161" s="67"/>
      <c r="G161" s="67"/>
      <c r="H161" s="67"/>
      <c r="I161" s="67"/>
      <c r="J161" s="67"/>
      <c r="K161" s="67"/>
      <c r="L161" s="67"/>
      <c r="M161" s="67"/>
      <c r="N161" s="67"/>
      <c r="O161" s="67"/>
      <c r="P161" s="68"/>
      <c r="Q161" s="141"/>
      <c r="R161" s="70"/>
      <c r="S161" s="70"/>
      <c r="T161" s="70"/>
      <c r="U161" s="70"/>
      <c r="V161" s="70"/>
      <c r="W161" s="70"/>
      <c r="X161" s="227"/>
      <c r="Z161" s="224"/>
      <c r="AA161" s="67"/>
      <c r="AB161" s="67"/>
      <c r="AC161" s="68"/>
      <c r="AD161" s="210" t="s">
        <v>42</v>
      </c>
      <c r="AE161" s="64"/>
      <c r="AF161" s="64"/>
      <c r="AG161" s="64"/>
      <c r="AH161" s="65"/>
      <c r="AI161" s="212">
        <v>1</v>
      </c>
      <c r="AJ161" s="64"/>
      <c r="AK161" s="64"/>
      <c r="AL161" s="64"/>
      <c r="AM161" s="65"/>
      <c r="AN161" s="212">
        <v>0</v>
      </c>
      <c r="AO161" s="64"/>
      <c r="AP161" s="65"/>
      <c r="AQ161" s="212">
        <v>0</v>
      </c>
      <c r="AR161" s="64"/>
      <c r="AS161" s="64"/>
      <c r="AT161" s="64"/>
      <c r="AU161" s="64"/>
      <c r="AV161" s="64"/>
      <c r="AW161" s="65"/>
      <c r="AX161" s="212">
        <v>1</v>
      </c>
      <c r="AY161" s="64"/>
      <c r="AZ161" s="64"/>
      <c r="BA161" s="64"/>
      <c r="BB161" s="64"/>
      <c r="BC161" s="64"/>
      <c r="BD161" s="64"/>
      <c r="BE161" s="65"/>
      <c r="BF161" s="383"/>
      <c r="BG161" s="384"/>
      <c r="BH161" s="384"/>
      <c r="BI161" s="384"/>
      <c r="BJ161" s="384"/>
      <c r="BK161" s="385"/>
      <c r="BL161" s="514"/>
      <c r="BM161" s="76"/>
      <c r="BN161" s="27"/>
      <c r="BO161" s="27"/>
      <c r="BP161" s="27"/>
      <c r="BQ161" s="42"/>
      <c r="BR161" s="27"/>
      <c r="BS161" s="27"/>
      <c r="BT161" s="27"/>
      <c r="BU161" s="27"/>
      <c r="BV161" s="27"/>
      <c r="BW161" s="27"/>
    </row>
    <row r="162" spans="1:75" x14ac:dyDescent="0.3">
      <c r="A162" s="224"/>
      <c r="B162" s="67"/>
      <c r="C162" s="67"/>
      <c r="D162" s="67"/>
      <c r="E162" s="67"/>
      <c r="F162" s="67"/>
      <c r="G162" s="67"/>
      <c r="H162" s="67"/>
      <c r="I162" s="67"/>
      <c r="J162" s="67"/>
      <c r="K162" s="67"/>
      <c r="L162" s="67"/>
      <c r="M162" s="67"/>
      <c r="N162" s="67"/>
      <c r="O162" s="67"/>
      <c r="P162" s="68"/>
      <c r="Q162" s="1"/>
      <c r="X162" s="11"/>
      <c r="Z162" s="224"/>
      <c r="AA162" s="67"/>
      <c r="AB162" s="67"/>
      <c r="AC162" s="68"/>
      <c r="AD162" s="211"/>
      <c r="AE162" s="70"/>
      <c r="AF162" s="70"/>
      <c r="AG162" s="70"/>
      <c r="AH162" s="71"/>
      <c r="AI162" s="211"/>
      <c r="AJ162" s="70"/>
      <c r="AK162" s="70"/>
      <c r="AL162" s="70"/>
      <c r="AM162" s="71"/>
      <c r="AN162" s="211"/>
      <c r="AO162" s="70"/>
      <c r="AP162" s="71"/>
      <c r="AQ162" s="211"/>
      <c r="AR162" s="70"/>
      <c r="AS162" s="70"/>
      <c r="AT162" s="70"/>
      <c r="AU162" s="70"/>
      <c r="AV162" s="70"/>
      <c r="AW162" s="71"/>
      <c r="AX162" s="211"/>
      <c r="AY162" s="70"/>
      <c r="AZ162" s="70"/>
      <c r="BA162" s="70"/>
      <c r="BB162" s="70"/>
      <c r="BC162" s="70"/>
      <c r="BD162" s="70"/>
      <c r="BE162" s="71"/>
      <c r="BF162" s="383"/>
      <c r="BG162" s="384"/>
      <c r="BH162" s="384"/>
      <c r="BI162" s="384"/>
      <c r="BJ162" s="384"/>
      <c r="BK162" s="385"/>
      <c r="BL162" s="514"/>
      <c r="BM162" s="76"/>
      <c r="BN162" s="27"/>
      <c r="BO162" s="15"/>
      <c r="BP162" s="27"/>
      <c r="BQ162" s="42"/>
      <c r="BR162" s="27"/>
      <c r="BS162" s="27"/>
      <c r="BT162" s="27"/>
      <c r="BU162" s="27"/>
      <c r="BV162" s="27"/>
      <c r="BW162" s="27"/>
    </row>
    <row r="163" spans="1:75" x14ac:dyDescent="0.3">
      <c r="A163" s="211"/>
      <c r="B163" s="70"/>
      <c r="C163" s="70"/>
      <c r="D163" s="70"/>
      <c r="E163" s="70"/>
      <c r="F163" s="70"/>
      <c r="G163" s="70"/>
      <c r="H163" s="70"/>
      <c r="I163" s="70"/>
      <c r="J163" s="70"/>
      <c r="K163" s="70"/>
      <c r="L163" s="70"/>
      <c r="M163" s="70"/>
      <c r="N163" s="70"/>
      <c r="O163" s="70"/>
      <c r="P163" s="71"/>
      <c r="Q163" s="2"/>
      <c r="R163" s="12"/>
      <c r="S163" s="12"/>
      <c r="T163" s="12"/>
      <c r="U163" s="12"/>
      <c r="V163" s="12"/>
      <c r="W163" s="12"/>
      <c r="X163" s="13"/>
      <c r="Z163" s="211"/>
      <c r="AA163" s="70"/>
      <c r="AB163" s="70"/>
      <c r="AC163" s="71"/>
      <c r="AD163" s="230" t="s">
        <v>43</v>
      </c>
      <c r="AE163" s="61"/>
      <c r="AF163" s="61"/>
      <c r="AG163" s="61"/>
      <c r="AH163" s="62"/>
      <c r="AI163" s="240">
        <v>1</v>
      </c>
      <c r="AJ163" s="235"/>
      <c r="AK163" s="235"/>
      <c r="AL163" s="235"/>
      <c r="AM163" s="236"/>
      <c r="AN163" s="234"/>
      <c r="AO163" s="235"/>
      <c r="AP163" s="236"/>
      <c r="AQ163" s="234"/>
      <c r="AR163" s="235"/>
      <c r="AS163" s="235"/>
      <c r="AT163" s="235"/>
      <c r="AU163" s="235"/>
      <c r="AV163" s="235"/>
      <c r="AW163" s="236"/>
      <c r="AX163" s="94">
        <f>SUM(AI163:AW163)</f>
        <v>1</v>
      </c>
      <c r="AY163" s="95"/>
      <c r="AZ163" s="95"/>
      <c r="BA163" s="95"/>
      <c r="BB163" s="95"/>
      <c r="BC163" s="95"/>
      <c r="BD163" s="95"/>
      <c r="BE163" s="96"/>
      <c r="BF163" s="307"/>
      <c r="BG163" s="255"/>
      <c r="BH163" s="255"/>
      <c r="BI163" s="255"/>
      <c r="BJ163" s="255"/>
      <c r="BK163" s="256"/>
      <c r="BL163" s="514"/>
      <c r="BM163" s="76"/>
      <c r="BN163" s="27"/>
      <c r="BO163" s="27"/>
      <c r="BP163" s="27"/>
      <c r="BQ163" s="42"/>
      <c r="BR163" s="27"/>
      <c r="BS163" s="27"/>
      <c r="BT163" s="27"/>
      <c r="BU163" s="27"/>
      <c r="BV163" s="27"/>
      <c r="BW163" s="27"/>
    </row>
    <row r="164" spans="1:75" ht="18" customHeight="1" x14ac:dyDescent="0.3">
      <c r="A164" s="223" t="s">
        <v>151</v>
      </c>
      <c r="B164" s="64"/>
      <c r="C164" s="64"/>
      <c r="D164" s="64"/>
      <c r="E164" s="64"/>
      <c r="F164" s="64"/>
      <c r="G164" s="64"/>
      <c r="H164" s="64"/>
      <c r="I164" s="64"/>
      <c r="J164" s="64"/>
      <c r="K164" s="64"/>
      <c r="L164" s="64"/>
      <c r="M164" s="64"/>
      <c r="N164" s="64"/>
      <c r="O164" s="64"/>
      <c r="P164" s="65"/>
      <c r="Q164" s="138"/>
      <c r="R164" s="225"/>
      <c r="S164" s="225"/>
      <c r="T164" s="225"/>
      <c r="U164" s="225"/>
      <c r="V164" s="225"/>
      <c r="W164" s="225"/>
      <c r="X164" s="226"/>
      <c r="Z164" s="228" t="s">
        <v>147</v>
      </c>
      <c r="AA164" s="64"/>
      <c r="AB164" s="64"/>
      <c r="AC164" s="65"/>
      <c r="AD164" s="229" t="s">
        <v>41</v>
      </c>
      <c r="AE164" s="61"/>
      <c r="AF164" s="61"/>
      <c r="AG164" s="61"/>
      <c r="AH164" s="62"/>
      <c r="AI164" s="60">
        <v>1</v>
      </c>
      <c r="AJ164" s="61"/>
      <c r="AK164" s="61"/>
      <c r="AL164" s="61"/>
      <c r="AM164" s="62"/>
      <c r="AN164" s="60">
        <v>0</v>
      </c>
      <c r="AO164" s="61"/>
      <c r="AP164" s="62"/>
      <c r="AQ164" s="60">
        <v>0</v>
      </c>
      <c r="AR164" s="61"/>
      <c r="AS164" s="61"/>
      <c r="AT164" s="61"/>
      <c r="AU164" s="61"/>
      <c r="AV164" s="61"/>
      <c r="AW164" s="62"/>
      <c r="AX164" s="60">
        <v>1</v>
      </c>
      <c r="AY164" s="61"/>
      <c r="AZ164" s="61"/>
      <c r="BA164" s="61"/>
      <c r="BB164" s="61"/>
      <c r="BC164" s="61"/>
      <c r="BD164" s="61"/>
      <c r="BE164" s="62"/>
      <c r="BF164" s="521" t="s">
        <v>284</v>
      </c>
      <c r="BG164" s="252"/>
      <c r="BH164" s="252"/>
      <c r="BI164" s="252"/>
      <c r="BJ164" s="252"/>
      <c r="BK164" s="253"/>
      <c r="BL164" s="514"/>
      <c r="BM164" s="27"/>
      <c r="BN164" s="27"/>
      <c r="BO164" s="27"/>
      <c r="BP164" s="27"/>
      <c r="BQ164" s="42"/>
      <c r="BR164" s="27"/>
      <c r="BS164" s="27"/>
      <c r="BT164" s="27"/>
      <c r="BU164" s="27"/>
      <c r="BV164" s="27"/>
      <c r="BW164" s="27"/>
    </row>
    <row r="165" spans="1:75" ht="14.85" customHeight="1" x14ac:dyDescent="0.3">
      <c r="A165" s="224"/>
      <c r="B165" s="67"/>
      <c r="C165" s="67"/>
      <c r="D165" s="67"/>
      <c r="E165" s="67"/>
      <c r="F165" s="67"/>
      <c r="G165" s="67"/>
      <c r="H165" s="67"/>
      <c r="I165" s="67"/>
      <c r="J165" s="67"/>
      <c r="K165" s="67"/>
      <c r="L165" s="67"/>
      <c r="M165" s="67"/>
      <c r="N165" s="67"/>
      <c r="O165" s="67"/>
      <c r="P165" s="68"/>
      <c r="Q165" s="141"/>
      <c r="R165" s="70"/>
      <c r="S165" s="70"/>
      <c r="T165" s="70"/>
      <c r="U165" s="70"/>
      <c r="V165" s="70"/>
      <c r="W165" s="70"/>
      <c r="X165" s="227"/>
      <c r="Z165" s="224"/>
      <c r="AA165" s="67"/>
      <c r="AB165" s="67"/>
      <c r="AC165" s="68"/>
      <c r="AD165" s="210" t="s">
        <v>42</v>
      </c>
      <c r="AE165" s="64"/>
      <c r="AF165" s="64"/>
      <c r="AG165" s="64"/>
      <c r="AH165" s="65"/>
      <c r="AI165" s="212">
        <v>1</v>
      </c>
      <c r="AJ165" s="64"/>
      <c r="AK165" s="64"/>
      <c r="AL165" s="64"/>
      <c r="AM165" s="65"/>
      <c r="AN165" s="212">
        <v>0</v>
      </c>
      <c r="AO165" s="64"/>
      <c r="AP165" s="65"/>
      <c r="AQ165" s="212">
        <v>0</v>
      </c>
      <c r="AR165" s="64"/>
      <c r="AS165" s="64"/>
      <c r="AT165" s="64"/>
      <c r="AU165" s="64"/>
      <c r="AV165" s="64"/>
      <c r="AW165" s="65"/>
      <c r="AX165" s="212">
        <v>1</v>
      </c>
      <c r="AY165" s="64"/>
      <c r="AZ165" s="64"/>
      <c r="BA165" s="64"/>
      <c r="BB165" s="64"/>
      <c r="BC165" s="64"/>
      <c r="BD165" s="64"/>
      <c r="BE165" s="65"/>
      <c r="BF165" s="383"/>
      <c r="BG165" s="384"/>
      <c r="BH165" s="384"/>
      <c r="BI165" s="384"/>
      <c r="BJ165" s="384"/>
      <c r="BK165" s="385"/>
      <c r="BL165" s="514"/>
      <c r="BM165" s="76"/>
      <c r="BN165" s="27"/>
      <c r="BO165" s="27"/>
      <c r="BP165" s="27"/>
      <c r="BQ165" s="42"/>
      <c r="BR165" s="27"/>
      <c r="BS165" s="27"/>
      <c r="BT165" s="27"/>
      <c r="BU165" s="27"/>
      <c r="BV165" s="27"/>
      <c r="BW165" s="27"/>
    </row>
    <row r="166" spans="1:75" x14ac:dyDescent="0.3">
      <c r="A166" s="224"/>
      <c r="B166" s="67"/>
      <c r="C166" s="67"/>
      <c r="D166" s="67"/>
      <c r="E166" s="67"/>
      <c r="F166" s="67"/>
      <c r="G166" s="67"/>
      <c r="H166" s="67"/>
      <c r="I166" s="67"/>
      <c r="J166" s="67"/>
      <c r="K166" s="67"/>
      <c r="L166" s="67"/>
      <c r="M166" s="67"/>
      <c r="N166" s="67"/>
      <c r="O166" s="67"/>
      <c r="P166" s="68"/>
      <c r="Q166" s="1"/>
      <c r="X166" s="11"/>
      <c r="Z166" s="224"/>
      <c r="AA166" s="67"/>
      <c r="AB166" s="67"/>
      <c r="AC166" s="68"/>
      <c r="AD166" s="211"/>
      <c r="AE166" s="70"/>
      <c r="AF166" s="70"/>
      <c r="AG166" s="70"/>
      <c r="AH166" s="71"/>
      <c r="AI166" s="211"/>
      <c r="AJ166" s="70"/>
      <c r="AK166" s="70"/>
      <c r="AL166" s="70"/>
      <c r="AM166" s="71"/>
      <c r="AN166" s="211"/>
      <c r="AO166" s="70"/>
      <c r="AP166" s="71"/>
      <c r="AQ166" s="211"/>
      <c r="AR166" s="70"/>
      <c r="AS166" s="70"/>
      <c r="AT166" s="70"/>
      <c r="AU166" s="70"/>
      <c r="AV166" s="70"/>
      <c r="AW166" s="71"/>
      <c r="AX166" s="211"/>
      <c r="AY166" s="70"/>
      <c r="AZ166" s="70"/>
      <c r="BA166" s="70"/>
      <c r="BB166" s="70"/>
      <c r="BC166" s="70"/>
      <c r="BD166" s="70"/>
      <c r="BE166" s="71"/>
      <c r="BF166" s="383"/>
      <c r="BG166" s="384"/>
      <c r="BH166" s="384"/>
      <c r="BI166" s="384"/>
      <c r="BJ166" s="384"/>
      <c r="BK166" s="385"/>
      <c r="BL166" s="514"/>
      <c r="BM166" s="76"/>
      <c r="BN166" s="27"/>
      <c r="BO166" s="40"/>
      <c r="BP166" s="27"/>
      <c r="BQ166" s="42"/>
      <c r="BR166" s="27"/>
      <c r="BS166" s="27"/>
      <c r="BT166" s="27"/>
      <c r="BU166" s="27"/>
      <c r="BV166" s="27"/>
      <c r="BW166" s="27"/>
    </row>
    <row r="167" spans="1:75" x14ac:dyDescent="0.3">
      <c r="A167" s="211"/>
      <c r="B167" s="70"/>
      <c r="C167" s="70"/>
      <c r="D167" s="70"/>
      <c r="E167" s="70"/>
      <c r="F167" s="70"/>
      <c r="G167" s="70"/>
      <c r="H167" s="70"/>
      <c r="I167" s="70"/>
      <c r="J167" s="70"/>
      <c r="K167" s="70"/>
      <c r="L167" s="70"/>
      <c r="M167" s="70"/>
      <c r="N167" s="70"/>
      <c r="O167" s="70"/>
      <c r="P167" s="71"/>
      <c r="Q167" s="2"/>
      <c r="R167" s="12"/>
      <c r="S167" s="12"/>
      <c r="T167" s="12"/>
      <c r="U167" s="12"/>
      <c r="V167" s="12"/>
      <c r="W167" s="12"/>
      <c r="X167" s="13"/>
      <c r="Z167" s="211"/>
      <c r="AA167" s="70"/>
      <c r="AB167" s="70"/>
      <c r="AC167" s="71"/>
      <c r="AD167" s="230" t="s">
        <v>43</v>
      </c>
      <c r="AE167" s="61"/>
      <c r="AF167" s="61"/>
      <c r="AG167" s="61"/>
      <c r="AH167" s="62"/>
      <c r="AI167" s="240">
        <v>1</v>
      </c>
      <c r="AJ167" s="235"/>
      <c r="AK167" s="235"/>
      <c r="AL167" s="235"/>
      <c r="AM167" s="236"/>
      <c r="AN167" s="241"/>
      <c r="AO167" s="61"/>
      <c r="AP167" s="62"/>
      <c r="AQ167" s="241"/>
      <c r="AR167" s="61"/>
      <c r="AS167" s="61"/>
      <c r="AT167" s="61"/>
      <c r="AU167" s="61"/>
      <c r="AV167" s="61"/>
      <c r="AW167" s="62"/>
      <c r="AX167" s="237">
        <f>SUM(AI167:AW167)</f>
        <v>1</v>
      </c>
      <c r="AY167" s="238"/>
      <c r="AZ167" s="238"/>
      <c r="BA167" s="238"/>
      <c r="BB167" s="238"/>
      <c r="BC167" s="238"/>
      <c r="BD167" s="238"/>
      <c r="BE167" s="239"/>
      <c r="BF167" s="307"/>
      <c r="BG167" s="255"/>
      <c r="BH167" s="255"/>
      <c r="BI167" s="255"/>
      <c r="BJ167" s="255"/>
      <c r="BK167" s="256"/>
      <c r="BL167" s="514"/>
      <c r="BM167" s="76"/>
      <c r="BN167" s="27"/>
      <c r="BO167" s="27"/>
      <c r="BP167" s="27"/>
      <c r="BQ167" s="42"/>
      <c r="BR167" s="27"/>
      <c r="BS167" s="27"/>
      <c r="BT167" s="27"/>
      <c r="BU167" s="27"/>
      <c r="BV167" s="27"/>
      <c r="BW167" s="27"/>
    </row>
    <row r="168" spans="1:75" ht="18" customHeight="1" x14ac:dyDescent="0.3">
      <c r="A168" s="430" t="s">
        <v>155</v>
      </c>
      <c r="B168" s="431"/>
      <c r="C168" s="431"/>
      <c r="D168" s="431"/>
      <c r="E168" s="431"/>
      <c r="F168" s="431"/>
      <c r="G168" s="431"/>
      <c r="H168" s="431"/>
      <c r="I168" s="431"/>
      <c r="J168" s="431"/>
      <c r="K168" s="431"/>
      <c r="L168" s="431"/>
      <c r="M168" s="431"/>
      <c r="N168" s="431"/>
      <c r="O168" s="431"/>
      <c r="P168" s="432"/>
      <c r="Q168" s="138"/>
      <c r="R168" s="225"/>
      <c r="S168" s="225"/>
      <c r="T168" s="225"/>
      <c r="U168" s="225"/>
      <c r="V168" s="225"/>
      <c r="W168" s="225"/>
      <c r="X168" s="226"/>
      <c r="Z168" s="228" t="s">
        <v>156</v>
      </c>
      <c r="AA168" s="64"/>
      <c r="AB168" s="64"/>
      <c r="AC168" s="65"/>
      <c r="AD168" s="229" t="s">
        <v>41</v>
      </c>
      <c r="AE168" s="61"/>
      <c r="AF168" s="61"/>
      <c r="AG168" s="61"/>
      <c r="AH168" s="62"/>
      <c r="AI168" s="60">
        <v>1</v>
      </c>
      <c r="AJ168" s="61"/>
      <c r="AK168" s="61"/>
      <c r="AL168" s="61"/>
      <c r="AM168" s="62"/>
      <c r="AN168" s="60">
        <v>0</v>
      </c>
      <c r="AO168" s="61"/>
      <c r="AP168" s="62"/>
      <c r="AQ168" s="60">
        <v>0</v>
      </c>
      <c r="AR168" s="61"/>
      <c r="AS168" s="61"/>
      <c r="AT168" s="61"/>
      <c r="AU168" s="61"/>
      <c r="AV168" s="61"/>
      <c r="AW168" s="62"/>
      <c r="AX168" s="60">
        <v>1</v>
      </c>
      <c r="AY168" s="61"/>
      <c r="AZ168" s="61"/>
      <c r="BA168" s="61"/>
      <c r="BB168" s="61"/>
      <c r="BC168" s="61"/>
      <c r="BD168" s="61"/>
      <c r="BE168" s="62"/>
      <c r="BF168" s="521" t="s">
        <v>271</v>
      </c>
      <c r="BG168" s="252"/>
      <c r="BH168" s="252"/>
      <c r="BI168" s="252"/>
      <c r="BJ168" s="252"/>
      <c r="BK168" s="253"/>
      <c r="BL168" s="515"/>
      <c r="BM168" s="27"/>
      <c r="BN168" s="74"/>
      <c r="BO168" s="74"/>
      <c r="BP168" s="27"/>
      <c r="BQ168" s="42"/>
      <c r="BR168" s="27"/>
      <c r="BS168" s="27"/>
      <c r="BT168" s="27"/>
      <c r="BU168" s="27"/>
      <c r="BV168" s="27"/>
      <c r="BW168" s="27"/>
    </row>
    <row r="169" spans="1:75" ht="14.85" customHeight="1" x14ac:dyDescent="0.3">
      <c r="A169" s="433"/>
      <c r="B169" s="434"/>
      <c r="C169" s="434"/>
      <c r="D169" s="434"/>
      <c r="E169" s="434"/>
      <c r="F169" s="434"/>
      <c r="G169" s="434"/>
      <c r="H169" s="434"/>
      <c r="I169" s="434"/>
      <c r="J169" s="434"/>
      <c r="K169" s="434"/>
      <c r="L169" s="434"/>
      <c r="M169" s="434"/>
      <c r="N169" s="434"/>
      <c r="O169" s="434"/>
      <c r="P169" s="435"/>
      <c r="Q169" s="141"/>
      <c r="R169" s="70"/>
      <c r="S169" s="70"/>
      <c r="T169" s="70"/>
      <c r="U169" s="70"/>
      <c r="V169" s="70"/>
      <c r="W169" s="70"/>
      <c r="X169" s="227"/>
      <c r="Z169" s="224"/>
      <c r="AA169" s="67"/>
      <c r="AB169" s="67"/>
      <c r="AC169" s="68"/>
      <c r="AD169" s="210" t="s">
        <v>42</v>
      </c>
      <c r="AE169" s="64"/>
      <c r="AF169" s="64"/>
      <c r="AG169" s="64"/>
      <c r="AH169" s="65"/>
      <c r="AI169" s="212">
        <v>1</v>
      </c>
      <c r="AJ169" s="64"/>
      <c r="AK169" s="64"/>
      <c r="AL169" s="64"/>
      <c r="AM169" s="65"/>
      <c r="AN169" s="212">
        <v>0</v>
      </c>
      <c r="AO169" s="64"/>
      <c r="AP169" s="65"/>
      <c r="AQ169" s="212">
        <v>0</v>
      </c>
      <c r="AR169" s="64"/>
      <c r="AS169" s="64"/>
      <c r="AT169" s="64"/>
      <c r="AU169" s="64"/>
      <c r="AV169" s="64"/>
      <c r="AW169" s="65"/>
      <c r="AX169" s="212">
        <v>1</v>
      </c>
      <c r="AY169" s="64"/>
      <c r="AZ169" s="64"/>
      <c r="BA169" s="64"/>
      <c r="BB169" s="64"/>
      <c r="BC169" s="64"/>
      <c r="BD169" s="64"/>
      <c r="BE169" s="65"/>
      <c r="BF169" s="383"/>
      <c r="BG169" s="384"/>
      <c r="BH169" s="384"/>
      <c r="BI169" s="384"/>
      <c r="BJ169" s="384"/>
      <c r="BK169" s="385"/>
      <c r="BL169" s="515"/>
      <c r="BN169" s="74"/>
      <c r="BO169" s="74"/>
    </row>
    <row r="170" spans="1:75" x14ac:dyDescent="0.3">
      <c r="A170" s="433"/>
      <c r="B170" s="434"/>
      <c r="C170" s="434"/>
      <c r="D170" s="434"/>
      <c r="E170" s="434"/>
      <c r="F170" s="434"/>
      <c r="G170" s="434"/>
      <c r="H170" s="434"/>
      <c r="I170" s="434"/>
      <c r="J170" s="434"/>
      <c r="K170" s="434"/>
      <c r="L170" s="434"/>
      <c r="M170" s="434"/>
      <c r="N170" s="434"/>
      <c r="O170" s="434"/>
      <c r="P170" s="435"/>
      <c r="Q170" s="1"/>
      <c r="X170" s="11"/>
      <c r="Z170" s="224"/>
      <c r="AA170" s="67"/>
      <c r="AB170" s="67"/>
      <c r="AC170" s="68"/>
      <c r="AD170" s="211"/>
      <c r="AE170" s="70"/>
      <c r="AF170" s="70"/>
      <c r="AG170" s="70"/>
      <c r="AH170" s="71"/>
      <c r="AI170" s="211"/>
      <c r="AJ170" s="70"/>
      <c r="AK170" s="70"/>
      <c r="AL170" s="70"/>
      <c r="AM170" s="71"/>
      <c r="AN170" s="211"/>
      <c r="AO170" s="70"/>
      <c r="AP170" s="71"/>
      <c r="AQ170" s="211"/>
      <c r="AR170" s="70"/>
      <c r="AS170" s="70"/>
      <c r="AT170" s="70"/>
      <c r="AU170" s="70"/>
      <c r="AV170" s="70"/>
      <c r="AW170" s="71"/>
      <c r="AX170" s="211"/>
      <c r="AY170" s="70"/>
      <c r="AZ170" s="70"/>
      <c r="BA170" s="70"/>
      <c r="BB170" s="70"/>
      <c r="BC170" s="70"/>
      <c r="BD170" s="70"/>
      <c r="BE170" s="71"/>
      <c r="BF170" s="383"/>
      <c r="BG170" s="384"/>
      <c r="BH170" s="384"/>
      <c r="BI170" s="384"/>
      <c r="BJ170" s="384"/>
      <c r="BK170" s="385"/>
      <c r="BL170" s="515"/>
      <c r="BN170" s="74"/>
      <c r="BO170" s="74"/>
    </row>
    <row r="171" spans="1:75" ht="16.5" customHeight="1" x14ac:dyDescent="0.3">
      <c r="A171" s="436"/>
      <c r="B171" s="437"/>
      <c r="C171" s="437"/>
      <c r="D171" s="437"/>
      <c r="E171" s="437"/>
      <c r="F171" s="437"/>
      <c r="G171" s="437"/>
      <c r="H171" s="437"/>
      <c r="I171" s="437"/>
      <c r="J171" s="437"/>
      <c r="K171" s="437"/>
      <c r="L171" s="437"/>
      <c r="M171" s="437"/>
      <c r="N171" s="437"/>
      <c r="O171" s="437"/>
      <c r="P171" s="438"/>
      <c r="Q171" s="2"/>
      <c r="R171" s="12"/>
      <c r="S171" s="12"/>
      <c r="T171" s="12"/>
      <c r="U171" s="12"/>
      <c r="V171" s="12"/>
      <c r="W171" s="12"/>
      <c r="X171" s="13"/>
      <c r="Z171" s="211"/>
      <c r="AA171" s="70"/>
      <c r="AB171" s="70"/>
      <c r="AC171" s="71"/>
      <c r="AD171" s="230" t="s">
        <v>43</v>
      </c>
      <c r="AE171" s="61"/>
      <c r="AF171" s="61"/>
      <c r="AG171" s="61"/>
      <c r="AH171" s="62"/>
      <c r="AI171" s="231">
        <v>1</v>
      </c>
      <c r="AJ171" s="232"/>
      <c r="AK171" s="232"/>
      <c r="AL171" s="232"/>
      <c r="AM171" s="233"/>
      <c r="AN171" s="234"/>
      <c r="AO171" s="235"/>
      <c r="AP171" s="236"/>
      <c r="AQ171" s="234"/>
      <c r="AR171" s="235"/>
      <c r="AS171" s="235"/>
      <c r="AT171" s="235"/>
      <c r="AU171" s="235"/>
      <c r="AV171" s="235"/>
      <c r="AW171" s="236"/>
      <c r="AX171" s="237">
        <f>SUM(AI171:AW171)</f>
        <v>1</v>
      </c>
      <c r="AY171" s="238"/>
      <c r="AZ171" s="238"/>
      <c r="BA171" s="238"/>
      <c r="BB171" s="238"/>
      <c r="BC171" s="238"/>
      <c r="BD171" s="238"/>
      <c r="BE171" s="239"/>
      <c r="BF171" s="307"/>
      <c r="BG171" s="255"/>
      <c r="BH171" s="255"/>
      <c r="BI171" s="255"/>
      <c r="BJ171" s="255"/>
      <c r="BK171" s="256"/>
      <c r="BL171" s="515"/>
      <c r="BM171" s="29"/>
      <c r="BN171" s="74"/>
      <c r="BO171" s="74"/>
    </row>
    <row r="172" spans="1:75" ht="18" customHeight="1" x14ac:dyDescent="0.3">
      <c r="A172" s="430" t="s">
        <v>160</v>
      </c>
      <c r="B172" s="431"/>
      <c r="C172" s="431"/>
      <c r="D172" s="431"/>
      <c r="E172" s="431"/>
      <c r="F172" s="431"/>
      <c r="G172" s="431"/>
      <c r="H172" s="431"/>
      <c r="I172" s="431"/>
      <c r="J172" s="431"/>
      <c r="K172" s="431"/>
      <c r="L172" s="431"/>
      <c r="M172" s="431"/>
      <c r="N172" s="431"/>
      <c r="O172" s="431"/>
      <c r="P172" s="432"/>
      <c r="Q172" s="138"/>
      <c r="R172" s="225"/>
      <c r="S172" s="225"/>
      <c r="T172" s="225"/>
      <c r="U172" s="225"/>
      <c r="V172" s="225"/>
      <c r="W172" s="225"/>
      <c r="X172" s="226"/>
      <c r="Z172" s="228" t="s">
        <v>161</v>
      </c>
      <c r="AA172" s="64"/>
      <c r="AB172" s="64"/>
      <c r="AC172" s="65"/>
      <c r="AD172" s="229" t="s">
        <v>41</v>
      </c>
      <c r="AE172" s="61"/>
      <c r="AF172" s="61"/>
      <c r="AG172" s="61"/>
      <c r="AH172" s="62"/>
      <c r="AI172" s="60">
        <v>1</v>
      </c>
      <c r="AJ172" s="61"/>
      <c r="AK172" s="61"/>
      <c r="AL172" s="61"/>
      <c r="AM172" s="62"/>
      <c r="AN172" s="60">
        <v>1</v>
      </c>
      <c r="AO172" s="61"/>
      <c r="AP172" s="62"/>
      <c r="AQ172" s="60">
        <v>0</v>
      </c>
      <c r="AR172" s="61"/>
      <c r="AS172" s="61"/>
      <c r="AT172" s="61"/>
      <c r="AU172" s="61"/>
      <c r="AV172" s="61"/>
      <c r="AW172" s="62"/>
      <c r="AX172" s="60">
        <f>SUM(AI172:AW172)</f>
        <v>2</v>
      </c>
      <c r="AY172" s="61"/>
      <c r="AZ172" s="61"/>
      <c r="BA172" s="61"/>
      <c r="BB172" s="61"/>
      <c r="BC172" s="61"/>
      <c r="BD172" s="61"/>
      <c r="BE172" s="62"/>
      <c r="BF172" s="521" t="s">
        <v>285</v>
      </c>
      <c r="BG172" s="252"/>
      <c r="BH172" s="252"/>
      <c r="BI172" s="252"/>
      <c r="BJ172" s="252"/>
      <c r="BK172" s="253"/>
      <c r="BL172" s="514"/>
      <c r="BM172" s="72"/>
    </row>
    <row r="173" spans="1:75" ht="14.85" customHeight="1" x14ac:dyDescent="0.3">
      <c r="A173" s="433"/>
      <c r="B173" s="434"/>
      <c r="C173" s="434"/>
      <c r="D173" s="434"/>
      <c r="E173" s="434"/>
      <c r="F173" s="434"/>
      <c r="G173" s="434"/>
      <c r="H173" s="434"/>
      <c r="I173" s="434"/>
      <c r="J173" s="434"/>
      <c r="K173" s="434"/>
      <c r="L173" s="434"/>
      <c r="M173" s="434"/>
      <c r="N173" s="434"/>
      <c r="O173" s="434"/>
      <c r="P173" s="435"/>
      <c r="Q173" s="141"/>
      <c r="R173" s="70"/>
      <c r="S173" s="70"/>
      <c r="T173" s="70"/>
      <c r="U173" s="70"/>
      <c r="V173" s="70"/>
      <c r="W173" s="70"/>
      <c r="X173" s="227"/>
      <c r="Z173" s="224"/>
      <c r="AA173" s="67"/>
      <c r="AB173" s="67"/>
      <c r="AC173" s="68"/>
      <c r="AD173" s="210" t="s">
        <v>42</v>
      </c>
      <c r="AE173" s="64"/>
      <c r="AF173" s="64"/>
      <c r="AG173" s="64"/>
      <c r="AH173" s="65"/>
      <c r="AI173" s="212">
        <v>1</v>
      </c>
      <c r="AJ173" s="64"/>
      <c r="AK173" s="64"/>
      <c r="AL173" s="64"/>
      <c r="AM173" s="65"/>
      <c r="AN173" s="212">
        <v>1</v>
      </c>
      <c r="AO173" s="64"/>
      <c r="AP173" s="65"/>
      <c r="AQ173" s="212">
        <v>0</v>
      </c>
      <c r="AR173" s="64"/>
      <c r="AS173" s="64"/>
      <c r="AT173" s="64"/>
      <c r="AU173" s="64"/>
      <c r="AV173" s="64"/>
      <c r="AW173" s="65"/>
      <c r="AX173" s="172">
        <f>SUM(AI173:AW174)</f>
        <v>2</v>
      </c>
      <c r="AY173" s="173"/>
      <c r="AZ173" s="173"/>
      <c r="BA173" s="173"/>
      <c r="BB173" s="173"/>
      <c r="BC173" s="173"/>
      <c r="BD173" s="173"/>
      <c r="BE173" s="174"/>
      <c r="BF173" s="383"/>
      <c r="BG173" s="384"/>
      <c r="BH173" s="384"/>
      <c r="BI173" s="384"/>
      <c r="BJ173" s="384"/>
      <c r="BK173" s="385"/>
      <c r="BL173" s="514"/>
      <c r="BM173" s="72"/>
    </row>
    <row r="174" spans="1:75" x14ac:dyDescent="0.3">
      <c r="A174" s="433"/>
      <c r="B174" s="434"/>
      <c r="C174" s="434"/>
      <c r="D174" s="434"/>
      <c r="E174" s="434"/>
      <c r="F174" s="434"/>
      <c r="G174" s="434"/>
      <c r="H174" s="434"/>
      <c r="I174" s="434"/>
      <c r="J174" s="434"/>
      <c r="K174" s="434"/>
      <c r="L174" s="434"/>
      <c r="M174" s="434"/>
      <c r="N174" s="434"/>
      <c r="O174" s="434"/>
      <c r="P174" s="435"/>
      <c r="Q174" s="1"/>
      <c r="X174" s="11"/>
      <c r="Z174" s="224"/>
      <c r="AA174" s="67"/>
      <c r="AB174" s="67"/>
      <c r="AC174" s="68"/>
      <c r="AD174" s="211"/>
      <c r="AE174" s="70"/>
      <c r="AF174" s="70"/>
      <c r="AG174" s="70"/>
      <c r="AH174" s="71"/>
      <c r="AI174" s="211"/>
      <c r="AJ174" s="70"/>
      <c r="AK174" s="70"/>
      <c r="AL174" s="70"/>
      <c r="AM174" s="71"/>
      <c r="AN174" s="211"/>
      <c r="AO174" s="70"/>
      <c r="AP174" s="71"/>
      <c r="AQ174" s="211"/>
      <c r="AR174" s="70"/>
      <c r="AS174" s="70"/>
      <c r="AT174" s="70"/>
      <c r="AU174" s="70"/>
      <c r="AV174" s="70"/>
      <c r="AW174" s="71"/>
      <c r="AX174" s="175"/>
      <c r="AY174" s="176"/>
      <c r="AZ174" s="176"/>
      <c r="BA174" s="176"/>
      <c r="BB174" s="176"/>
      <c r="BC174" s="176"/>
      <c r="BD174" s="176"/>
      <c r="BE174" s="177"/>
      <c r="BF174" s="383"/>
      <c r="BG174" s="384"/>
      <c r="BH174" s="384"/>
      <c r="BI174" s="384"/>
      <c r="BJ174" s="384"/>
      <c r="BK174" s="385"/>
      <c r="BL174" s="514"/>
      <c r="BM174" s="72"/>
      <c r="BO174" s="22"/>
    </row>
    <row r="175" spans="1:75" ht="21.6" customHeight="1" x14ac:dyDescent="0.3">
      <c r="A175" s="436"/>
      <c r="B175" s="437"/>
      <c r="C175" s="437"/>
      <c r="D175" s="437"/>
      <c r="E175" s="437"/>
      <c r="F175" s="437"/>
      <c r="G175" s="437"/>
      <c r="H175" s="437"/>
      <c r="I175" s="437"/>
      <c r="J175" s="437"/>
      <c r="K175" s="437"/>
      <c r="L175" s="437"/>
      <c r="M175" s="437"/>
      <c r="N175" s="437"/>
      <c r="O175" s="437"/>
      <c r="P175" s="438"/>
      <c r="Q175" s="14"/>
      <c r="R175" s="6"/>
      <c r="S175" s="6"/>
      <c r="T175" s="6"/>
      <c r="U175" s="6"/>
      <c r="V175" s="6"/>
      <c r="W175" s="6"/>
      <c r="X175" s="7"/>
      <c r="Y175" s="6"/>
      <c r="Z175" s="211"/>
      <c r="AA175" s="70"/>
      <c r="AB175" s="70"/>
      <c r="AC175" s="71"/>
      <c r="AD175" s="213" t="s">
        <v>43</v>
      </c>
      <c r="AE175" s="214"/>
      <c r="AF175" s="214"/>
      <c r="AG175" s="214"/>
      <c r="AH175" s="215"/>
      <c r="AI175" s="216">
        <v>1</v>
      </c>
      <c r="AJ175" s="217"/>
      <c r="AK175" s="217"/>
      <c r="AL175" s="217"/>
      <c r="AM175" s="218"/>
      <c r="AN175" s="219">
        <v>1</v>
      </c>
      <c r="AO175" s="214"/>
      <c r="AP175" s="215"/>
      <c r="AQ175" s="219"/>
      <c r="AR175" s="214"/>
      <c r="AS175" s="214"/>
      <c r="AT175" s="214"/>
      <c r="AU175" s="214"/>
      <c r="AV175" s="214"/>
      <c r="AW175" s="215"/>
      <c r="AX175" s="237">
        <v>2</v>
      </c>
      <c r="AY175" s="238"/>
      <c r="AZ175" s="238"/>
      <c r="BA175" s="238"/>
      <c r="BB175" s="238"/>
      <c r="BC175" s="238"/>
      <c r="BD175" s="238"/>
      <c r="BE175" s="239"/>
      <c r="BF175" s="307"/>
      <c r="BG175" s="255"/>
      <c r="BH175" s="255"/>
      <c r="BI175" s="255"/>
      <c r="BJ175" s="255"/>
      <c r="BK175" s="256"/>
      <c r="BL175" s="514"/>
      <c r="BM175" s="72"/>
    </row>
    <row r="176" spans="1:75" ht="7.35" customHeight="1" x14ac:dyDescent="0.3">
      <c r="A176" s="209" t="s">
        <v>6</v>
      </c>
      <c r="B176" s="67"/>
      <c r="C176" s="67"/>
      <c r="D176" s="67"/>
      <c r="E176" s="67"/>
      <c r="F176" s="67"/>
      <c r="G176" s="67"/>
      <c r="H176" s="209" t="s">
        <v>6</v>
      </c>
      <c r="I176" s="67"/>
      <c r="J176" s="67"/>
      <c r="K176" s="67"/>
      <c r="L176" s="67"/>
      <c r="M176" s="67"/>
      <c r="N176" s="67"/>
      <c r="O176" s="67"/>
      <c r="P176" s="67"/>
      <c r="Q176" s="67"/>
      <c r="R176" s="67"/>
      <c r="S176" s="67"/>
      <c r="T176" s="67"/>
      <c r="U176" s="209" t="s">
        <v>6</v>
      </c>
      <c r="V176" s="67"/>
      <c r="W176" s="67"/>
      <c r="X176" s="67"/>
      <c r="Y176" s="67"/>
      <c r="Z176" s="67"/>
      <c r="AA176" s="67"/>
      <c r="AB176" s="67"/>
      <c r="AC176" s="209" t="s">
        <v>6</v>
      </c>
      <c r="AD176" s="67"/>
      <c r="AE176" s="67"/>
      <c r="AF176" s="67"/>
      <c r="AG176" s="67"/>
      <c r="AH176" s="67"/>
      <c r="AI176" s="67"/>
      <c r="AJ176" s="67"/>
      <c r="AK176" s="67"/>
      <c r="AL176" s="67"/>
      <c r="AM176" s="67"/>
      <c r="AN176" s="67"/>
      <c r="AO176" s="67"/>
      <c r="AP176" s="67"/>
      <c r="AQ176" s="67"/>
    </row>
    <row r="177" spans="1:69" ht="18" customHeight="1" x14ac:dyDescent="0.3">
      <c r="A177" s="208"/>
      <c r="B177" s="67"/>
      <c r="C177" s="67"/>
      <c r="D177" s="67"/>
      <c r="E177" s="67"/>
      <c r="F177" s="67"/>
      <c r="G177" s="67"/>
      <c r="H177" s="208"/>
      <c r="I177" s="67"/>
      <c r="J177" s="67"/>
      <c r="K177" s="67"/>
      <c r="L177" s="67"/>
      <c r="M177" s="67"/>
      <c r="N177" s="67"/>
      <c r="O177" s="67"/>
      <c r="P177" s="67"/>
      <c r="Q177" s="67"/>
      <c r="R177" s="67"/>
      <c r="S177" s="67"/>
      <c r="T177" s="67"/>
      <c r="U177" s="208"/>
      <c r="V177" s="67"/>
      <c r="W177" s="67"/>
      <c r="X177" s="67"/>
      <c r="Y177" s="67"/>
      <c r="Z177" s="67"/>
      <c r="AA177" s="67"/>
      <c r="AB177" s="67"/>
      <c r="AC177" s="208"/>
      <c r="AD177" s="67"/>
      <c r="AE177" s="67"/>
      <c r="AF177" s="67"/>
      <c r="AG177" s="67"/>
      <c r="AH177" s="67"/>
      <c r="AI177" s="67"/>
      <c r="AJ177" s="67"/>
      <c r="AK177" s="67"/>
      <c r="AL177" s="67"/>
      <c r="AM177" s="67"/>
      <c r="AN177" s="67"/>
      <c r="AO177" s="67"/>
      <c r="AP177" s="67"/>
      <c r="AQ177" s="67"/>
    </row>
    <row r="178" spans="1:69" ht="18" customHeight="1" x14ac:dyDescent="0.3">
      <c r="A178" s="208"/>
      <c r="B178" s="67"/>
      <c r="C178" s="67"/>
      <c r="D178" s="67"/>
      <c r="E178" s="67"/>
      <c r="F178" s="67"/>
      <c r="G178" s="67"/>
      <c r="H178" s="208"/>
      <c r="I178" s="67"/>
      <c r="J178" s="67"/>
      <c r="K178" s="67"/>
      <c r="L178" s="67"/>
      <c r="M178" s="67"/>
      <c r="N178" s="67"/>
      <c r="O178" s="67"/>
      <c r="P178" s="67"/>
      <c r="Q178" s="67"/>
      <c r="R178" s="67"/>
      <c r="S178" s="67"/>
      <c r="T178" s="67"/>
      <c r="U178" s="208"/>
      <c r="V178" s="67"/>
      <c r="W178" s="67"/>
      <c r="X178" s="67"/>
      <c r="Y178" s="67"/>
      <c r="Z178" s="67"/>
      <c r="AA178" s="67"/>
      <c r="AB178" s="67"/>
      <c r="AC178" s="208"/>
      <c r="AD178" s="67"/>
      <c r="AE178" s="67"/>
      <c r="AF178" s="67"/>
      <c r="AG178" s="67"/>
      <c r="AH178" s="67"/>
      <c r="AI178" s="67"/>
      <c r="AJ178" s="67"/>
      <c r="AK178" s="67"/>
      <c r="AL178" s="67"/>
      <c r="AM178" s="67"/>
      <c r="AN178" s="67"/>
      <c r="AO178" s="67"/>
      <c r="AP178" s="67"/>
      <c r="AQ178" s="67"/>
    </row>
    <row r="179" spans="1:69" ht="8.1" customHeight="1" x14ac:dyDescent="0.3"/>
    <row r="180" spans="1:69" ht="8.1" customHeight="1" x14ac:dyDescent="0.3"/>
    <row r="181" spans="1:69" ht="8.1" customHeight="1" x14ac:dyDescent="0.3"/>
    <row r="182" spans="1:69" x14ac:dyDescent="0.3">
      <c r="A182" s="115" t="s">
        <v>163</v>
      </c>
      <c r="B182" s="116"/>
      <c r="C182" s="116"/>
      <c r="D182" s="116"/>
      <c r="E182" s="116"/>
      <c r="F182" s="116"/>
      <c r="G182" s="116"/>
      <c r="H182" s="116"/>
      <c r="I182" s="116"/>
      <c r="J182" s="116"/>
      <c r="K182" s="116"/>
      <c r="L182" s="116"/>
      <c r="M182" s="116"/>
      <c r="N182" s="116"/>
      <c r="O182" s="116"/>
      <c r="P182" s="116"/>
      <c r="Q182" s="116"/>
      <c r="R182" s="116"/>
      <c r="S182" s="116"/>
      <c r="T182" s="116"/>
      <c r="U182" s="116"/>
      <c r="V182" s="116"/>
      <c r="W182" s="116"/>
      <c r="X182" s="116"/>
      <c r="Y182" s="116"/>
      <c r="Z182" s="116"/>
      <c r="AA182" s="116"/>
      <c r="AB182" s="116"/>
      <c r="AC182" s="116"/>
      <c r="AD182" s="116"/>
      <c r="AE182" s="116"/>
      <c r="AF182" s="116"/>
      <c r="AG182" s="116"/>
      <c r="AH182" s="116"/>
      <c r="AI182" s="116"/>
      <c r="AJ182" s="116"/>
      <c r="AK182" s="116"/>
      <c r="AL182" s="116"/>
      <c r="AM182" s="116"/>
      <c r="AN182" s="116"/>
      <c r="AO182" s="116"/>
      <c r="AP182" s="116"/>
      <c r="AQ182" s="116"/>
      <c r="AR182" s="116"/>
      <c r="AS182" s="116"/>
      <c r="AT182" s="116"/>
      <c r="AU182" s="116"/>
      <c r="AV182" s="116"/>
      <c r="AW182" s="116"/>
      <c r="AX182" s="116"/>
      <c r="AY182" s="116"/>
      <c r="AZ182" s="116"/>
      <c r="BA182" s="116"/>
      <c r="BB182" s="116"/>
      <c r="BC182" s="116"/>
      <c r="BD182" s="116"/>
      <c r="BE182" s="116"/>
      <c r="BF182" s="116"/>
      <c r="BG182" s="116"/>
      <c r="BH182" s="116"/>
      <c r="BI182" s="116"/>
      <c r="BJ182" s="116"/>
      <c r="BK182" s="116"/>
      <c r="BL182" s="116"/>
      <c r="BM182" s="116"/>
      <c r="BN182" s="116"/>
      <c r="BO182" s="116"/>
      <c r="BP182" s="116"/>
      <c r="BQ182" s="116"/>
    </row>
    <row r="183" spans="1:69" ht="15" customHeight="1" x14ac:dyDescent="0.3">
      <c r="A183" s="160" t="s">
        <v>164</v>
      </c>
      <c r="B183" s="161"/>
      <c r="C183" s="161"/>
      <c r="D183" s="161"/>
      <c r="E183" s="161"/>
      <c r="F183" s="161"/>
      <c r="G183" s="161"/>
      <c r="H183" s="161"/>
      <c r="I183" s="161"/>
      <c r="J183" s="161"/>
      <c r="K183" s="161"/>
      <c r="L183" s="161"/>
      <c r="M183" s="161"/>
      <c r="N183" s="161"/>
      <c r="O183" s="161"/>
      <c r="P183" s="162"/>
      <c r="Q183" s="163" t="s">
        <v>31</v>
      </c>
      <c r="R183" s="164"/>
      <c r="S183" s="164"/>
      <c r="T183" s="164"/>
      <c r="U183" s="164"/>
      <c r="V183" s="164"/>
      <c r="W183" s="164"/>
      <c r="X183" s="165"/>
      <c r="Z183" s="160" t="s">
        <v>32</v>
      </c>
      <c r="AA183" s="161"/>
      <c r="AB183" s="161"/>
      <c r="AC183" s="162"/>
      <c r="AD183" s="157" t="s">
        <v>6</v>
      </c>
      <c r="AE183" s="158"/>
      <c r="AF183" s="158"/>
      <c r="AG183" s="158"/>
      <c r="AH183" s="159"/>
      <c r="AI183" s="160">
        <v>2021</v>
      </c>
      <c r="AJ183" s="161"/>
      <c r="AK183" s="161"/>
      <c r="AL183" s="161"/>
      <c r="AM183" s="162"/>
      <c r="AN183" s="160">
        <v>2022</v>
      </c>
      <c r="AO183" s="161"/>
      <c r="AP183" s="162"/>
      <c r="AQ183" s="160">
        <v>2023</v>
      </c>
      <c r="AR183" s="161"/>
      <c r="AS183" s="161"/>
      <c r="AT183" s="161"/>
      <c r="AU183" s="161"/>
      <c r="AV183" s="161"/>
      <c r="AW183" s="162"/>
      <c r="AX183" s="160" t="s">
        <v>37</v>
      </c>
      <c r="AY183" s="161"/>
      <c r="AZ183" s="161"/>
      <c r="BA183" s="161"/>
      <c r="BB183" s="161"/>
      <c r="BC183" s="161"/>
      <c r="BD183" s="161"/>
      <c r="BE183" s="162"/>
      <c r="BF183" s="160" t="s">
        <v>35</v>
      </c>
      <c r="BG183" s="161"/>
      <c r="BH183" s="161"/>
      <c r="BI183" s="161"/>
      <c r="BJ183" s="161"/>
      <c r="BK183" s="162"/>
    </row>
    <row r="184" spans="1:69" ht="15" customHeight="1" x14ac:dyDescent="0.3">
      <c r="A184" s="129" t="s">
        <v>165</v>
      </c>
      <c r="B184" s="130"/>
      <c r="C184" s="130"/>
      <c r="D184" s="130"/>
      <c r="E184" s="130"/>
      <c r="F184" s="130"/>
      <c r="G184" s="130"/>
      <c r="H184" s="130"/>
      <c r="I184" s="130"/>
      <c r="J184" s="130"/>
      <c r="K184" s="130"/>
      <c r="L184" s="130"/>
      <c r="M184" s="130"/>
      <c r="N184" s="130"/>
      <c r="O184" s="130"/>
      <c r="P184" s="131"/>
      <c r="Q184" s="138"/>
      <c r="R184" s="139"/>
      <c r="S184" s="139"/>
      <c r="T184" s="139"/>
      <c r="U184" s="139"/>
      <c r="V184" s="139"/>
      <c r="W184" s="139"/>
      <c r="X184" s="140"/>
      <c r="Z184" s="117" t="s">
        <v>166</v>
      </c>
      <c r="AA184" s="118"/>
      <c r="AB184" s="118"/>
      <c r="AC184" s="119"/>
      <c r="AD184" s="144" t="s">
        <v>41</v>
      </c>
      <c r="AE184" s="145"/>
      <c r="AF184" s="145"/>
      <c r="AG184" s="145"/>
      <c r="AH184" s="146"/>
      <c r="AI184" s="112">
        <v>35000000</v>
      </c>
      <c r="AJ184" s="113"/>
      <c r="AK184" s="113"/>
      <c r="AL184" s="113"/>
      <c r="AM184" s="114"/>
      <c r="AN184" s="112">
        <v>40000000</v>
      </c>
      <c r="AO184" s="113"/>
      <c r="AP184" s="114"/>
      <c r="AQ184" s="112">
        <v>0</v>
      </c>
      <c r="AR184" s="113"/>
      <c r="AS184" s="113"/>
      <c r="AT184" s="113"/>
      <c r="AU184" s="113"/>
      <c r="AV184" s="113"/>
      <c r="AW184" s="114"/>
      <c r="AX184" s="112">
        <f t="shared" ref="AX184:AX186" si="0">SUM(AI184:AW184)</f>
        <v>75000000</v>
      </c>
      <c r="AY184" s="113"/>
      <c r="AZ184" s="113"/>
      <c r="BA184" s="113"/>
      <c r="BB184" s="113"/>
      <c r="BC184" s="113"/>
      <c r="BD184" s="113"/>
      <c r="BE184" s="114"/>
      <c r="BF184" s="77" t="s">
        <v>167</v>
      </c>
      <c r="BG184" s="78"/>
      <c r="BH184" s="78"/>
      <c r="BI184" s="78"/>
      <c r="BJ184" s="78"/>
      <c r="BK184" s="79"/>
      <c r="BM184" s="76" t="s">
        <v>168</v>
      </c>
    </row>
    <row r="185" spans="1:69" ht="15" customHeight="1" x14ac:dyDescent="0.3">
      <c r="A185" s="132"/>
      <c r="B185" s="133"/>
      <c r="C185" s="133"/>
      <c r="D185" s="133"/>
      <c r="E185" s="133"/>
      <c r="F185" s="133"/>
      <c r="G185" s="133"/>
      <c r="H185" s="133"/>
      <c r="I185" s="133"/>
      <c r="J185" s="133"/>
      <c r="K185" s="133"/>
      <c r="L185" s="133"/>
      <c r="M185" s="133"/>
      <c r="N185" s="133"/>
      <c r="O185" s="133"/>
      <c r="P185" s="134"/>
      <c r="Q185" s="141"/>
      <c r="R185" s="142"/>
      <c r="S185" s="142"/>
      <c r="T185" s="142"/>
      <c r="U185" s="142"/>
      <c r="V185" s="142"/>
      <c r="W185" s="142"/>
      <c r="X185" s="143"/>
      <c r="Z185" s="120"/>
      <c r="AA185" s="121"/>
      <c r="AB185" s="121"/>
      <c r="AC185" s="122"/>
      <c r="AD185" s="166" t="s">
        <v>42</v>
      </c>
      <c r="AE185" s="167"/>
      <c r="AF185" s="167"/>
      <c r="AG185" s="167"/>
      <c r="AH185" s="168"/>
      <c r="AI185" s="97">
        <v>35000000</v>
      </c>
      <c r="AJ185" s="98"/>
      <c r="AK185" s="98"/>
      <c r="AL185" s="98"/>
      <c r="AM185" s="99"/>
      <c r="AN185" s="97">
        <v>40000000</v>
      </c>
      <c r="AO185" s="98"/>
      <c r="AP185" s="99"/>
      <c r="AQ185" s="97">
        <v>0</v>
      </c>
      <c r="AR185" s="98"/>
      <c r="AS185" s="98"/>
      <c r="AT185" s="98"/>
      <c r="AU185" s="98"/>
      <c r="AV185" s="98"/>
      <c r="AW185" s="99"/>
      <c r="AX185" s="97">
        <f t="shared" si="0"/>
        <v>75000000</v>
      </c>
      <c r="AY185" s="98"/>
      <c r="AZ185" s="98"/>
      <c r="BA185" s="98"/>
      <c r="BB185" s="98"/>
      <c r="BC185" s="98"/>
      <c r="BD185" s="98"/>
      <c r="BE185" s="99"/>
      <c r="BF185" s="80"/>
      <c r="BG185" s="81"/>
      <c r="BH185" s="81"/>
      <c r="BI185" s="81"/>
      <c r="BJ185" s="81"/>
      <c r="BK185" s="82"/>
      <c r="BM185" s="76"/>
    </row>
    <row r="186" spans="1:69" ht="15" customHeight="1" x14ac:dyDescent="0.3">
      <c r="A186" s="132"/>
      <c r="B186" s="133"/>
      <c r="C186" s="133"/>
      <c r="D186" s="133"/>
      <c r="E186" s="133"/>
      <c r="F186" s="133"/>
      <c r="G186" s="133"/>
      <c r="H186" s="133"/>
      <c r="I186" s="133"/>
      <c r="J186" s="133"/>
      <c r="K186" s="133"/>
      <c r="L186" s="133"/>
      <c r="M186" s="133"/>
      <c r="N186" s="133"/>
      <c r="O186" s="133"/>
      <c r="P186" s="134"/>
      <c r="Q186" s="1"/>
      <c r="X186" s="11"/>
      <c r="Z186" s="120"/>
      <c r="AA186" s="121"/>
      <c r="AB186" s="121"/>
      <c r="AC186" s="122"/>
      <c r="AD186" s="169"/>
      <c r="AE186" s="170"/>
      <c r="AF186" s="170"/>
      <c r="AG186" s="170"/>
      <c r="AH186" s="171"/>
      <c r="AI186" s="100"/>
      <c r="AJ186" s="101"/>
      <c r="AK186" s="101"/>
      <c r="AL186" s="101"/>
      <c r="AM186" s="102"/>
      <c r="AN186" s="100"/>
      <c r="AO186" s="101"/>
      <c r="AP186" s="102"/>
      <c r="AQ186" s="100"/>
      <c r="AR186" s="101"/>
      <c r="AS186" s="101"/>
      <c r="AT186" s="101"/>
      <c r="AU186" s="101"/>
      <c r="AV186" s="101"/>
      <c r="AW186" s="102"/>
      <c r="AX186" s="100">
        <f t="shared" si="0"/>
        <v>0</v>
      </c>
      <c r="AY186" s="101"/>
      <c r="AZ186" s="101"/>
      <c r="BA186" s="101"/>
      <c r="BB186" s="101"/>
      <c r="BC186" s="101"/>
      <c r="BD186" s="101"/>
      <c r="BE186" s="102"/>
      <c r="BF186" s="80"/>
      <c r="BG186" s="81"/>
      <c r="BH186" s="81"/>
      <c r="BI186" s="81"/>
      <c r="BJ186" s="81"/>
      <c r="BK186" s="82"/>
      <c r="BM186" s="76"/>
    </row>
    <row r="187" spans="1:69" ht="15" customHeight="1" x14ac:dyDescent="0.3">
      <c r="A187" s="135"/>
      <c r="B187" s="136"/>
      <c r="C187" s="136"/>
      <c r="D187" s="136"/>
      <c r="E187" s="136"/>
      <c r="F187" s="136"/>
      <c r="G187" s="136"/>
      <c r="H187" s="136"/>
      <c r="I187" s="136"/>
      <c r="J187" s="136"/>
      <c r="K187" s="136"/>
      <c r="L187" s="136"/>
      <c r="M187" s="136"/>
      <c r="N187" s="136"/>
      <c r="O187" s="136"/>
      <c r="P187" s="137"/>
      <c r="Q187" s="2"/>
      <c r="R187" s="12"/>
      <c r="S187" s="12"/>
      <c r="T187" s="12"/>
      <c r="U187" s="12"/>
      <c r="V187" s="12"/>
      <c r="W187" s="12"/>
      <c r="X187" s="13"/>
      <c r="Z187" s="123"/>
      <c r="AA187" s="124"/>
      <c r="AB187" s="124"/>
      <c r="AC187" s="125"/>
      <c r="AD187" s="154" t="s">
        <v>43</v>
      </c>
      <c r="AE187" s="155"/>
      <c r="AF187" s="155"/>
      <c r="AG187" s="155"/>
      <c r="AH187" s="156"/>
      <c r="AI187" s="199">
        <v>35000000</v>
      </c>
      <c r="AJ187" s="200"/>
      <c r="AK187" s="200"/>
      <c r="AL187" s="200"/>
      <c r="AM187" s="201"/>
      <c r="AN187" s="150"/>
      <c r="AO187" s="151"/>
      <c r="AP187" s="152"/>
      <c r="AQ187" s="150"/>
      <c r="AR187" s="151"/>
      <c r="AS187" s="151"/>
      <c r="AT187" s="151"/>
      <c r="AU187" s="151"/>
      <c r="AV187" s="151"/>
      <c r="AW187" s="152"/>
      <c r="AX187" s="112">
        <f>SUM(AI187:AW187)</f>
        <v>35000000</v>
      </c>
      <c r="AY187" s="113"/>
      <c r="AZ187" s="113"/>
      <c r="BA187" s="113"/>
      <c r="BB187" s="113"/>
      <c r="BC187" s="113"/>
      <c r="BD187" s="113"/>
      <c r="BE187" s="114"/>
      <c r="BF187" s="83"/>
      <c r="BG187" s="84"/>
      <c r="BH187" s="84"/>
      <c r="BI187" s="84"/>
      <c r="BJ187" s="84"/>
      <c r="BK187" s="85"/>
      <c r="BM187" s="76"/>
    </row>
    <row r="188" spans="1:69" ht="15" customHeight="1" x14ac:dyDescent="0.3">
      <c r="A188" s="129" t="s">
        <v>169</v>
      </c>
      <c r="B188" s="130"/>
      <c r="C188" s="130"/>
      <c r="D188" s="130"/>
      <c r="E188" s="130"/>
      <c r="F188" s="130"/>
      <c r="G188" s="130"/>
      <c r="H188" s="130"/>
      <c r="I188" s="130"/>
      <c r="J188" s="130"/>
      <c r="K188" s="130"/>
      <c r="L188" s="130"/>
      <c r="M188" s="130"/>
      <c r="N188" s="130"/>
      <c r="O188" s="130"/>
      <c r="P188" s="131"/>
      <c r="Q188" s="138"/>
      <c r="R188" s="139"/>
      <c r="S188" s="139"/>
      <c r="T188" s="139"/>
      <c r="U188" s="139"/>
      <c r="V188" s="139"/>
      <c r="W188" s="139"/>
      <c r="X188" s="140"/>
      <c r="Z188" s="117" t="s">
        <v>166</v>
      </c>
      <c r="AA188" s="118"/>
      <c r="AB188" s="118"/>
      <c r="AC188" s="119"/>
      <c r="AD188" s="144" t="s">
        <v>41</v>
      </c>
      <c r="AE188" s="145"/>
      <c r="AF188" s="145"/>
      <c r="AG188" s="145"/>
      <c r="AH188" s="146"/>
      <c r="AI188" s="112">
        <v>25000000</v>
      </c>
      <c r="AJ188" s="113"/>
      <c r="AK188" s="113"/>
      <c r="AL188" s="113"/>
      <c r="AM188" s="114"/>
      <c r="AN188" s="112">
        <v>0</v>
      </c>
      <c r="AO188" s="113"/>
      <c r="AP188" s="114"/>
      <c r="AQ188" s="112">
        <v>0</v>
      </c>
      <c r="AR188" s="113"/>
      <c r="AS188" s="113"/>
      <c r="AT188" s="113"/>
      <c r="AU188" s="113"/>
      <c r="AV188" s="113"/>
      <c r="AW188" s="114"/>
      <c r="AX188" s="112">
        <f t="shared" ref="AX188:AX198" si="1">SUM(AI188:AW188)</f>
        <v>25000000</v>
      </c>
      <c r="AY188" s="113"/>
      <c r="AZ188" s="113"/>
      <c r="BA188" s="113"/>
      <c r="BB188" s="113"/>
      <c r="BC188" s="113"/>
      <c r="BD188" s="113"/>
      <c r="BE188" s="114"/>
      <c r="BF188" s="77" t="s">
        <v>167</v>
      </c>
      <c r="BG188" s="78"/>
      <c r="BH188" s="78"/>
      <c r="BI188" s="78"/>
      <c r="BJ188" s="78"/>
      <c r="BK188" s="79"/>
      <c r="BM188" s="76"/>
    </row>
    <row r="189" spans="1:69" ht="15" customHeight="1" x14ac:dyDescent="0.3">
      <c r="A189" s="132"/>
      <c r="B189" s="133"/>
      <c r="C189" s="133"/>
      <c r="D189" s="133"/>
      <c r="E189" s="133"/>
      <c r="F189" s="133"/>
      <c r="G189" s="133"/>
      <c r="H189" s="133"/>
      <c r="I189" s="133"/>
      <c r="J189" s="133"/>
      <c r="K189" s="133"/>
      <c r="L189" s="133"/>
      <c r="M189" s="133"/>
      <c r="N189" s="133"/>
      <c r="O189" s="133"/>
      <c r="P189" s="134"/>
      <c r="Q189" s="141"/>
      <c r="R189" s="142"/>
      <c r="S189" s="142"/>
      <c r="T189" s="142"/>
      <c r="U189" s="142"/>
      <c r="V189" s="142"/>
      <c r="W189" s="142"/>
      <c r="X189" s="143"/>
      <c r="Z189" s="120"/>
      <c r="AA189" s="121"/>
      <c r="AB189" s="121"/>
      <c r="AC189" s="122"/>
      <c r="AD189" s="166" t="s">
        <v>42</v>
      </c>
      <c r="AE189" s="167"/>
      <c r="AF189" s="167"/>
      <c r="AG189" s="167"/>
      <c r="AH189" s="168"/>
      <c r="AI189" s="97">
        <v>25000000</v>
      </c>
      <c r="AJ189" s="98"/>
      <c r="AK189" s="98"/>
      <c r="AL189" s="98"/>
      <c r="AM189" s="99"/>
      <c r="AN189" s="97">
        <v>0</v>
      </c>
      <c r="AO189" s="98"/>
      <c r="AP189" s="99"/>
      <c r="AQ189" s="97">
        <v>0</v>
      </c>
      <c r="AR189" s="98"/>
      <c r="AS189" s="98"/>
      <c r="AT189" s="98"/>
      <c r="AU189" s="98"/>
      <c r="AV189" s="98"/>
      <c r="AW189" s="99"/>
      <c r="AX189" s="97">
        <f t="shared" si="1"/>
        <v>25000000</v>
      </c>
      <c r="AY189" s="98"/>
      <c r="AZ189" s="98"/>
      <c r="BA189" s="98"/>
      <c r="BB189" s="98"/>
      <c r="BC189" s="98"/>
      <c r="BD189" s="98"/>
      <c r="BE189" s="99"/>
      <c r="BF189" s="80"/>
      <c r="BG189" s="81"/>
      <c r="BH189" s="81"/>
      <c r="BI189" s="81"/>
      <c r="BJ189" s="81"/>
      <c r="BK189" s="82"/>
      <c r="BM189" s="76"/>
    </row>
    <row r="190" spans="1:69" ht="15" customHeight="1" x14ac:dyDescent="0.3">
      <c r="A190" s="132"/>
      <c r="B190" s="133"/>
      <c r="C190" s="133"/>
      <c r="D190" s="133"/>
      <c r="E190" s="133"/>
      <c r="F190" s="133"/>
      <c r="G190" s="133"/>
      <c r="H190" s="133"/>
      <c r="I190" s="133"/>
      <c r="J190" s="133"/>
      <c r="K190" s="133"/>
      <c r="L190" s="133"/>
      <c r="M190" s="133"/>
      <c r="N190" s="133"/>
      <c r="O190" s="133"/>
      <c r="P190" s="134"/>
      <c r="Q190" s="1"/>
      <c r="X190" s="11"/>
      <c r="Z190" s="120"/>
      <c r="AA190" s="121"/>
      <c r="AB190" s="121"/>
      <c r="AC190" s="122"/>
      <c r="AD190" s="169"/>
      <c r="AE190" s="170"/>
      <c r="AF190" s="170"/>
      <c r="AG190" s="170"/>
      <c r="AH190" s="171"/>
      <c r="AI190" s="100"/>
      <c r="AJ190" s="101"/>
      <c r="AK190" s="101"/>
      <c r="AL190" s="101"/>
      <c r="AM190" s="102"/>
      <c r="AN190" s="100"/>
      <c r="AO190" s="101"/>
      <c r="AP190" s="102"/>
      <c r="AQ190" s="100"/>
      <c r="AR190" s="101"/>
      <c r="AS190" s="101"/>
      <c r="AT190" s="101"/>
      <c r="AU190" s="101"/>
      <c r="AV190" s="101"/>
      <c r="AW190" s="102"/>
      <c r="AX190" s="100">
        <f t="shared" si="1"/>
        <v>0</v>
      </c>
      <c r="AY190" s="101"/>
      <c r="AZ190" s="101"/>
      <c r="BA190" s="101"/>
      <c r="BB190" s="101"/>
      <c r="BC190" s="101"/>
      <c r="BD190" s="101"/>
      <c r="BE190" s="102"/>
      <c r="BF190" s="80"/>
      <c r="BG190" s="81"/>
      <c r="BH190" s="81"/>
      <c r="BI190" s="81"/>
      <c r="BJ190" s="81"/>
      <c r="BK190" s="82"/>
      <c r="BM190" s="76"/>
    </row>
    <row r="191" spans="1:69" ht="15" customHeight="1" x14ac:dyDescent="0.3">
      <c r="A191" s="135"/>
      <c r="B191" s="136"/>
      <c r="C191" s="136"/>
      <c r="D191" s="136"/>
      <c r="E191" s="136"/>
      <c r="F191" s="136"/>
      <c r="G191" s="136"/>
      <c r="H191" s="136"/>
      <c r="I191" s="136"/>
      <c r="J191" s="136"/>
      <c r="K191" s="136"/>
      <c r="L191" s="136"/>
      <c r="M191" s="136"/>
      <c r="N191" s="136"/>
      <c r="O191" s="136"/>
      <c r="P191" s="137"/>
      <c r="Q191" s="2"/>
      <c r="R191" s="12"/>
      <c r="S191" s="12"/>
      <c r="T191" s="12"/>
      <c r="U191" s="12"/>
      <c r="V191" s="12"/>
      <c r="W191" s="12"/>
      <c r="X191" s="13"/>
      <c r="Z191" s="123"/>
      <c r="AA191" s="124"/>
      <c r="AB191" s="124"/>
      <c r="AC191" s="125"/>
      <c r="AD191" s="154" t="s">
        <v>43</v>
      </c>
      <c r="AE191" s="155"/>
      <c r="AF191" s="155"/>
      <c r="AG191" s="155"/>
      <c r="AH191" s="156"/>
      <c r="AI191" s="196">
        <v>25000000</v>
      </c>
      <c r="AJ191" s="197"/>
      <c r="AK191" s="197"/>
      <c r="AL191" s="197"/>
      <c r="AM191" s="198"/>
      <c r="AN191" s="150"/>
      <c r="AO191" s="151"/>
      <c r="AP191" s="152"/>
      <c r="AQ191" s="150"/>
      <c r="AR191" s="151"/>
      <c r="AS191" s="151"/>
      <c r="AT191" s="151"/>
      <c r="AU191" s="151"/>
      <c r="AV191" s="151"/>
      <c r="AW191" s="152"/>
      <c r="AX191" s="112">
        <f t="shared" si="1"/>
        <v>25000000</v>
      </c>
      <c r="AY191" s="113"/>
      <c r="AZ191" s="113"/>
      <c r="BA191" s="113"/>
      <c r="BB191" s="113"/>
      <c r="BC191" s="113"/>
      <c r="BD191" s="113"/>
      <c r="BE191" s="114"/>
      <c r="BF191" s="83"/>
      <c r="BG191" s="84"/>
      <c r="BH191" s="84"/>
      <c r="BI191" s="84"/>
      <c r="BJ191" s="84"/>
      <c r="BK191" s="85"/>
      <c r="BM191" s="76"/>
    </row>
    <row r="192" spans="1:69" ht="15" customHeight="1" x14ac:dyDescent="0.3">
      <c r="A192" s="129" t="s">
        <v>170</v>
      </c>
      <c r="B192" s="130"/>
      <c r="C192" s="130"/>
      <c r="D192" s="130"/>
      <c r="E192" s="130"/>
      <c r="F192" s="130"/>
      <c r="G192" s="130"/>
      <c r="H192" s="130"/>
      <c r="I192" s="130"/>
      <c r="J192" s="130"/>
      <c r="K192" s="130"/>
      <c r="L192" s="130"/>
      <c r="M192" s="130"/>
      <c r="N192" s="130"/>
      <c r="O192" s="130"/>
      <c r="P192" s="131"/>
      <c r="Q192" s="138"/>
      <c r="R192" s="139"/>
      <c r="S192" s="139"/>
      <c r="T192" s="139"/>
      <c r="U192" s="139"/>
      <c r="V192" s="139"/>
      <c r="W192" s="139"/>
      <c r="X192" s="140"/>
      <c r="Z192" s="117" t="s">
        <v>166</v>
      </c>
      <c r="AA192" s="118"/>
      <c r="AB192" s="118"/>
      <c r="AC192" s="119"/>
      <c r="AD192" s="144" t="s">
        <v>41</v>
      </c>
      <c r="AE192" s="145"/>
      <c r="AF192" s="145"/>
      <c r="AG192" s="145"/>
      <c r="AH192" s="146"/>
      <c r="AI192" s="112">
        <v>25000000</v>
      </c>
      <c r="AJ192" s="113"/>
      <c r="AK192" s="113"/>
      <c r="AL192" s="113"/>
      <c r="AM192" s="114"/>
      <c r="AN192" s="112">
        <v>25000000</v>
      </c>
      <c r="AO192" s="113"/>
      <c r="AP192" s="114"/>
      <c r="AQ192" s="112">
        <v>0</v>
      </c>
      <c r="AR192" s="113"/>
      <c r="AS192" s="113"/>
      <c r="AT192" s="113"/>
      <c r="AU192" s="113"/>
      <c r="AV192" s="113"/>
      <c r="AW192" s="114"/>
      <c r="AX192" s="112">
        <f t="shared" si="1"/>
        <v>50000000</v>
      </c>
      <c r="AY192" s="113"/>
      <c r="AZ192" s="113"/>
      <c r="BA192" s="113"/>
      <c r="BB192" s="113"/>
      <c r="BC192" s="113"/>
      <c r="BD192" s="113"/>
      <c r="BE192" s="114"/>
      <c r="BF192" s="77" t="s">
        <v>167</v>
      </c>
      <c r="BG192" s="78"/>
      <c r="BH192" s="78"/>
      <c r="BI192" s="78"/>
      <c r="BJ192" s="78"/>
      <c r="BK192" s="79"/>
      <c r="BM192" s="76"/>
    </row>
    <row r="193" spans="1:65" ht="15" customHeight="1" x14ac:dyDescent="0.3">
      <c r="A193" s="132"/>
      <c r="B193" s="133"/>
      <c r="C193" s="133"/>
      <c r="D193" s="133"/>
      <c r="E193" s="133"/>
      <c r="F193" s="133"/>
      <c r="G193" s="133"/>
      <c r="H193" s="133"/>
      <c r="I193" s="133"/>
      <c r="J193" s="133"/>
      <c r="K193" s="133"/>
      <c r="L193" s="133"/>
      <c r="M193" s="133"/>
      <c r="N193" s="133"/>
      <c r="O193" s="133"/>
      <c r="P193" s="134"/>
      <c r="Q193" s="141"/>
      <c r="R193" s="142"/>
      <c r="S193" s="142"/>
      <c r="T193" s="142"/>
      <c r="U193" s="142"/>
      <c r="V193" s="142"/>
      <c r="W193" s="142"/>
      <c r="X193" s="143"/>
      <c r="Z193" s="120"/>
      <c r="AA193" s="121"/>
      <c r="AB193" s="121"/>
      <c r="AC193" s="122"/>
      <c r="AD193" s="166" t="s">
        <v>42</v>
      </c>
      <c r="AE193" s="167"/>
      <c r="AF193" s="167"/>
      <c r="AG193" s="167"/>
      <c r="AH193" s="168"/>
      <c r="AI193" s="97">
        <v>25000000</v>
      </c>
      <c r="AJ193" s="98"/>
      <c r="AK193" s="98"/>
      <c r="AL193" s="98"/>
      <c r="AM193" s="99"/>
      <c r="AN193" s="97">
        <v>25000000</v>
      </c>
      <c r="AO193" s="98"/>
      <c r="AP193" s="99"/>
      <c r="AQ193" s="97">
        <v>0</v>
      </c>
      <c r="AR193" s="98"/>
      <c r="AS193" s="98"/>
      <c r="AT193" s="98"/>
      <c r="AU193" s="98"/>
      <c r="AV193" s="98"/>
      <c r="AW193" s="99"/>
      <c r="AX193" s="97">
        <f t="shared" si="1"/>
        <v>50000000</v>
      </c>
      <c r="AY193" s="98"/>
      <c r="AZ193" s="98"/>
      <c r="BA193" s="98"/>
      <c r="BB193" s="98"/>
      <c r="BC193" s="98"/>
      <c r="BD193" s="98"/>
      <c r="BE193" s="99"/>
      <c r="BF193" s="80"/>
      <c r="BG193" s="81"/>
      <c r="BH193" s="81"/>
      <c r="BI193" s="81"/>
      <c r="BJ193" s="81"/>
      <c r="BK193" s="82"/>
      <c r="BM193" s="76"/>
    </row>
    <row r="194" spans="1:65" ht="15" customHeight="1" x14ac:dyDescent="0.3">
      <c r="A194" s="132"/>
      <c r="B194" s="133"/>
      <c r="C194" s="133"/>
      <c r="D194" s="133"/>
      <c r="E194" s="133"/>
      <c r="F194" s="133"/>
      <c r="G194" s="133"/>
      <c r="H194" s="133"/>
      <c r="I194" s="133"/>
      <c r="J194" s="133"/>
      <c r="K194" s="133"/>
      <c r="L194" s="133"/>
      <c r="M194" s="133"/>
      <c r="N194" s="133"/>
      <c r="O194" s="133"/>
      <c r="P194" s="134"/>
      <c r="Q194" s="1"/>
      <c r="X194" s="11"/>
      <c r="Z194" s="120"/>
      <c r="AA194" s="121"/>
      <c r="AB194" s="121"/>
      <c r="AC194" s="122"/>
      <c r="AD194" s="169"/>
      <c r="AE194" s="170"/>
      <c r="AF194" s="170"/>
      <c r="AG194" s="170"/>
      <c r="AH194" s="171"/>
      <c r="AI194" s="100"/>
      <c r="AJ194" s="101"/>
      <c r="AK194" s="101"/>
      <c r="AL194" s="101"/>
      <c r="AM194" s="102"/>
      <c r="AN194" s="100"/>
      <c r="AO194" s="101"/>
      <c r="AP194" s="102"/>
      <c r="AQ194" s="100"/>
      <c r="AR194" s="101"/>
      <c r="AS194" s="101"/>
      <c r="AT194" s="101"/>
      <c r="AU194" s="101"/>
      <c r="AV194" s="101"/>
      <c r="AW194" s="102"/>
      <c r="AX194" s="100">
        <f t="shared" si="1"/>
        <v>0</v>
      </c>
      <c r="AY194" s="101"/>
      <c r="AZ194" s="101"/>
      <c r="BA194" s="101"/>
      <c r="BB194" s="101"/>
      <c r="BC194" s="101"/>
      <c r="BD194" s="101"/>
      <c r="BE194" s="102"/>
      <c r="BF194" s="80"/>
      <c r="BG194" s="81"/>
      <c r="BH194" s="81"/>
      <c r="BI194" s="81"/>
      <c r="BJ194" s="81"/>
      <c r="BK194" s="82"/>
      <c r="BM194" s="76"/>
    </row>
    <row r="195" spans="1:65" ht="15" customHeight="1" x14ac:dyDescent="0.3">
      <c r="A195" s="135"/>
      <c r="B195" s="136"/>
      <c r="C195" s="136"/>
      <c r="D195" s="136"/>
      <c r="E195" s="136"/>
      <c r="F195" s="136"/>
      <c r="G195" s="136"/>
      <c r="H195" s="136"/>
      <c r="I195" s="136"/>
      <c r="J195" s="136"/>
      <c r="K195" s="136"/>
      <c r="L195" s="136"/>
      <c r="M195" s="136"/>
      <c r="N195" s="136"/>
      <c r="O195" s="136"/>
      <c r="P195" s="137"/>
      <c r="Q195" s="2"/>
      <c r="R195" s="12"/>
      <c r="S195" s="12"/>
      <c r="T195" s="12"/>
      <c r="U195" s="12"/>
      <c r="V195" s="12"/>
      <c r="W195" s="12"/>
      <c r="X195" s="13"/>
      <c r="Z195" s="123"/>
      <c r="AA195" s="124"/>
      <c r="AB195" s="124"/>
      <c r="AC195" s="125"/>
      <c r="AD195" s="154" t="s">
        <v>43</v>
      </c>
      <c r="AE195" s="155"/>
      <c r="AF195" s="155"/>
      <c r="AG195" s="155"/>
      <c r="AH195" s="156"/>
      <c r="AI195" s="196">
        <v>25000000</v>
      </c>
      <c r="AJ195" s="197"/>
      <c r="AK195" s="197"/>
      <c r="AL195" s="197"/>
      <c r="AM195" s="198"/>
      <c r="AN195" s="150"/>
      <c r="AO195" s="151"/>
      <c r="AP195" s="152"/>
      <c r="AQ195" s="150"/>
      <c r="AR195" s="151"/>
      <c r="AS195" s="151"/>
      <c r="AT195" s="151"/>
      <c r="AU195" s="151"/>
      <c r="AV195" s="151"/>
      <c r="AW195" s="152"/>
      <c r="AX195" s="112">
        <f t="shared" si="1"/>
        <v>25000000</v>
      </c>
      <c r="AY195" s="113"/>
      <c r="AZ195" s="113"/>
      <c r="BA195" s="113"/>
      <c r="BB195" s="113"/>
      <c r="BC195" s="113"/>
      <c r="BD195" s="113"/>
      <c r="BE195" s="114"/>
      <c r="BF195" s="83"/>
      <c r="BG195" s="84"/>
      <c r="BH195" s="84"/>
      <c r="BI195" s="84"/>
      <c r="BJ195" s="84"/>
      <c r="BK195" s="85"/>
      <c r="BM195" s="76"/>
    </row>
    <row r="196" spans="1:65" ht="15" customHeight="1" x14ac:dyDescent="0.3">
      <c r="A196" s="129" t="s">
        <v>171</v>
      </c>
      <c r="B196" s="130"/>
      <c r="C196" s="130"/>
      <c r="D196" s="130"/>
      <c r="E196" s="130"/>
      <c r="F196" s="130"/>
      <c r="G196" s="130"/>
      <c r="H196" s="130"/>
      <c r="I196" s="130"/>
      <c r="J196" s="130"/>
      <c r="K196" s="130"/>
      <c r="L196" s="130"/>
      <c r="M196" s="130"/>
      <c r="N196" s="130"/>
      <c r="O196" s="130"/>
      <c r="P196" s="131"/>
      <c r="Q196" s="138"/>
      <c r="R196" s="139"/>
      <c r="S196" s="139"/>
      <c r="T196" s="139"/>
      <c r="U196" s="139"/>
      <c r="V196" s="139"/>
      <c r="W196" s="139"/>
      <c r="X196" s="140"/>
      <c r="Z196" s="117" t="s">
        <v>166</v>
      </c>
      <c r="AA196" s="118"/>
      <c r="AB196" s="118"/>
      <c r="AC196" s="119"/>
      <c r="AD196" s="144" t="s">
        <v>41</v>
      </c>
      <c r="AE196" s="145"/>
      <c r="AF196" s="145"/>
      <c r="AG196" s="145"/>
      <c r="AH196" s="146"/>
      <c r="AI196" s="112">
        <f>AI184+AI188+AI192</f>
        <v>85000000</v>
      </c>
      <c r="AJ196" s="113"/>
      <c r="AK196" s="113"/>
      <c r="AL196" s="113"/>
      <c r="AM196" s="114"/>
      <c r="AN196" s="112">
        <v>65000000</v>
      </c>
      <c r="AO196" s="113"/>
      <c r="AP196" s="114"/>
      <c r="AQ196" s="112">
        <v>0</v>
      </c>
      <c r="AR196" s="113"/>
      <c r="AS196" s="113"/>
      <c r="AT196" s="113"/>
      <c r="AU196" s="113"/>
      <c r="AV196" s="113"/>
      <c r="AW196" s="114"/>
      <c r="AX196" s="112">
        <f>SUM(AI196:AW196)</f>
        <v>150000000</v>
      </c>
      <c r="AY196" s="113"/>
      <c r="AZ196" s="113"/>
      <c r="BA196" s="113"/>
      <c r="BB196" s="113"/>
      <c r="BC196" s="113"/>
      <c r="BD196" s="113"/>
      <c r="BE196" s="114"/>
      <c r="BF196" s="77" t="s">
        <v>167</v>
      </c>
      <c r="BG196" s="78"/>
      <c r="BH196" s="78"/>
      <c r="BI196" s="78"/>
      <c r="BJ196" s="78"/>
      <c r="BK196" s="79"/>
      <c r="BM196" s="76"/>
    </row>
    <row r="197" spans="1:65" x14ac:dyDescent="0.3">
      <c r="A197" s="132"/>
      <c r="B197" s="133"/>
      <c r="C197" s="133"/>
      <c r="D197" s="133"/>
      <c r="E197" s="133"/>
      <c r="F197" s="133"/>
      <c r="G197" s="133"/>
      <c r="H197" s="133"/>
      <c r="I197" s="133"/>
      <c r="J197" s="133"/>
      <c r="K197" s="133"/>
      <c r="L197" s="133"/>
      <c r="M197" s="133"/>
      <c r="N197" s="133"/>
      <c r="O197" s="133"/>
      <c r="P197" s="134"/>
      <c r="Q197" s="141"/>
      <c r="R197" s="142"/>
      <c r="S197" s="142"/>
      <c r="T197" s="142"/>
      <c r="U197" s="142"/>
      <c r="V197" s="142"/>
      <c r="W197" s="142"/>
      <c r="X197" s="143"/>
      <c r="Z197" s="120"/>
      <c r="AA197" s="121"/>
      <c r="AB197" s="121"/>
      <c r="AC197" s="122"/>
      <c r="AD197" s="166" t="s">
        <v>42</v>
      </c>
      <c r="AE197" s="167"/>
      <c r="AF197" s="167"/>
      <c r="AG197" s="167"/>
      <c r="AH197" s="168"/>
      <c r="AI197" s="97">
        <f>AI185+AI189+AI193</f>
        <v>85000000</v>
      </c>
      <c r="AJ197" s="98"/>
      <c r="AK197" s="98"/>
      <c r="AL197" s="98"/>
      <c r="AM197" s="99"/>
      <c r="AN197" s="97">
        <f t="shared" ref="AN197" si="2">AN185+AN189+AN193</f>
        <v>65000000</v>
      </c>
      <c r="AO197" s="98"/>
      <c r="AP197" s="99"/>
      <c r="AQ197" s="97">
        <v>0</v>
      </c>
      <c r="AR197" s="98"/>
      <c r="AS197" s="98">
        <v>50000000</v>
      </c>
      <c r="AT197" s="98"/>
      <c r="AU197" s="98"/>
      <c r="AV197" s="98"/>
      <c r="AW197" s="99"/>
      <c r="AX197" s="97">
        <f>AI197+AN197+AQ197</f>
        <v>150000000</v>
      </c>
      <c r="AY197" s="98"/>
      <c r="AZ197" s="98"/>
      <c r="BA197" s="98"/>
      <c r="BB197" s="98"/>
      <c r="BC197" s="98"/>
      <c r="BD197" s="98"/>
      <c r="BE197" s="99"/>
      <c r="BF197" s="80"/>
      <c r="BG197" s="81"/>
      <c r="BH197" s="81"/>
      <c r="BI197" s="81"/>
      <c r="BJ197" s="81"/>
      <c r="BK197" s="82"/>
      <c r="BM197" s="76"/>
    </row>
    <row r="198" spans="1:65" x14ac:dyDescent="0.3">
      <c r="A198" s="132"/>
      <c r="B198" s="133"/>
      <c r="C198" s="133"/>
      <c r="D198" s="133"/>
      <c r="E198" s="133"/>
      <c r="F198" s="133"/>
      <c r="G198" s="133"/>
      <c r="H198" s="133"/>
      <c r="I198" s="133"/>
      <c r="J198" s="133"/>
      <c r="K198" s="133"/>
      <c r="L198" s="133"/>
      <c r="M198" s="133"/>
      <c r="N198" s="133"/>
      <c r="O198" s="133"/>
      <c r="P198" s="134"/>
      <c r="Q198" s="1"/>
      <c r="X198" s="11"/>
      <c r="Z198" s="120"/>
      <c r="AA198" s="121"/>
      <c r="AB198" s="121"/>
      <c r="AC198" s="122"/>
      <c r="AD198" s="169"/>
      <c r="AE198" s="170"/>
      <c r="AF198" s="170"/>
      <c r="AG198" s="170"/>
      <c r="AH198" s="171"/>
      <c r="AI198" s="100"/>
      <c r="AJ198" s="101"/>
      <c r="AK198" s="101"/>
      <c r="AL198" s="101"/>
      <c r="AM198" s="102"/>
      <c r="AN198" s="100"/>
      <c r="AO198" s="101"/>
      <c r="AP198" s="102"/>
      <c r="AQ198" s="100"/>
      <c r="AR198" s="101"/>
      <c r="AS198" s="101"/>
      <c r="AT198" s="101"/>
      <c r="AU198" s="101"/>
      <c r="AV198" s="101"/>
      <c r="AW198" s="102"/>
      <c r="AX198" s="100">
        <f t="shared" si="1"/>
        <v>0</v>
      </c>
      <c r="AY198" s="101"/>
      <c r="AZ198" s="101"/>
      <c r="BA198" s="101"/>
      <c r="BB198" s="101"/>
      <c r="BC198" s="101"/>
      <c r="BD198" s="101"/>
      <c r="BE198" s="102"/>
      <c r="BF198" s="80"/>
      <c r="BG198" s="81"/>
      <c r="BH198" s="81"/>
      <c r="BI198" s="81"/>
      <c r="BJ198" s="81"/>
      <c r="BK198" s="82"/>
      <c r="BM198" s="76"/>
    </row>
    <row r="199" spans="1:65" x14ac:dyDescent="0.3">
      <c r="A199" s="135"/>
      <c r="B199" s="136"/>
      <c r="C199" s="136"/>
      <c r="D199" s="136"/>
      <c r="E199" s="136"/>
      <c r="F199" s="136"/>
      <c r="G199" s="136"/>
      <c r="H199" s="136"/>
      <c r="I199" s="136"/>
      <c r="J199" s="136"/>
      <c r="K199" s="136"/>
      <c r="L199" s="136"/>
      <c r="M199" s="136"/>
      <c r="N199" s="136"/>
      <c r="O199" s="136"/>
      <c r="P199" s="137"/>
      <c r="Q199" s="2"/>
      <c r="R199" s="12"/>
      <c r="S199" s="12"/>
      <c r="T199" s="12"/>
      <c r="U199" s="12"/>
      <c r="V199" s="12"/>
      <c r="W199" s="12"/>
      <c r="X199" s="13"/>
      <c r="Z199" s="123"/>
      <c r="AA199" s="124"/>
      <c r="AB199" s="124"/>
      <c r="AC199" s="125"/>
      <c r="AD199" s="154" t="s">
        <v>43</v>
      </c>
      <c r="AE199" s="155"/>
      <c r="AF199" s="155"/>
      <c r="AG199" s="155"/>
      <c r="AH199" s="156"/>
      <c r="AI199" s="196">
        <f>AI187+AI191+AI195</f>
        <v>85000000</v>
      </c>
      <c r="AJ199" s="197"/>
      <c r="AK199" s="197"/>
      <c r="AL199" s="197"/>
      <c r="AM199" s="198"/>
      <c r="AN199" s="112"/>
      <c r="AO199" s="151"/>
      <c r="AP199" s="152"/>
      <c r="AQ199" s="112"/>
      <c r="AR199" s="151"/>
      <c r="AS199" s="151"/>
      <c r="AT199" s="151"/>
      <c r="AU199" s="151"/>
      <c r="AV199" s="151"/>
      <c r="AW199" s="152"/>
      <c r="AX199" s="112">
        <f>SUM(AI199:AW199)</f>
        <v>85000000</v>
      </c>
      <c r="AY199" s="113"/>
      <c r="AZ199" s="113"/>
      <c r="BA199" s="113"/>
      <c r="BB199" s="113"/>
      <c r="BC199" s="113"/>
      <c r="BD199" s="113"/>
      <c r="BE199" s="114"/>
      <c r="BF199" s="83"/>
      <c r="BG199" s="84"/>
      <c r="BH199" s="84"/>
      <c r="BI199" s="84"/>
      <c r="BJ199" s="84"/>
      <c r="BK199" s="85"/>
      <c r="BM199" s="76"/>
    </row>
    <row r="201" spans="1:65" ht="15" customHeight="1" x14ac:dyDescent="0.3">
      <c r="A201" s="160" t="s">
        <v>172</v>
      </c>
      <c r="B201" s="161"/>
      <c r="C201" s="161"/>
      <c r="D201" s="161"/>
      <c r="E201" s="161"/>
      <c r="F201" s="161"/>
      <c r="G201" s="161"/>
      <c r="H201" s="161"/>
      <c r="I201" s="161"/>
      <c r="J201" s="161"/>
      <c r="K201" s="161"/>
      <c r="L201" s="161"/>
      <c r="M201" s="161"/>
      <c r="N201" s="161"/>
      <c r="O201" s="161"/>
      <c r="P201" s="162"/>
      <c r="Q201" s="163" t="s">
        <v>31</v>
      </c>
      <c r="R201" s="164"/>
      <c r="S201" s="164"/>
      <c r="T201" s="164"/>
      <c r="U201" s="164"/>
      <c r="V201" s="164"/>
      <c r="W201" s="164"/>
      <c r="X201" s="165"/>
      <c r="Z201" s="160" t="s">
        <v>32</v>
      </c>
      <c r="AA201" s="161"/>
      <c r="AB201" s="161"/>
      <c r="AC201" s="162"/>
      <c r="AD201" s="157" t="s">
        <v>6</v>
      </c>
      <c r="AE201" s="158"/>
      <c r="AF201" s="158"/>
      <c r="AG201" s="158"/>
      <c r="AH201" s="159"/>
      <c r="AI201" s="160">
        <v>2021</v>
      </c>
      <c r="AJ201" s="161"/>
      <c r="AK201" s="161"/>
      <c r="AL201" s="161"/>
      <c r="AM201" s="162"/>
      <c r="AN201" s="160">
        <v>2022</v>
      </c>
      <c r="AO201" s="161"/>
      <c r="AP201" s="162"/>
      <c r="AQ201" s="160">
        <v>2023</v>
      </c>
      <c r="AR201" s="161"/>
      <c r="AS201" s="161"/>
      <c r="AT201" s="161"/>
      <c r="AU201" s="161"/>
      <c r="AV201" s="161"/>
      <c r="AW201" s="162"/>
      <c r="AX201" s="160" t="s">
        <v>37</v>
      </c>
      <c r="AY201" s="161"/>
      <c r="AZ201" s="161"/>
      <c r="BA201" s="161"/>
      <c r="BB201" s="161"/>
      <c r="BC201" s="161"/>
      <c r="BD201" s="161"/>
      <c r="BE201" s="162"/>
      <c r="BF201" s="160" t="s">
        <v>35</v>
      </c>
      <c r="BG201" s="161"/>
      <c r="BH201" s="161"/>
      <c r="BI201" s="161"/>
      <c r="BJ201" s="161"/>
      <c r="BK201" s="162"/>
    </row>
    <row r="202" spans="1:65" ht="15" customHeight="1" x14ac:dyDescent="0.3">
      <c r="A202" s="489" t="s">
        <v>173</v>
      </c>
      <c r="B202" s="490"/>
      <c r="C202" s="490"/>
      <c r="D202" s="490"/>
      <c r="E202" s="490"/>
      <c r="F202" s="490"/>
      <c r="G202" s="490"/>
      <c r="H202" s="490"/>
      <c r="I202" s="490"/>
      <c r="J202" s="490"/>
      <c r="K202" s="490"/>
      <c r="L202" s="490"/>
      <c r="M202" s="490"/>
      <c r="N202" s="490"/>
      <c r="O202" s="490"/>
      <c r="P202" s="491"/>
      <c r="Q202" s="138"/>
      <c r="R202" s="139"/>
      <c r="S202" s="139"/>
      <c r="T202" s="139"/>
      <c r="U202" s="139"/>
      <c r="V202" s="139"/>
      <c r="W202" s="139"/>
      <c r="X202" s="140"/>
      <c r="Z202" s="117" t="s">
        <v>166</v>
      </c>
      <c r="AA202" s="118"/>
      <c r="AB202" s="118"/>
      <c r="AC202" s="119"/>
      <c r="AD202" s="144" t="s">
        <v>41</v>
      </c>
      <c r="AE202" s="145"/>
      <c r="AF202" s="145"/>
      <c r="AG202" s="145"/>
      <c r="AH202" s="146"/>
      <c r="AI202" s="193">
        <v>2323149</v>
      </c>
      <c r="AJ202" s="194"/>
      <c r="AK202" s="194"/>
      <c r="AL202" s="194"/>
      <c r="AM202" s="195"/>
      <c r="AN202" s="112">
        <v>0</v>
      </c>
      <c r="AO202" s="113"/>
      <c r="AP202" s="114"/>
      <c r="AQ202" s="112">
        <v>0</v>
      </c>
      <c r="AR202" s="113"/>
      <c r="AS202" s="113"/>
      <c r="AT202" s="113"/>
      <c r="AU202" s="113"/>
      <c r="AV202" s="113"/>
      <c r="AW202" s="114"/>
      <c r="AX202" s="112">
        <f t="shared" ref="AX202:AX213" si="3">SUM(AI202:AW202)</f>
        <v>2323149</v>
      </c>
      <c r="AY202" s="113"/>
      <c r="AZ202" s="113"/>
      <c r="BA202" s="113"/>
      <c r="BB202" s="113"/>
      <c r="BC202" s="113"/>
      <c r="BD202" s="113"/>
      <c r="BE202" s="114"/>
      <c r="BF202" s="77" t="s">
        <v>167</v>
      </c>
      <c r="BG202" s="78"/>
      <c r="BH202" s="78"/>
      <c r="BI202" s="78"/>
      <c r="BJ202" s="78"/>
      <c r="BK202" s="79"/>
      <c r="BM202" s="76" t="s">
        <v>174</v>
      </c>
    </row>
    <row r="203" spans="1:65" ht="15" customHeight="1" x14ac:dyDescent="0.3">
      <c r="A203" s="492"/>
      <c r="B203" s="493"/>
      <c r="C203" s="493"/>
      <c r="D203" s="493"/>
      <c r="E203" s="493"/>
      <c r="F203" s="493"/>
      <c r="G203" s="493"/>
      <c r="H203" s="493"/>
      <c r="I203" s="493"/>
      <c r="J203" s="493"/>
      <c r="K203" s="493"/>
      <c r="L203" s="493"/>
      <c r="M203" s="493"/>
      <c r="N203" s="493"/>
      <c r="O203" s="493"/>
      <c r="P203" s="494"/>
      <c r="Q203" s="141"/>
      <c r="R203" s="142"/>
      <c r="S203" s="142"/>
      <c r="T203" s="142"/>
      <c r="U203" s="142"/>
      <c r="V203" s="142"/>
      <c r="W203" s="142"/>
      <c r="X203" s="143"/>
      <c r="Z203" s="120"/>
      <c r="AA203" s="121"/>
      <c r="AB203" s="121"/>
      <c r="AC203" s="122"/>
      <c r="AD203" s="166" t="s">
        <v>42</v>
      </c>
      <c r="AE203" s="167"/>
      <c r="AF203" s="167"/>
      <c r="AG203" s="167"/>
      <c r="AH203" s="168"/>
      <c r="AI203" s="193">
        <v>2323149</v>
      </c>
      <c r="AJ203" s="194"/>
      <c r="AK203" s="194"/>
      <c r="AL203" s="194"/>
      <c r="AM203" s="195"/>
      <c r="AN203" s="97">
        <v>0</v>
      </c>
      <c r="AO203" s="98"/>
      <c r="AP203" s="99"/>
      <c r="AQ203" s="97">
        <v>0</v>
      </c>
      <c r="AR203" s="98"/>
      <c r="AS203" s="98"/>
      <c r="AT203" s="98"/>
      <c r="AU203" s="98"/>
      <c r="AV203" s="98"/>
      <c r="AW203" s="99"/>
      <c r="AX203" s="97">
        <f t="shared" si="3"/>
        <v>2323149</v>
      </c>
      <c r="AY203" s="98"/>
      <c r="AZ203" s="98"/>
      <c r="BA203" s="98"/>
      <c r="BB203" s="98"/>
      <c r="BC203" s="98"/>
      <c r="BD203" s="98"/>
      <c r="BE203" s="99"/>
      <c r="BF203" s="80"/>
      <c r="BG203" s="81"/>
      <c r="BH203" s="81"/>
      <c r="BI203" s="81"/>
      <c r="BJ203" s="81"/>
      <c r="BK203" s="82"/>
      <c r="BM203" s="76"/>
    </row>
    <row r="204" spans="1:65" ht="15" customHeight="1" x14ac:dyDescent="0.3">
      <c r="A204" s="492"/>
      <c r="B204" s="493"/>
      <c r="C204" s="493"/>
      <c r="D204" s="493"/>
      <c r="E204" s="493"/>
      <c r="F204" s="493"/>
      <c r="G204" s="493"/>
      <c r="H204" s="493"/>
      <c r="I204" s="493"/>
      <c r="J204" s="493"/>
      <c r="K204" s="493"/>
      <c r="L204" s="493"/>
      <c r="M204" s="493"/>
      <c r="N204" s="493"/>
      <c r="O204" s="493"/>
      <c r="P204" s="494"/>
      <c r="Q204" s="1"/>
      <c r="X204" s="11"/>
      <c r="Z204" s="120"/>
      <c r="AA204" s="121"/>
      <c r="AB204" s="121"/>
      <c r="AC204" s="122"/>
      <c r="AD204" s="169"/>
      <c r="AE204" s="170"/>
      <c r="AF204" s="170"/>
      <c r="AG204" s="170"/>
      <c r="AH204" s="171"/>
      <c r="AI204" s="193"/>
      <c r="AJ204" s="194"/>
      <c r="AK204" s="194"/>
      <c r="AL204" s="194"/>
      <c r="AM204" s="195"/>
      <c r="AN204" s="100"/>
      <c r="AO204" s="101"/>
      <c r="AP204" s="102"/>
      <c r="AQ204" s="100"/>
      <c r="AR204" s="101"/>
      <c r="AS204" s="101"/>
      <c r="AT204" s="101"/>
      <c r="AU204" s="101"/>
      <c r="AV204" s="101"/>
      <c r="AW204" s="102"/>
      <c r="AX204" s="100">
        <f t="shared" si="3"/>
        <v>0</v>
      </c>
      <c r="AY204" s="101"/>
      <c r="AZ204" s="101"/>
      <c r="BA204" s="101"/>
      <c r="BB204" s="101"/>
      <c r="BC204" s="101"/>
      <c r="BD204" s="101"/>
      <c r="BE204" s="102"/>
      <c r="BF204" s="80"/>
      <c r="BG204" s="81"/>
      <c r="BH204" s="81"/>
      <c r="BI204" s="81"/>
      <c r="BJ204" s="81"/>
      <c r="BK204" s="82"/>
      <c r="BM204" s="76"/>
    </row>
    <row r="205" spans="1:65" ht="15" customHeight="1" x14ac:dyDescent="0.3">
      <c r="A205" s="495"/>
      <c r="B205" s="496"/>
      <c r="C205" s="496"/>
      <c r="D205" s="496"/>
      <c r="E205" s="496"/>
      <c r="F205" s="496"/>
      <c r="G205" s="496"/>
      <c r="H205" s="496"/>
      <c r="I205" s="496"/>
      <c r="J205" s="496"/>
      <c r="K205" s="496"/>
      <c r="L205" s="496"/>
      <c r="M205" s="496"/>
      <c r="N205" s="496"/>
      <c r="O205" s="496"/>
      <c r="P205" s="497"/>
      <c r="Q205" s="2"/>
      <c r="R205" s="12"/>
      <c r="S205" s="12"/>
      <c r="T205" s="12"/>
      <c r="U205" s="12"/>
      <c r="V205" s="12"/>
      <c r="W205" s="12"/>
      <c r="X205" s="13"/>
      <c r="Z205" s="123"/>
      <c r="AA205" s="124"/>
      <c r="AB205" s="124"/>
      <c r="AC205" s="125"/>
      <c r="AD205" s="154" t="s">
        <v>43</v>
      </c>
      <c r="AE205" s="155"/>
      <c r="AF205" s="155"/>
      <c r="AG205" s="155"/>
      <c r="AH205" s="156"/>
      <c r="AI205" s="193">
        <v>2323149</v>
      </c>
      <c r="AJ205" s="194"/>
      <c r="AK205" s="194"/>
      <c r="AL205" s="194"/>
      <c r="AM205" s="195"/>
      <c r="AN205" s="150"/>
      <c r="AO205" s="151"/>
      <c r="AP205" s="152"/>
      <c r="AQ205" s="150"/>
      <c r="AR205" s="151"/>
      <c r="AS205" s="151"/>
      <c r="AT205" s="151"/>
      <c r="AU205" s="151"/>
      <c r="AV205" s="151"/>
      <c r="AW205" s="152"/>
      <c r="AX205" s="112">
        <f t="shared" si="3"/>
        <v>2323149</v>
      </c>
      <c r="AY205" s="113"/>
      <c r="AZ205" s="113"/>
      <c r="BA205" s="113"/>
      <c r="BB205" s="113"/>
      <c r="BC205" s="113"/>
      <c r="BD205" s="113"/>
      <c r="BE205" s="114"/>
      <c r="BF205" s="83"/>
      <c r="BG205" s="84"/>
      <c r="BH205" s="84"/>
      <c r="BI205" s="84"/>
      <c r="BJ205" s="84"/>
      <c r="BK205" s="85"/>
      <c r="BM205" s="76"/>
    </row>
    <row r="206" spans="1:65" ht="15" customHeight="1" x14ac:dyDescent="0.3">
      <c r="A206" s="129" t="s">
        <v>175</v>
      </c>
      <c r="B206" s="130"/>
      <c r="C206" s="130"/>
      <c r="D206" s="130"/>
      <c r="E206" s="130"/>
      <c r="F206" s="130"/>
      <c r="G206" s="130"/>
      <c r="H206" s="130"/>
      <c r="I206" s="130"/>
      <c r="J206" s="130"/>
      <c r="K206" s="130"/>
      <c r="L206" s="130"/>
      <c r="M206" s="130"/>
      <c r="N206" s="130"/>
      <c r="O206" s="130"/>
      <c r="P206" s="131"/>
      <c r="Q206" s="138"/>
      <c r="R206" s="139"/>
      <c r="S206" s="139"/>
      <c r="T206" s="139"/>
      <c r="U206" s="139"/>
      <c r="V206" s="139"/>
      <c r="W206" s="139"/>
      <c r="X206" s="140"/>
      <c r="Z206" s="117" t="s">
        <v>166</v>
      </c>
      <c r="AA206" s="118"/>
      <c r="AB206" s="118"/>
      <c r="AC206" s="119"/>
      <c r="AD206" s="144" t="s">
        <v>41</v>
      </c>
      <c r="AE206" s="145"/>
      <c r="AF206" s="145"/>
      <c r="AG206" s="145"/>
      <c r="AH206" s="146"/>
      <c r="AI206" s="193">
        <v>122271</v>
      </c>
      <c r="AJ206" s="194"/>
      <c r="AK206" s="194"/>
      <c r="AL206" s="194"/>
      <c r="AM206" s="195"/>
      <c r="AN206" s="112">
        <v>0</v>
      </c>
      <c r="AO206" s="113"/>
      <c r="AP206" s="114"/>
      <c r="AQ206" s="112">
        <v>0</v>
      </c>
      <c r="AR206" s="113"/>
      <c r="AS206" s="113"/>
      <c r="AT206" s="113"/>
      <c r="AU206" s="113"/>
      <c r="AV206" s="113"/>
      <c r="AW206" s="114"/>
      <c r="AX206" s="112">
        <f t="shared" si="3"/>
        <v>122271</v>
      </c>
      <c r="AY206" s="113"/>
      <c r="AZ206" s="113"/>
      <c r="BA206" s="113"/>
      <c r="BB206" s="113"/>
      <c r="BC206" s="113"/>
      <c r="BD206" s="113"/>
      <c r="BE206" s="114"/>
      <c r="BF206" s="77" t="s">
        <v>167</v>
      </c>
      <c r="BG206" s="78"/>
      <c r="BH206" s="78"/>
      <c r="BI206" s="78"/>
      <c r="BJ206" s="78"/>
      <c r="BK206" s="79"/>
      <c r="BM206" s="76"/>
    </row>
    <row r="207" spans="1:65" ht="15" customHeight="1" x14ac:dyDescent="0.3">
      <c r="A207" s="132"/>
      <c r="B207" s="133"/>
      <c r="C207" s="133"/>
      <c r="D207" s="133"/>
      <c r="E207" s="133"/>
      <c r="F207" s="133"/>
      <c r="G207" s="133"/>
      <c r="H207" s="133"/>
      <c r="I207" s="133"/>
      <c r="J207" s="133"/>
      <c r="K207" s="133"/>
      <c r="L207" s="133"/>
      <c r="M207" s="133"/>
      <c r="N207" s="133"/>
      <c r="O207" s="133"/>
      <c r="P207" s="134"/>
      <c r="Q207" s="141"/>
      <c r="R207" s="142"/>
      <c r="S207" s="142"/>
      <c r="T207" s="142"/>
      <c r="U207" s="142"/>
      <c r="V207" s="142"/>
      <c r="W207" s="142"/>
      <c r="X207" s="143"/>
      <c r="Z207" s="120"/>
      <c r="AA207" s="121"/>
      <c r="AB207" s="121"/>
      <c r="AC207" s="122"/>
      <c r="AD207" s="166" t="s">
        <v>42</v>
      </c>
      <c r="AE207" s="167"/>
      <c r="AF207" s="167"/>
      <c r="AG207" s="167"/>
      <c r="AH207" s="168"/>
      <c r="AI207" s="193">
        <v>122271</v>
      </c>
      <c r="AJ207" s="194"/>
      <c r="AK207" s="194"/>
      <c r="AL207" s="194"/>
      <c r="AM207" s="195"/>
      <c r="AN207" s="97">
        <v>0</v>
      </c>
      <c r="AO207" s="98"/>
      <c r="AP207" s="99"/>
      <c r="AQ207" s="97">
        <v>0</v>
      </c>
      <c r="AR207" s="98"/>
      <c r="AS207" s="98"/>
      <c r="AT207" s="98"/>
      <c r="AU207" s="98"/>
      <c r="AV207" s="98"/>
      <c r="AW207" s="99"/>
      <c r="AX207" s="97">
        <f t="shared" si="3"/>
        <v>122271</v>
      </c>
      <c r="AY207" s="98"/>
      <c r="AZ207" s="98"/>
      <c r="BA207" s="98"/>
      <c r="BB207" s="98"/>
      <c r="BC207" s="98"/>
      <c r="BD207" s="98"/>
      <c r="BE207" s="99"/>
      <c r="BF207" s="80"/>
      <c r="BG207" s="81"/>
      <c r="BH207" s="81"/>
      <c r="BI207" s="81"/>
      <c r="BJ207" s="81"/>
      <c r="BK207" s="82"/>
      <c r="BM207" s="76"/>
    </row>
    <row r="208" spans="1:65" ht="15" customHeight="1" x14ac:dyDescent="0.3">
      <c r="A208" s="132"/>
      <c r="B208" s="133"/>
      <c r="C208" s="133"/>
      <c r="D208" s="133"/>
      <c r="E208" s="133"/>
      <c r="F208" s="133"/>
      <c r="G208" s="133"/>
      <c r="H208" s="133"/>
      <c r="I208" s="133"/>
      <c r="J208" s="133"/>
      <c r="K208" s="133"/>
      <c r="L208" s="133"/>
      <c r="M208" s="133"/>
      <c r="N208" s="133"/>
      <c r="O208" s="133"/>
      <c r="P208" s="134"/>
      <c r="Q208" s="1"/>
      <c r="X208" s="11"/>
      <c r="Z208" s="120"/>
      <c r="AA208" s="121"/>
      <c r="AB208" s="121"/>
      <c r="AC208" s="122"/>
      <c r="AD208" s="169"/>
      <c r="AE208" s="170"/>
      <c r="AF208" s="170"/>
      <c r="AG208" s="170"/>
      <c r="AH208" s="171"/>
      <c r="AI208" s="193"/>
      <c r="AJ208" s="194"/>
      <c r="AK208" s="194"/>
      <c r="AL208" s="194"/>
      <c r="AM208" s="195"/>
      <c r="AN208" s="100"/>
      <c r="AO208" s="101"/>
      <c r="AP208" s="102"/>
      <c r="AQ208" s="100"/>
      <c r="AR208" s="101"/>
      <c r="AS208" s="101"/>
      <c r="AT208" s="101"/>
      <c r="AU208" s="101"/>
      <c r="AV208" s="101"/>
      <c r="AW208" s="102"/>
      <c r="AX208" s="100">
        <f t="shared" si="3"/>
        <v>0</v>
      </c>
      <c r="AY208" s="101"/>
      <c r="AZ208" s="101"/>
      <c r="BA208" s="101"/>
      <c r="BB208" s="101"/>
      <c r="BC208" s="101"/>
      <c r="BD208" s="101"/>
      <c r="BE208" s="102"/>
      <c r="BF208" s="80"/>
      <c r="BG208" s="81"/>
      <c r="BH208" s="81"/>
      <c r="BI208" s="81"/>
      <c r="BJ208" s="81"/>
      <c r="BK208" s="82"/>
      <c r="BM208" s="76"/>
    </row>
    <row r="209" spans="1:69" ht="15" customHeight="1" x14ac:dyDescent="0.3">
      <c r="A209" s="135"/>
      <c r="B209" s="136"/>
      <c r="C209" s="136"/>
      <c r="D209" s="136"/>
      <c r="E209" s="136"/>
      <c r="F209" s="136"/>
      <c r="G209" s="136"/>
      <c r="H209" s="136"/>
      <c r="I209" s="136"/>
      <c r="J209" s="136"/>
      <c r="K209" s="136"/>
      <c r="L209" s="136"/>
      <c r="M209" s="136"/>
      <c r="N209" s="136"/>
      <c r="O209" s="136"/>
      <c r="P209" s="137"/>
      <c r="Q209" s="2"/>
      <c r="R209" s="12"/>
      <c r="S209" s="12"/>
      <c r="T209" s="12"/>
      <c r="U209" s="12"/>
      <c r="V209" s="12"/>
      <c r="W209" s="12"/>
      <c r="X209" s="13"/>
      <c r="Z209" s="123"/>
      <c r="AA209" s="124"/>
      <c r="AB209" s="124"/>
      <c r="AC209" s="125"/>
      <c r="AD209" s="154" t="s">
        <v>43</v>
      </c>
      <c r="AE209" s="155"/>
      <c r="AF209" s="155"/>
      <c r="AG209" s="155"/>
      <c r="AH209" s="156"/>
      <c r="AI209" s="193">
        <v>122271</v>
      </c>
      <c r="AJ209" s="194"/>
      <c r="AK209" s="194"/>
      <c r="AL209" s="194"/>
      <c r="AM209" s="195"/>
      <c r="AN209" s="150"/>
      <c r="AO209" s="151"/>
      <c r="AP209" s="152"/>
      <c r="AQ209" s="150"/>
      <c r="AR209" s="151"/>
      <c r="AS209" s="151"/>
      <c r="AT209" s="151"/>
      <c r="AU209" s="151"/>
      <c r="AV209" s="151"/>
      <c r="AW209" s="152"/>
      <c r="AX209" s="112">
        <f t="shared" si="3"/>
        <v>122271</v>
      </c>
      <c r="AY209" s="113"/>
      <c r="AZ209" s="113"/>
      <c r="BA209" s="113"/>
      <c r="BB209" s="113"/>
      <c r="BC209" s="113"/>
      <c r="BD209" s="113"/>
      <c r="BE209" s="114"/>
      <c r="BF209" s="83"/>
      <c r="BG209" s="84"/>
      <c r="BH209" s="84"/>
      <c r="BI209" s="84"/>
      <c r="BJ209" s="84"/>
      <c r="BK209" s="85"/>
      <c r="BM209" s="76"/>
    </row>
    <row r="210" spans="1:69" ht="15" customHeight="1" x14ac:dyDescent="0.3">
      <c r="A210" s="129" t="s">
        <v>176</v>
      </c>
      <c r="B210" s="130"/>
      <c r="C210" s="130"/>
      <c r="D210" s="130"/>
      <c r="E210" s="130"/>
      <c r="F210" s="130"/>
      <c r="G210" s="130"/>
      <c r="H210" s="130"/>
      <c r="I210" s="130"/>
      <c r="J210" s="130"/>
      <c r="K210" s="130"/>
      <c r="L210" s="130"/>
      <c r="M210" s="130"/>
      <c r="N210" s="130"/>
      <c r="O210" s="130"/>
      <c r="P210" s="131"/>
      <c r="Q210" s="138"/>
      <c r="R210" s="139"/>
      <c r="S210" s="139"/>
      <c r="T210" s="139"/>
      <c r="U210" s="139"/>
      <c r="V210" s="139"/>
      <c r="W210" s="139"/>
      <c r="X210" s="140"/>
      <c r="Z210" s="117" t="s">
        <v>166</v>
      </c>
      <c r="AA210" s="118"/>
      <c r="AB210" s="118"/>
      <c r="AC210" s="119"/>
      <c r="AD210" s="144" t="s">
        <v>41</v>
      </c>
      <c r="AE210" s="145"/>
      <c r="AF210" s="145"/>
      <c r="AG210" s="145"/>
      <c r="AH210" s="146"/>
      <c r="AI210" s="193">
        <f>AI202+AI206</f>
        <v>2445420</v>
      </c>
      <c r="AJ210" s="194"/>
      <c r="AK210" s="194"/>
      <c r="AL210" s="194"/>
      <c r="AM210" s="195"/>
      <c r="AN210" s="112">
        <f>AN202+AN206</f>
        <v>0</v>
      </c>
      <c r="AO210" s="113"/>
      <c r="AP210" s="114"/>
      <c r="AQ210" s="112">
        <f>AQ202</f>
        <v>0</v>
      </c>
      <c r="AR210" s="113"/>
      <c r="AS210" s="113"/>
      <c r="AT210" s="113"/>
      <c r="AU210" s="113"/>
      <c r="AV210" s="113"/>
      <c r="AW210" s="114"/>
      <c r="AX210" s="112">
        <f t="shared" si="3"/>
        <v>2445420</v>
      </c>
      <c r="AY210" s="113"/>
      <c r="AZ210" s="113"/>
      <c r="BA210" s="113"/>
      <c r="BB210" s="113"/>
      <c r="BC210" s="113"/>
      <c r="BD210" s="113"/>
      <c r="BE210" s="114"/>
      <c r="BF210" s="77" t="s">
        <v>167</v>
      </c>
      <c r="BG210" s="78"/>
      <c r="BH210" s="78"/>
      <c r="BI210" s="78"/>
      <c r="BJ210" s="78"/>
      <c r="BK210" s="79"/>
      <c r="BM210" s="76"/>
    </row>
    <row r="211" spans="1:69" ht="15" customHeight="1" x14ac:dyDescent="0.3">
      <c r="A211" s="132"/>
      <c r="B211" s="133"/>
      <c r="C211" s="133"/>
      <c r="D211" s="133"/>
      <c r="E211" s="133"/>
      <c r="F211" s="133"/>
      <c r="G211" s="133"/>
      <c r="H211" s="133"/>
      <c r="I211" s="133"/>
      <c r="J211" s="133"/>
      <c r="K211" s="133"/>
      <c r="L211" s="133"/>
      <c r="M211" s="133"/>
      <c r="N211" s="133"/>
      <c r="O211" s="133"/>
      <c r="P211" s="134"/>
      <c r="Q211" s="141"/>
      <c r="R211" s="142"/>
      <c r="S211" s="142"/>
      <c r="T211" s="142"/>
      <c r="U211" s="142"/>
      <c r="V211" s="142"/>
      <c r="W211" s="142"/>
      <c r="X211" s="143"/>
      <c r="Z211" s="120"/>
      <c r="AA211" s="121"/>
      <c r="AB211" s="121"/>
      <c r="AC211" s="122"/>
      <c r="AD211" s="166" t="s">
        <v>42</v>
      </c>
      <c r="AE211" s="167"/>
      <c r="AF211" s="167"/>
      <c r="AG211" s="167"/>
      <c r="AH211" s="168"/>
      <c r="AI211" s="193">
        <f>AI203+AI207</f>
        <v>2445420</v>
      </c>
      <c r="AJ211" s="194"/>
      <c r="AK211" s="194"/>
      <c r="AL211" s="194"/>
      <c r="AM211" s="195"/>
      <c r="AN211" s="97">
        <f>AN203+AN207</f>
        <v>0</v>
      </c>
      <c r="AO211" s="98"/>
      <c r="AP211" s="99"/>
      <c r="AQ211" s="97">
        <f>AQ203</f>
        <v>0</v>
      </c>
      <c r="AR211" s="98"/>
      <c r="AS211" s="98"/>
      <c r="AT211" s="98"/>
      <c r="AU211" s="98"/>
      <c r="AV211" s="98"/>
      <c r="AW211" s="99"/>
      <c r="AX211" s="97">
        <f t="shared" si="3"/>
        <v>2445420</v>
      </c>
      <c r="AY211" s="98"/>
      <c r="AZ211" s="98"/>
      <c r="BA211" s="98"/>
      <c r="BB211" s="98"/>
      <c r="BC211" s="98"/>
      <c r="BD211" s="98"/>
      <c r="BE211" s="99"/>
      <c r="BF211" s="80"/>
      <c r="BG211" s="81"/>
      <c r="BH211" s="81"/>
      <c r="BI211" s="81"/>
      <c r="BJ211" s="81"/>
      <c r="BK211" s="82"/>
      <c r="BM211" s="76"/>
    </row>
    <row r="212" spans="1:69" x14ac:dyDescent="0.3">
      <c r="A212" s="132"/>
      <c r="B212" s="133"/>
      <c r="C212" s="133"/>
      <c r="D212" s="133"/>
      <c r="E212" s="133"/>
      <c r="F212" s="133"/>
      <c r="G212" s="133"/>
      <c r="H212" s="133"/>
      <c r="I212" s="133"/>
      <c r="J212" s="133"/>
      <c r="K212" s="133"/>
      <c r="L212" s="133"/>
      <c r="M212" s="133"/>
      <c r="N212" s="133"/>
      <c r="O212" s="133"/>
      <c r="P212" s="134"/>
      <c r="Q212" s="1"/>
      <c r="X212" s="11"/>
      <c r="Z212" s="120"/>
      <c r="AA212" s="121"/>
      <c r="AB212" s="121"/>
      <c r="AC212" s="122"/>
      <c r="AD212" s="169"/>
      <c r="AE212" s="170"/>
      <c r="AF212" s="170"/>
      <c r="AG212" s="170"/>
      <c r="AH212" s="171"/>
      <c r="AI212" s="193"/>
      <c r="AJ212" s="194"/>
      <c r="AK212" s="194"/>
      <c r="AL212" s="194"/>
      <c r="AM212" s="195"/>
      <c r="AN212" s="100"/>
      <c r="AO212" s="101"/>
      <c r="AP212" s="102"/>
      <c r="AQ212" s="100"/>
      <c r="AR212" s="101"/>
      <c r="AS212" s="101"/>
      <c r="AT212" s="101"/>
      <c r="AU212" s="101"/>
      <c r="AV212" s="101"/>
      <c r="AW212" s="102"/>
      <c r="AX212" s="100">
        <f t="shared" si="3"/>
        <v>0</v>
      </c>
      <c r="AY212" s="101"/>
      <c r="AZ212" s="101"/>
      <c r="BA212" s="101"/>
      <c r="BB212" s="101"/>
      <c r="BC212" s="101"/>
      <c r="BD212" s="101"/>
      <c r="BE212" s="102"/>
      <c r="BF212" s="80"/>
      <c r="BG212" s="81"/>
      <c r="BH212" s="81"/>
      <c r="BI212" s="81"/>
      <c r="BJ212" s="81"/>
      <c r="BK212" s="82"/>
      <c r="BM212" s="76"/>
    </row>
    <row r="213" spans="1:69" x14ac:dyDescent="0.3">
      <c r="A213" s="135"/>
      <c r="B213" s="136"/>
      <c r="C213" s="136"/>
      <c r="D213" s="136"/>
      <c r="E213" s="136"/>
      <c r="F213" s="136"/>
      <c r="G213" s="136"/>
      <c r="H213" s="136"/>
      <c r="I213" s="136"/>
      <c r="J213" s="136"/>
      <c r="K213" s="136"/>
      <c r="L213" s="136"/>
      <c r="M213" s="136"/>
      <c r="N213" s="136"/>
      <c r="O213" s="136"/>
      <c r="P213" s="137"/>
      <c r="Q213" s="2"/>
      <c r="R213" s="12"/>
      <c r="S213" s="12"/>
      <c r="T213" s="12"/>
      <c r="U213" s="12"/>
      <c r="V213" s="12"/>
      <c r="W213" s="12"/>
      <c r="X213" s="13"/>
      <c r="Z213" s="123"/>
      <c r="AA213" s="124"/>
      <c r="AB213" s="124"/>
      <c r="AC213" s="125"/>
      <c r="AD213" s="154" t="s">
        <v>43</v>
      </c>
      <c r="AE213" s="155"/>
      <c r="AF213" s="155"/>
      <c r="AG213" s="155"/>
      <c r="AH213" s="156"/>
      <c r="AI213" s="193">
        <f>AI205+AI209</f>
        <v>2445420</v>
      </c>
      <c r="AJ213" s="194"/>
      <c r="AK213" s="194"/>
      <c r="AL213" s="194"/>
      <c r="AM213" s="195"/>
      <c r="AN213" s="150"/>
      <c r="AO213" s="151"/>
      <c r="AP213" s="152"/>
      <c r="AQ213" s="150"/>
      <c r="AR213" s="151"/>
      <c r="AS213" s="151"/>
      <c r="AT213" s="151"/>
      <c r="AU213" s="151"/>
      <c r="AV213" s="151"/>
      <c r="AW213" s="152"/>
      <c r="AX213" s="112">
        <f t="shared" si="3"/>
        <v>2445420</v>
      </c>
      <c r="AY213" s="113"/>
      <c r="AZ213" s="113"/>
      <c r="BA213" s="113"/>
      <c r="BB213" s="113"/>
      <c r="BC213" s="113"/>
      <c r="BD213" s="113"/>
      <c r="BE213" s="114"/>
      <c r="BF213" s="83"/>
      <c r="BG213" s="84"/>
      <c r="BH213" s="84"/>
      <c r="BI213" s="84"/>
      <c r="BJ213" s="84"/>
      <c r="BK213" s="85"/>
      <c r="BM213" s="76"/>
    </row>
    <row r="214" spans="1:69" x14ac:dyDescent="0.3">
      <c r="A214" s="202"/>
      <c r="B214" s="202"/>
      <c r="C214" s="202"/>
      <c r="D214" s="202"/>
      <c r="E214" s="202"/>
      <c r="F214" s="202"/>
      <c r="G214" s="202"/>
      <c r="H214" s="202"/>
      <c r="I214" s="202"/>
      <c r="J214" s="202"/>
      <c r="K214" s="202"/>
      <c r="L214" s="202"/>
      <c r="M214" s="202"/>
      <c r="N214" s="202"/>
      <c r="O214" s="202"/>
      <c r="P214" s="202"/>
      <c r="Q214" s="202"/>
      <c r="R214" s="202"/>
      <c r="S214" s="202"/>
      <c r="T214" s="202"/>
      <c r="U214" s="202"/>
      <c r="V214" s="202"/>
      <c r="W214" s="202"/>
      <c r="X214" s="202"/>
      <c r="Y214" s="202"/>
      <c r="Z214" s="202"/>
      <c r="AA214" s="202"/>
      <c r="AB214" s="202"/>
      <c r="AC214" s="202"/>
      <c r="AD214" s="202"/>
      <c r="AE214" s="202"/>
      <c r="AF214" s="202"/>
      <c r="AG214" s="202"/>
      <c r="AH214" s="202"/>
      <c r="AI214" s="202"/>
      <c r="AJ214" s="202"/>
      <c r="AK214" s="202"/>
      <c r="AL214" s="202"/>
      <c r="AM214" s="202"/>
      <c r="AN214" s="202"/>
      <c r="AO214" s="202"/>
      <c r="AP214" s="202"/>
      <c r="AQ214" s="202"/>
      <c r="AR214" s="202"/>
      <c r="AS214" s="202"/>
      <c r="AT214" s="202"/>
      <c r="AU214" s="202"/>
      <c r="AV214" s="202"/>
      <c r="AW214" s="202"/>
      <c r="AX214" s="202"/>
      <c r="AY214" s="202"/>
      <c r="AZ214" s="202"/>
      <c r="BA214" s="202"/>
      <c r="BB214" s="202"/>
      <c r="BC214" s="202"/>
      <c r="BD214" s="202"/>
      <c r="BE214" s="202"/>
      <c r="BF214" s="202"/>
      <c r="BG214" s="202"/>
      <c r="BH214" s="202"/>
      <c r="BI214" s="202"/>
      <c r="BJ214" s="202"/>
      <c r="BK214" s="202"/>
      <c r="BL214" s="202"/>
      <c r="BM214" s="202"/>
      <c r="BN214" s="202"/>
      <c r="BO214" s="202"/>
      <c r="BP214" s="202"/>
      <c r="BQ214" s="202"/>
    </row>
    <row r="215" spans="1:69" x14ac:dyDescent="0.3">
      <c r="A215" s="160" t="s">
        <v>177</v>
      </c>
      <c r="B215" s="161"/>
      <c r="C215" s="161"/>
      <c r="D215" s="161"/>
      <c r="E215" s="161"/>
      <c r="F215" s="161"/>
      <c r="G215" s="161"/>
      <c r="H215" s="161"/>
      <c r="I215" s="161"/>
      <c r="J215" s="161"/>
      <c r="K215" s="161"/>
      <c r="L215" s="161"/>
      <c r="M215" s="161"/>
      <c r="N215" s="161"/>
      <c r="O215" s="161"/>
      <c r="P215" s="162"/>
      <c r="Q215" s="163" t="s">
        <v>31</v>
      </c>
      <c r="R215" s="164"/>
      <c r="S215" s="164"/>
      <c r="T215" s="164"/>
      <c r="U215" s="164"/>
      <c r="V215" s="164"/>
      <c r="W215" s="164"/>
      <c r="X215" s="165"/>
      <c r="Z215" s="160" t="s">
        <v>32</v>
      </c>
      <c r="AA215" s="161"/>
      <c r="AB215" s="161"/>
      <c r="AC215" s="162"/>
      <c r="AD215" s="157" t="s">
        <v>6</v>
      </c>
      <c r="AE215" s="158"/>
      <c r="AF215" s="158"/>
      <c r="AG215" s="158"/>
      <c r="AH215" s="159"/>
      <c r="AI215" s="160">
        <v>2021</v>
      </c>
      <c r="AJ215" s="161"/>
      <c r="AK215" s="161"/>
      <c r="AL215" s="161"/>
      <c r="AM215" s="162"/>
      <c r="AN215" s="160">
        <v>2022</v>
      </c>
      <c r="AO215" s="161"/>
      <c r="AP215" s="162"/>
      <c r="AQ215" s="160">
        <v>2023</v>
      </c>
      <c r="AR215" s="161"/>
      <c r="AS215" s="161"/>
      <c r="AT215" s="161"/>
      <c r="AU215" s="161"/>
      <c r="AV215" s="161"/>
      <c r="AW215" s="162"/>
      <c r="AX215" s="160" t="s">
        <v>37</v>
      </c>
      <c r="AY215" s="161"/>
      <c r="AZ215" s="161"/>
      <c r="BA215" s="161"/>
      <c r="BB215" s="161"/>
      <c r="BC215" s="161"/>
      <c r="BD215" s="161"/>
      <c r="BE215" s="162"/>
      <c r="BF215" s="160" t="s">
        <v>35</v>
      </c>
      <c r="BG215" s="161"/>
      <c r="BH215" s="161"/>
      <c r="BI215" s="161"/>
      <c r="BJ215" s="161"/>
      <c r="BK215" s="162"/>
      <c r="BL215" s="5"/>
      <c r="BM215" s="5"/>
      <c r="BN215" s="5"/>
      <c r="BO215" s="5"/>
      <c r="BP215" s="5"/>
      <c r="BQ215" s="48"/>
    </row>
    <row r="216" spans="1:69" ht="126" customHeight="1" x14ac:dyDescent="0.3">
      <c r="A216" s="489" t="s">
        <v>173</v>
      </c>
      <c r="B216" s="490"/>
      <c r="C216" s="490"/>
      <c r="D216" s="490"/>
      <c r="E216" s="490"/>
      <c r="F216" s="490"/>
      <c r="G216" s="490"/>
      <c r="H216" s="490"/>
      <c r="I216" s="490"/>
      <c r="J216" s="490"/>
      <c r="K216" s="490"/>
      <c r="L216" s="490"/>
      <c r="M216" s="490"/>
      <c r="N216" s="490"/>
      <c r="O216" s="490"/>
      <c r="P216" s="491"/>
      <c r="Q216" s="138"/>
      <c r="R216" s="139"/>
      <c r="S216" s="139"/>
      <c r="T216" s="139"/>
      <c r="U216" s="139"/>
      <c r="V216" s="139"/>
      <c r="W216" s="139"/>
      <c r="X216" s="140"/>
      <c r="Z216" s="117" t="s">
        <v>166</v>
      </c>
      <c r="AA216" s="118"/>
      <c r="AB216" s="118"/>
      <c r="AC216" s="119"/>
      <c r="AD216" s="144" t="s">
        <v>41</v>
      </c>
      <c r="AE216" s="145"/>
      <c r="AF216" s="145"/>
      <c r="AG216" s="145"/>
      <c r="AH216" s="146"/>
      <c r="AI216" s="103">
        <v>2785819</v>
      </c>
      <c r="AJ216" s="104"/>
      <c r="AK216" s="104"/>
      <c r="AL216" s="104"/>
      <c r="AM216" s="105"/>
      <c r="AN216" s="103">
        <v>6769181</v>
      </c>
      <c r="AO216" s="104"/>
      <c r="AP216" s="105"/>
      <c r="AQ216" s="103">
        <v>0</v>
      </c>
      <c r="AR216" s="104"/>
      <c r="AS216" s="104"/>
      <c r="AT216" s="104"/>
      <c r="AU216" s="104"/>
      <c r="AV216" s="104"/>
      <c r="AW216" s="105"/>
      <c r="AX216" s="103">
        <f t="shared" ref="AX216:AX227" si="4">SUM(AI216:AW216)</f>
        <v>9555000</v>
      </c>
      <c r="AY216" s="104"/>
      <c r="AZ216" s="104"/>
      <c r="BA216" s="104"/>
      <c r="BB216" s="104"/>
      <c r="BC216" s="104"/>
      <c r="BD216" s="104"/>
      <c r="BE216" s="105"/>
      <c r="BF216" s="77" t="s">
        <v>167</v>
      </c>
      <c r="BG216" s="78"/>
      <c r="BH216" s="78"/>
      <c r="BI216" s="78"/>
      <c r="BJ216" s="78"/>
      <c r="BK216" s="79"/>
      <c r="BL216" s="5"/>
      <c r="BM216" s="153" t="s">
        <v>178</v>
      </c>
      <c r="BN216" s="5"/>
      <c r="BO216" s="5"/>
      <c r="BP216" s="5"/>
      <c r="BQ216" s="48"/>
    </row>
    <row r="217" spans="1:69" x14ac:dyDescent="0.3">
      <c r="A217" s="492"/>
      <c r="B217" s="493"/>
      <c r="C217" s="493"/>
      <c r="D217" s="493"/>
      <c r="E217" s="493"/>
      <c r="F217" s="493"/>
      <c r="G217" s="493"/>
      <c r="H217" s="493"/>
      <c r="I217" s="493"/>
      <c r="J217" s="493"/>
      <c r="K217" s="493"/>
      <c r="L217" s="493"/>
      <c r="M217" s="493"/>
      <c r="N217" s="493"/>
      <c r="O217" s="493"/>
      <c r="P217" s="494"/>
      <c r="Q217" s="141"/>
      <c r="R217" s="142"/>
      <c r="S217" s="142"/>
      <c r="T217" s="142"/>
      <c r="U217" s="142"/>
      <c r="V217" s="142"/>
      <c r="W217" s="142"/>
      <c r="X217" s="143"/>
      <c r="Z217" s="120"/>
      <c r="AA217" s="121"/>
      <c r="AB217" s="121"/>
      <c r="AC217" s="122"/>
      <c r="AD217" s="166" t="s">
        <v>42</v>
      </c>
      <c r="AE217" s="167"/>
      <c r="AF217" s="167"/>
      <c r="AG217" s="167"/>
      <c r="AH217" s="168"/>
      <c r="AI217" s="106">
        <v>2785819</v>
      </c>
      <c r="AJ217" s="107"/>
      <c r="AK217" s="107"/>
      <c r="AL217" s="107"/>
      <c r="AM217" s="108"/>
      <c r="AN217" s="106">
        <v>6769181</v>
      </c>
      <c r="AO217" s="107"/>
      <c r="AP217" s="108"/>
      <c r="AQ217" s="106">
        <v>0</v>
      </c>
      <c r="AR217" s="107"/>
      <c r="AS217" s="107"/>
      <c r="AT217" s="107"/>
      <c r="AU217" s="107"/>
      <c r="AV217" s="107"/>
      <c r="AW217" s="108"/>
      <c r="AX217" s="106">
        <f t="shared" si="4"/>
        <v>9555000</v>
      </c>
      <c r="AY217" s="107"/>
      <c r="AZ217" s="107"/>
      <c r="BA217" s="107"/>
      <c r="BB217" s="107"/>
      <c r="BC217" s="107"/>
      <c r="BD217" s="107"/>
      <c r="BE217" s="108"/>
      <c r="BF217" s="80"/>
      <c r="BG217" s="81"/>
      <c r="BH217" s="81"/>
      <c r="BI217" s="81"/>
      <c r="BJ217" s="81"/>
      <c r="BK217" s="82"/>
      <c r="BL217" s="5"/>
      <c r="BM217" s="153"/>
      <c r="BN217" s="5"/>
      <c r="BO217" s="5"/>
      <c r="BP217" s="5"/>
      <c r="BQ217" s="48"/>
    </row>
    <row r="218" spans="1:69" x14ac:dyDescent="0.3">
      <c r="A218" s="492"/>
      <c r="B218" s="493"/>
      <c r="C218" s="493"/>
      <c r="D218" s="493"/>
      <c r="E218" s="493"/>
      <c r="F218" s="493"/>
      <c r="G218" s="493"/>
      <c r="H218" s="493"/>
      <c r="I218" s="493"/>
      <c r="J218" s="493"/>
      <c r="K218" s="493"/>
      <c r="L218" s="493"/>
      <c r="M218" s="493"/>
      <c r="N218" s="493"/>
      <c r="O218" s="493"/>
      <c r="P218" s="494"/>
      <c r="Q218" s="1"/>
      <c r="X218" s="11"/>
      <c r="Z218" s="120"/>
      <c r="AA218" s="121"/>
      <c r="AB218" s="121"/>
      <c r="AC218" s="122"/>
      <c r="AD218" s="169"/>
      <c r="AE218" s="170"/>
      <c r="AF218" s="170"/>
      <c r="AG218" s="170"/>
      <c r="AH218" s="171"/>
      <c r="AI218" s="109"/>
      <c r="AJ218" s="110"/>
      <c r="AK218" s="110"/>
      <c r="AL218" s="110"/>
      <c r="AM218" s="111"/>
      <c r="AN218" s="109"/>
      <c r="AO218" s="110"/>
      <c r="AP218" s="111"/>
      <c r="AQ218" s="109"/>
      <c r="AR218" s="110"/>
      <c r="AS218" s="110"/>
      <c r="AT218" s="110"/>
      <c r="AU218" s="110"/>
      <c r="AV218" s="110"/>
      <c r="AW218" s="111"/>
      <c r="AX218" s="109">
        <f t="shared" si="4"/>
        <v>0</v>
      </c>
      <c r="AY218" s="110"/>
      <c r="AZ218" s="110"/>
      <c r="BA218" s="110"/>
      <c r="BB218" s="110"/>
      <c r="BC218" s="110"/>
      <c r="BD218" s="110"/>
      <c r="BE218" s="111"/>
      <c r="BF218" s="80"/>
      <c r="BG218" s="81"/>
      <c r="BH218" s="81"/>
      <c r="BI218" s="81"/>
      <c r="BJ218" s="81"/>
      <c r="BK218" s="82"/>
      <c r="BL218" s="5"/>
      <c r="BM218" s="153"/>
      <c r="BN218" s="5"/>
      <c r="BO218" s="5"/>
      <c r="BP218" s="5"/>
      <c r="BQ218" s="48"/>
    </row>
    <row r="219" spans="1:69" x14ac:dyDescent="0.3">
      <c r="A219" s="495"/>
      <c r="B219" s="496"/>
      <c r="C219" s="496"/>
      <c r="D219" s="496"/>
      <c r="E219" s="496"/>
      <c r="F219" s="496"/>
      <c r="G219" s="496"/>
      <c r="H219" s="496"/>
      <c r="I219" s="496"/>
      <c r="J219" s="496"/>
      <c r="K219" s="496"/>
      <c r="L219" s="496"/>
      <c r="M219" s="496"/>
      <c r="N219" s="496"/>
      <c r="O219" s="496"/>
      <c r="P219" s="497"/>
      <c r="Q219" s="2"/>
      <c r="R219" s="12"/>
      <c r="S219" s="12"/>
      <c r="T219" s="12"/>
      <c r="U219" s="12"/>
      <c r="V219" s="12"/>
      <c r="W219" s="12"/>
      <c r="X219" s="13"/>
      <c r="Z219" s="123"/>
      <c r="AA219" s="124"/>
      <c r="AB219" s="124"/>
      <c r="AC219" s="125"/>
      <c r="AD219" s="154" t="s">
        <v>43</v>
      </c>
      <c r="AE219" s="155"/>
      <c r="AF219" s="155"/>
      <c r="AG219" s="155"/>
      <c r="AH219" s="156"/>
      <c r="AI219" s="106">
        <v>2785819</v>
      </c>
      <c r="AJ219" s="107"/>
      <c r="AK219" s="107"/>
      <c r="AL219" s="107"/>
      <c r="AM219" s="108"/>
      <c r="AN219" s="190"/>
      <c r="AO219" s="191"/>
      <c r="AP219" s="192"/>
      <c r="AQ219" s="190"/>
      <c r="AR219" s="191"/>
      <c r="AS219" s="191"/>
      <c r="AT219" s="191"/>
      <c r="AU219" s="191"/>
      <c r="AV219" s="191"/>
      <c r="AW219" s="192"/>
      <c r="AX219" s="103">
        <f t="shared" si="4"/>
        <v>2785819</v>
      </c>
      <c r="AY219" s="104"/>
      <c r="AZ219" s="104"/>
      <c r="BA219" s="104"/>
      <c r="BB219" s="104"/>
      <c r="BC219" s="104"/>
      <c r="BD219" s="104"/>
      <c r="BE219" s="105"/>
      <c r="BF219" s="83"/>
      <c r="BG219" s="84"/>
      <c r="BH219" s="84"/>
      <c r="BI219" s="84"/>
      <c r="BJ219" s="84"/>
      <c r="BK219" s="85"/>
      <c r="BL219" s="5"/>
      <c r="BM219" s="153"/>
      <c r="BN219" s="5"/>
      <c r="BO219" s="5"/>
      <c r="BP219" s="5"/>
      <c r="BQ219" s="48"/>
    </row>
    <row r="220" spans="1:69" x14ac:dyDescent="0.3">
      <c r="A220" s="489" t="s">
        <v>179</v>
      </c>
      <c r="B220" s="490"/>
      <c r="C220" s="490"/>
      <c r="D220" s="490"/>
      <c r="E220" s="490"/>
      <c r="F220" s="490"/>
      <c r="G220" s="490"/>
      <c r="H220" s="490"/>
      <c r="I220" s="490"/>
      <c r="J220" s="490"/>
      <c r="K220" s="490"/>
      <c r="L220" s="490"/>
      <c r="M220" s="490"/>
      <c r="N220" s="490"/>
      <c r="O220" s="490"/>
      <c r="P220" s="491"/>
      <c r="Q220" s="138"/>
      <c r="R220" s="139"/>
      <c r="S220" s="139"/>
      <c r="T220" s="139"/>
      <c r="U220" s="139"/>
      <c r="V220" s="139"/>
      <c r="W220" s="139"/>
      <c r="X220" s="140"/>
      <c r="Z220" s="117" t="s">
        <v>166</v>
      </c>
      <c r="AA220" s="118"/>
      <c r="AB220" s="118"/>
      <c r="AC220" s="119"/>
      <c r="AD220" s="144" t="s">
        <v>41</v>
      </c>
      <c r="AE220" s="145"/>
      <c r="AF220" s="145"/>
      <c r="AG220" s="145"/>
      <c r="AH220" s="146"/>
      <c r="AI220" s="103">
        <v>35000</v>
      </c>
      <c r="AJ220" s="104"/>
      <c r="AK220" s="104"/>
      <c r="AL220" s="104"/>
      <c r="AM220" s="105"/>
      <c r="AN220" s="103">
        <v>35000</v>
      </c>
      <c r="AO220" s="104"/>
      <c r="AP220" s="105"/>
      <c r="AQ220" s="103">
        <v>0</v>
      </c>
      <c r="AR220" s="104"/>
      <c r="AS220" s="104"/>
      <c r="AT220" s="104"/>
      <c r="AU220" s="104"/>
      <c r="AV220" s="104"/>
      <c r="AW220" s="105"/>
      <c r="AX220" s="103">
        <f t="shared" si="4"/>
        <v>70000</v>
      </c>
      <c r="AY220" s="104"/>
      <c r="AZ220" s="104"/>
      <c r="BA220" s="104"/>
      <c r="BB220" s="104"/>
      <c r="BC220" s="104"/>
      <c r="BD220" s="104"/>
      <c r="BE220" s="105"/>
      <c r="BF220" s="77" t="s">
        <v>167</v>
      </c>
      <c r="BG220" s="78"/>
      <c r="BH220" s="78"/>
      <c r="BI220" s="78"/>
      <c r="BJ220" s="78"/>
      <c r="BK220" s="79"/>
      <c r="BL220" s="5"/>
      <c r="BM220" s="153"/>
      <c r="BN220" s="5"/>
      <c r="BO220" s="5"/>
      <c r="BP220" s="5"/>
      <c r="BQ220" s="48"/>
    </row>
    <row r="221" spans="1:69" x14ac:dyDescent="0.3">
      <c r="A221" s="492"/>
      <c r="B221" s="493"/>
      <c r="C221" s="493"/>
      <c r="D221" s="493"/>
      <c r="E221" s="493"/>
      <c r="F221" s="493"/>
      <c r="G221" s="493"/>
      <c r="H221" s="493"/>
      <c r="I221" s="493"/>
      <c r="J221" s="493"/>
      <c r="K221" s="493"/>
      <c r="L221" s="493"/>
      <c r="M221" s="493"/>
      <c r="N221" s="493"/>
      <c r="O221" s="493"/>
      <c r="P221" s="494"/>
      <c r="Q221" s="141"/>
      <c r="R221" s="142"/>
      <c r="S221" s="142"/>
      <c r="T221" s="142"/>
      <c r="U221" s="142"/>
      <c r="V221" s="142"/>
      <c r="W221" s="142"/>
      <c r="X221" s="143"/>
      <c r="Z221" s="120"/>
      <c r="AA221" s="121"/>
      <c r="AB221" s="121"/>
      <c r="AC221" s="122"/>
      <c r="AD221" s="166" t="s">
        <v>42</v>
      </c>
      <c r="AE221" s="167"/>
      <c r="AF221" s="167"/>
      <c r="AG221" s="167"/>
      <c r="AH221" s="168"/>
      <c r="AI221" s="106">
        <v>35000</v>
      </c>
      <c r="AJ221" s="107"/>
      <c r="AK221" s="107"/>
      <c r="AL221" s="107"/>
      <c r="AM221" s="108"/>
      <c r="AN221" s="106">
        <v>35000</v>
      </c>
      <c r="AO221" s="107"/>
      <c r="AP221" s="108"/>
      <c r="AQ221" s="106">
        <v>0</v>
      </c>
      <c r="AR221" s="107"/>
      <c r="AS221" s="107"/>
      <c r="AT221" s="107"/>
      <c r="AU221" s="107"/>
      <c r="AV221" s="107"/>
      <c r="AW221" s="108"/>
      <c r="AX221" s="106">
        <f t="shared" si="4"/>
        <v>70000</v>
      </c>
      <c r="AY221" s="107"/>
      <c r="AZ221" s="107"/>
      <c r="BA221" s="107"/>
      <c r="BB221" s="107"/>
      <c r="BC221" s="107"/>
      <c r="BD221" s="107"/>
      <c r="BE221" s="108"/>
      <c r="BF221" s="80"/>
      <c r="BG221" s="81"/>
      <c r="BH221" s="81"/>
      <c r="BI221" s="81"/>
      <c r="BJ221" s="81"/>
      <c r="BK221" s="82"/>
      <c r="BL221" s="5"/>
      <c r="BM221" s="153"/>
      <c r="BN221" s="5"/>
      <c r="BO221" s="5"/>
      <c r="BP221" s="5"/>
      <c r="BQ221" s="48"/>
    </row>
    <row r="222" spans="1:69" x14ac:dyDescent="0.3">
      <c r="A222" s="492"/>
      <c r="B222" s="493"/>
      <c r="C222" s="493"/>
      <c r="D222" s="493"/>
      <c r="E222" s="493"/>
      <c r="F222" s="493"/>
      <c r="G222" s="493"/>
      <c r="H222" s="493"/>
      <c r="I222" s="493"/>
      <c r="J222" s="493"/>
      <c r="K222" s="493"/>
      <c r="L222" s="493"/>
      <c r="M222" s="493"/>
      <c r="N222" s="493"/>
      <c r="O222" s="493"/>
      <c r="P222" s="494"/>
      <c r="Q222" s="1"/>
      <c r="X222" s="11"/>
      <c r="Z222" s="120"/>
      <c r="AA222" s="121"/>
      <c r="AB222" s="121"/>
      <c r="AC222" s="122"/>
      <c r="AD222" s="169"/>
      <c r="AE222" s="170"/>
      <c r="AF222" s="170"/>
      <c r="AG222" s="170"/>
      <c r="AH222" s="171"/>
      <c r="AI222" s="109"/>
      <c r="AJ222" s="110"/>
      <c r="AK222" s="110"/>
      <c r="AL222" s="110"/>
      <c r="AM222" s="111"/>
      <c r="AN222" s="109"/>
      <c r="AO222" s="110"/>
      <c r="AP222" s="111"/>
      <c r="AQ222" s="109"/>
      <c r="AR222" s="110"/>
      <c r="AS222" s="110"/>
      <c r="AT222" s="110"/>
      <c r="AU222" s="110"/>
      <c r="AV222" s="110"/>
      <c r="AW222" s="111"/>
      <c r="AX222" s="109">
        <f t="shared" si="4"/>
        <v>0</v>
      </c>
      <c r="AY222" s="110"/>
      <c r="AZ222" s="110"/>
      <c r="BA222" s="110"/>
      <c r="BB222" s="110"/>
      <c r="BC222" s="110"/>
      <c r="BD222" s="110"/>
      <c r="BE222" s="111"/>
      <c r="BF222" s="80"/>
      <c r="BG222" s="81"/>
      <c r="BH222" s="81"/>
      <c r="BI222" s="81"/>
      <c r="BJ222" s="81"/>
      <c r="BK222" s="82"/>
      <c r="BL222" s="5"/>
      <c r="BM222" s="153"/>
      <c r="BN222" s="5"/>
      <c r="BO222" s="5"/>
      <c r="BP222" s="5"/>
      <c r="BQ222" s="48"/>
    </row>
    <row r="223" spans="1:69" x14ac:dyDescent="0.3">
      <c r="A223" s="495"/>
      <c r="B223" s="496"/>
      <c r="C223" s="496"/>
      <c r="D223" s="496"/>
      <c r="E223" s="496"/>
      <c r="F223" s="496"/>
      <c r="G223" s="496"/>
      <c r="H223" s="496"/>
      <c r="I223" s="496"/>
      <c r="J223" s="496"/>
      <c r="K223" s="496"/>
      <c r="L223" s="496"/>
      <c r="M223" s="496"/>
      <c r="N223" s="496"/>
      <c r="O223" s="496"/>
      <c r="P223" s="497"/>
      <c r="Q223" s="2"/>
      <c r="R223" s="12"/>
      <c r="S223" s="12"/>
      <c r="T223" s="12"/>
      <c r="U223" s="12"/>
      <c r="V223" s="12"/>
      <c r="W223" s="12"/>
      <c r="X223" s="13"/>
      <c r="Z223" s="123"/>
      <c r="AA223" s="124"/>
      <c r="AB223" s="124"/>
      <c r="AC223" s="125"/>
      <c r="AD223" s="154" t="s">
        <v>43</v>
      </c>
      <c r="AE223" s="155"/>
      <c r="AF223" s="155"/>
      <c r="AG223" s="155"/>
      <c r="AH223" s="156"/>
      <c r="AI223" s="106">
        <v>35000</v>
      </c>
      <c r="AJ223" s="107"/>
      <c r="AK223" s="107"/>
      <c r="AL223" s="107"/>
      <c r="AM223" s="108"/>
      <c r="AN223" s="190"/>
      <c r="AO223" s="191"/>
      <c r="AP223" s="192"/>
      <c r="AQ223" s="190"/>
      <c r="AR223" s="191"/>
      <c r="AS223" s="191"/>
      <c r="AT223" s="191"/>
      <c r="AU223" s="191"/>
      <c r="AV223" s="191"/>
      <c r="AW223" s="192"/>
      <c r="AX223" s="103">
        <f t="shared" si="4"/>
        <v>35000</v>
      </c>
      <c r="AY223" s="104"/>
      <c r="AZ223" s="104"/>
      <c r="BA223" s="104"/>
      <c r="BB223" s="104"/>
      <c r="BC223" s="104"/>
      <c r="BD223" s="104"/>
      <c r="BE223" s="105"/>
      <c r="BF223" s="83"/>
      <c r="BG223" s="84"/>
      <c r="BH223" s="84"/>
      <c r="BI223" s="84"/>
      <c r="BJ223" s="84"/>
      <c r="BK223" s="85"/>
      <c r="BL223" s="5"/>
      <c r="BM223" s="153"/>
      <c r="BN223" s="5"/>
      <c r="BO223" s="5"/>
      <c r="BP223" s="5"/>
      <c r="BQ223" s="48"/>
    </row>
    <row r="224" spans="1:69" ht="15" customHeight="1" x14ac:dyDescent="0.3">
      <c r="A224" s="129" t="s">
        <v>180</v>
      </c>
      <c r="B224" s="130"/>
      <c r="C224" s="130"/>
      <c r="D224" s="130"/>
      <c r="E224" s="130"/>
      <c r="F224" s="130"/>
      <c r="G224" s="130"/>
      <c r="H224" s="130"/>
      <c r="I224" s="130"/>
      <c r="J224" s="130"/>
      <c r="K224" s="130"/>
      <c r="L224" s="130"/>
      <c r="M224" s="130"/>
      <c r="N224" s="130"/>
      <c r="O224" s="130"/>
      <c r="P224" s="131"/>
      <c r="Q224" s="138"/>
      <c r="R224" s="139"/>
      <c r="S224" s="139"/>
      <c r="T224" s="139"/>
      <c r="U224" s="139"/>
      <c r="V224" s="139"/>
      <c r="W224" s="139"/>
      <c r="X224" s="140"/>
      <c r="Z224" s="117" t="s">
        <v>166</v>
      </c>
      <c r="AA224" s="118"/>
      <c r="AB224" s="118"/>
      <c r="AC224" s="119"/>
      <c r="AD224" s="144" t="s">
        <v>41</v>
      </c>
      <c r="AE224" s="145"/>
      <c r="AF224" s="145"/>
      <c r="AG224" s="145"/>
      <c r="AH224" s="146"/>
      <c r="AI224" s="103">
        <f>AI216+AI220</f>
        <v>2820819</v>
      </c>
      <c r="AJ224" s="104"/>
      <c r="AK224" s="104"/>
      <c r="AL224" s="104"/>
      <c r="AM224" s="105"/>
      <c r="AN224" s="103">
        <f>AN216+AN220</f>
        <v>6804181</v>
      </c>
      <c r="AO224" s="104"/>
      <c r="AP224" s="105"/>
      <c r="AQ224" s="103">
        <v>0</v>
      </c>
      <c r="AR224" s="104"/>
      <c r="AS224" s="104"/>
      <c r="AT224" s="104"/>
      <c r="AU224" s="104"/>
      <c r="AV224" s="104"/>
      <c r="AW224" s="105"/>
      <c r="AX224" s="103">
        <f t="shared" si="4"/>
        <v>9625000</v>
      </c>
      <c r="AY224" s="104"/>
      <c r="AZ224" s="104"/>
      <c r="BA224" s="104"/>
      <c r="BB224" s="104"/>
      <c r="BC224" s="104"/>
      <c r="BD224" s="104"/>
      <c r="BE224" s="105"/>
      <c r="BF224" s="77" t="s">
        <v>167</v>
      </c>
      <c r="BG224" s="78"/>
      <c r="BH224" s="78"/>
      <c r="BI224" s="78"/>
      <c r="BJ224" s="78"/>
      <c r="BK224" s="79"/>
      <c r="BL224" s="5"/>
      <c r="BM224" s="153"/>
      <c r="BN224" s="5"/>
      <c r="BO224" s="5"/>
      <c r="BP224" s="5"/>
      <c r="BQ224" s="48"/>
    </row>
    <row r="225" spans="1:69" x14ac:dyDescent="0.3">
      <c r="A225" s="132"/>
      <c r="B225" s="133"/>
      <c r="C225" s="133"/>
      <c r="D225" s="133"/>
      <c r="E225" s="133"/>
      <c r="F225" s="133"/>
      <c r="G225" s="133"/>
      <c r="H225" s="133"/>
      <c r="I225" s="133"/>
      <c r="J225" s="133"/>
      <c r="K225" s="133"/>
      <c r="L225" s="133"/>
      <c r="M225" s="133"/>
      <c r="N225" s="133"/>
      <c r="O225" s="133"/>
      <c r="P225" s="134"/>
      <c r="Q225" s="141"/>
      <c r="R225" s="142"/>
      <c r="S225" s="142"/>
      <c r="T225" s="142"/>
      <c r="U225" s="142"/>
      <c r="V225" s="142"/>
      <c r="W225" s="142"/>
      <c r="X225" s="143"/>
      <c r="Z225" s="120"/>
      <c r="AA225" s="121"/>
      <c r="AB225" s="121"/>
      <c r="AC225" s="122"/>
      <c r="AD225" s="166" t="s">
        <v>42</v>
      </c>
      <c r="AE225" s="167"/>
      <c r="AF225" s="167"/>
      <c r="AG225" s="167"/>
      <c r="AH225" s="168"/>
      <c r="AI225" s="106">
        <f>AI217+AI221</f>
        <v>2820819</v>
      </c>
      <c r="AJ225" s="107"/>
      <c r="AK225" s="107"/>
      <c r="AL225" s="107"/>
      <c r="AM225" s="108"/>
      <c r="AN225" s="106">
        <f>AN217+AN221</f>
        <v>6804181</v>
      </c>
      <c r="AO225" s="107"/>
      <c r="AP225" s="108"/>
      <c r="AQ225" s="106">
        <v>0</v>
      </c>
      <c r="AR225" s="107"/>
      <c r="AS225" s="107"/>
      <c r="AT225" s="107"/>
      <c r="AU225" s="107"/>
      <c r="AV225" s="107"/>
      <c r="AW225" s="108"/>
      <c r="AX225" s="106">
        <f t="shared" si="4"/>
        <v>9625000</v>
      </c>
      <c r="AY225" s="107"/>
      <c r="AZ225" s="107"/>
      <c r="BA225" s="107"/>
      <c r="BB225" s="107"/>
      <c r="BC225" s="107"/>
      <c r="BD225" s="107"/>
      <c r="BE225" s="108"/>
      <c r="BF225" s="80"/>
      <c r="BG225" s="81"/>
      <c r="BH225" s="81"/>
      <c r="BI225" s="81"/>
      <c r="BJ225" s="81"/>
      <c r="BK225" s="82"/>
      <c r="BL225" s="5"/>
      <c r="BM225" s="153"/>
      <c r="BN225" s="5"/>
      <c r="BO225" s="5"/>
      <c r="BP225" s="5"/>
      <c r="BQ225" s="48"/>
    </row>
    <row r="226" spans="1:69" x14ac:dyDescent="0.3">
      <c r="A226" s="132"/>
      <c r="B226" s="133"/>
      <c r="C226" s="133"/>
      <c r="D226" s="133"/>
      <c r="E226" s="133"/>
      <c r="F226" s="133"/>
      <c r="G226" s="133"/>
      <c r="H226" s="133"/>
      <c r="I226" s="133"/>
      <c r="J226" s="133"/>
      <c r="K226" s="133"/>
      <c r="L226" s="133"/>
      <c r="M226" s="133"/>
      <c r="N226" s="133"/>
      <c r="O226" s="133"/>
      <c r="P226" s="134"/>
      <c r="Q226" s="1"/>
      <c r="X226" s="11"/>
      <c r="Z226" s="120"/>
      <c r="AA226" s="121"/>
      <c r="AB226" s="121"/>
      <c r="AC226" s="122"/>
      <c r="AD226" s="169"/>
      <c r="AE226" s="170"/>
      <c r="AF226" s="170"/>
      <c r="AG226" s="170"/>
      <c r="AH226" s="171"/>
      <c r="AI226" s="109"/>
      <c r="AJ226" s="110"/>
      <c r="AK226" s="110"/>
      <c r="AL226" s="110"/>
      <c r="AM226" s="111"/>
      <c r="AN226" s="109"/>
      <c r="AO226" s="110"/>
      <c r="AP226" s="111"/>
      <c r="AQ226" s="109"/>
      <c r="AR226" s="110"/>
      <c r="AS226" s="110"/>
      <c r="AT226" s="110"/>
      <c r="AU226" s="110"/>
      <c r="AV226" s="110"/>
      <c r="AW226" s="111"/>
      <c r="AX226" s="109">
        <f t="shared" si="4"/>
        <v>0</v>
      </c>
      <c r="AY226" s="110"/>
      <c r="AZ226" s="110"/>
      <c r="BA226" s="110"/>
      <c r="BB226" s="110"/>
      <c r="BC226" s="110"/>
      <c r="BD226" s="110"/>
      <c r="BE226" s="111"/>
      <c r="BF226" s="80"/>
      <c r="BG226" s="81"/>
      <c r="BH226" s="81"/>
      <c r="BI226" s="81"/>
      <c r="BJ226" s="81"/>
      <c r="BK226" s="82"/>
      <c r="BL226" s="5"/>
      <c r="BM226" s="153"/>
      <c r="BN226" s="5"/>
      <c r="BO226" s="5"/>
      <c r="BP226" s="5"/>
      <c r="BQ226" s="48"/>
    </row>
    <row r="227" spans="1:69" x14ac:dyDescent="0.3">
      <c r="A227" s="135"/>
      <c r="B227" s="136"/>
      <c r="C227" s="136"/>
      <c r="D227" s="136"/>
      <c r="E227" s="136"/>
      <c r="F227" s="136"/>
      <c r="G227" s="136"/>
      <c r="H227" s="136"/>
      <c r="I227" s="136"/>
      <c r="J227" s="136"/>
      <c r="K227" s="136"/>
      <c r="L227" s="136"/>
      <c r="M227" s="136"/>
      <c r="N227" s="136"/>
      <c r="O227" s="136"/>
      <c r="P227" s="137"/>
      <c r="Q227" s="2"/>
      <c r="R227" s="12"/>
      <c r="S227" s="12"/>
      <c r="T227" s="12"/>
      <c r="U227" s="12"/>
      <c r="V227" s="12"/>
      <c r="W227" s="12"/>
      <c r="X227" s="13"/>
      <c r="Z227" s="123"/>
      <c r="AA227" s="124"/>
      <c r="AB227" s="124"/>
      <c r="AC227" s="125"/>
      <c r="AD227" s="154" t="s">
        <v>43</v>
      </c>
      <c r="AE227" s="155"/>
      <c r="AF227" s="155"/>
      <c r="AG227" s="155"/>
      <c r="AH227" s="156"/>
      <c r="AI227" s="106">
        <f>AI219+AI223</f>
        <v>2820819</v>
      </c>
      <c r="AJ227" s="107"/>
      <c r="AK227" s="107"/>
      <c r="AL227" s="107"/>
      <c r="AM227" s="108"/>
      <c r="AN227" s="190"/>
      <c r="AO227" s="191"/>
      <c r="AP227" s="192"/>
      <c r="AQ227" s="190"/>
      <c r="AR227" s="191"/>
      <c r="AS227" s="191"/>
      <c r="AT227" s="191"/>
      <c r="AU227" s="191"/>
      <c r="AV227" s="191"/>
      <c r="AW227" s="192"/>
      <c r="AX227" s="103">
        <f t="shared" si="4"/>
        <v>2820819</v>
      </c>
      <c r="AY227" s="104"/>
      <c r="AZ227" s="104"/>
      <c r="BA227" s="104"/>
      <c r="BB227" s="104"/>
      <c r="BC227" s="104"/>
      <c r="BD227" s="104"/>
      <c r="BE227" s="105"/>
      <c r="BF227" s="83"/>
      <c r="BG227" s="84"/>
      <c r="BH227" s="84"/>
      <c r="BI227" s="84"/>
      <c r="BJ227" s="84"/>
      <c r="BK227" s="85"/>
      <c r="BL227" s="5"/>
      <c r="BM227" s="153"/>
      <c r="BN227" s="5"/>
      <c r="BO227" s="5"/>
      <c r="BP227" s="5"/>
      <c r="BQ227" s="48"/>
    </row>
    <row r="228" spans="1:69" x14ac:dyDescent="0.3">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c r="AA228" s="5"/>
      <c r="AB228" s="5"/>
      <c r="AC228" s="5"/>
      <c r="AD228" s="5"/>
      <c r="AE228" s="5"/>
      <c r="AF228" s="5"/>
      <c r="AG228" s="5"/>
      <c r="AH228" s="5"/>
      <c r="AI228" s="5"/>
      <c r="AJ228" s="5"/>
      <c r="AK228" s="5"/>
      <c r="AL228" s="5"/>
      <c r="AM228" s="5"/>
      <c r="AN228" s="5"/>
      <c r="AO228" s="5"/>
      <c r="AP228" s="5"/>
      <c r="AQ228" s="5"/>
      <c r="AR228" s="5"/>
      <c r="AS228" s="5"/>
      <c r="AT228" s="5"/>
      <c r="AU228" s="5"/>
      <c r="AV228" s="5"/>
      <c r="AW228" s="5"/>
      <c r="AX228" s="5"/>
      <c r="AY228" s="5"/>
      <c r="AZ228" s="5"/>
      <c r="BA228" s="5"/>
      <c r="BB228" s="5"/>
      <c r="BC228" s="5"/>
      <c r="BD228" s="5"/>
      <c r="BE228" s="5"/>
      <c r="BF228" s="5"/>
      <c r="BG228" s="5"/>
      <c r="BH228" s="5"/>
      <c r="BI228" s="5"/>
      <c r="BJ228" s="5"/>
      <c r="BK228" s="5"/>
      <c r="BL228" s="5"/>
      <c r="BM228" s="5"/>
      <c r="BN228" s="5"/>
      <c r="BO228" s="5"/>
      <c r="BP228" s="5"/>
      <c r="BQ228" s="48"/>
    </row>
    <row r="229" spans="1:69" x14ac:dyDescent="0.3">
      <c r="A229" s="160" t="s">
        <v>181</v>
      </c>
      <c r="B229" s="161"/>
      <c r="C229" s="161"/>
      <c r="D229" s="161"/>
      <c r="E229" s="161"/>
      <c r="F229" s="161"/>
      <c r="G229" s="161"/>
      <c r="H229" s="161"/>
      <c r="I229" s="161"/>
      <c r="J229" s="161"/>
      <c r="K229" s="161"/>
      <c r="L229" s="161"/>
      <c r="M229" s="161"/>
      <c r="N229" s="161"/>
      <c r="O229" s="161"/>
      <c r="P229" s="162"/>
      <c r="Q229" s="163" t="s">
        <v>31</v>
      </c>
      <c r="R229" s="164"/>
      <c r="S229" s="164"/>
      <c r="T229" s="164"/>
      <c r="U229" s="164"/>
      <c r="V229" s="164"/>
      <c r="W229" s="164"/>
      <c r="X229" s="165"/>
      <c r="Z229" s="160" t="s">
        <v>32</v>
      </c>
      <c r="AA229" s="161"/>
      <c r="AB229" s="161"/>
      <c r="AC229" s="162"/>
      <c r="AD229" s="157" t="s">
        <v>6</v>
      </c>
      <c r="AE229" s="158"/>
      <c r="AF229" s="158"/>
      <c r="AG229" s="158"/>
      <c r="AH229" s="159"/>
      <c r="AI229" s="160">
        <v>2021</v>
      </c>
      <c r="AJ229" s="161"/>
      <c r="AK229" s="161"/>
      <c r="AL229" s="161"/>
      <c r="AM229" s="162"/>
      <c r="AN229" s="160">
        <v>2022</v>
      </c>
      <c r="AO229" s="161"/>
      <c r="AP229" s="162"/>
      <c r="AQ229" s="160">
        <v>2023</v>
      </c>
      <c r="AR229" s="161"/>
      <c r="AS229" s="161"/>
      <c r="AT229" s="161"/>
      <c r="AU229" s="161"/>
      <c r="AV229" s="161"/>
      <c r="AW229" s="162"/>
      <c r="AX229" s="160" t="s">
        <v>37</v>
      </c>
      <c r="AY229" s="161"/>
      <c r="AZ229" s="161"/>
      <c r="BA229" s="161"/>
      <c r="BB229" s="161"/>
      <c r="BC229" s="161"/>
      <c r="BD229" s="161"/>
      <c r="BE229" s="162"/>
      <c r="BF229" s="160" t="s">
        <v>35</v>
      </c>
      <c r="BG229" s="161"/>
      <c r="BH229" s="161"/>
      <c r="BI229" s="161"/>
      <c r="BJ229" s="161"/>
      <c r="BK229" s="162"/>
      <c r="BL229" s="5"/>
      <c r="BM229" s="5"/>
      <c r="BN229" s="5"/>
      <c r="BO229" s="5"/>
      <c r="BP229" s="5"/>
      <c r="BQ229" s="48"/>
    </row>
    <row r="230" spans="1:69" x14ac:dyDescent="0.3">
      <c r="A230" s="129" t="s">
        <v>165</v>
      </c>
      <c r="B230" s="130"/>
      <c r="C230" s="130"/>
      <c r="D230" s="130"/>
      <c r="E230" s="130"/>
      <c r="F230" s="130"/>
      <c r="G230" s="130"/>
      <c r="H230" s="130"/>
      <c r="I230" s="130"/>
      <c r="J230" s="130"/>
      <c r="K230" s="130"/>
      <c r="L230" s="130"/>
      <c r="M230" s="130"/>
      <c r="N230" s="130"/>
      <c r="O230" s="130"/>
      <c r="P230" s="131"/>
      <c r="Q230" s="138"/>
      <c r="R230" s="139"/>
      <c r="S230" s="139"/>
      <c r="T230" s="139"/>
      <c r="U230" s="139"/>
      <c r="V230" s="139"/>
      <c r="W230" s="139"/>
      <c r="X230" s="140"/>
      <c r="Z230" s="117" t="s">
        <v>166</v>
      </c>
      <c r="AA230" s="118"/>
      <c r="AB230" s="118"/>
      <c r="AC230" s="119"/>
      <c r="AD230" s="144" t="s">
        <v>41</v>
      </c>
      <c r="AE230" s="145"/>
      <c r="AF230" s="145"/>
      <c r="AG230" s="145"/>
      <c r="AH230" s="146"/>
      <c r="AI230" s="88">
        <f>AI184</f>
        <v>35000000</v>
      </c>
      <c r="AJ230" s="89"/>
      <c r="AK230" s="89"/>
      <c r="AL230" s="89"/>
      <c r="AM230" s="90"/>
      <c r="AN230" s="88">
        <f>AN184</f>
        <v>40000000</v>
      </c>
      <c r="AO230" s="89"/>
      <c r="AP230" s="90"/>
      <c r="AQ230" s="88">
        <f>AQ184</f>
        <v>0</v>
      </c>
      <c r="AR230" s="89"/>
      <c r="AS230" s="89"/>
      <c r="AT230" s="89"/>
      <c r="AU230" s="89"/>
      <c r="AV230" s="89"/>
      <c r="AW230" s="90"/>
      <c r="AX230" s="88">
        <f t="shared" ref="AX230:AX253" si="5">SUM(AI230:AW230)</f>
        <v>75000000</v>
      </c>
      <c r="AY230" s="89"/>
      <c r="AZ230" s="89"/>
      <c r="BA230" s="89"/>
      <c r="BB230" s="89"/>
      <c r="BC230" s="89"/>
      <c r="BD230" s="89"/>
      <c r="BE230" s="90"/>
      <c r="BF230" s="77" t="s">
        <v>167</v>
      </c>
      <c r="BG230" s="78"/>
      <c r="BH230" s="78"/>
      <c r="BI230" s="78"/>
      <c r="BJ230" s="78"/>
      <c r="BK230" s="79"/>
      <c r="BL230" s="5"/>
      <c r="BM230" s="23"/>
      <c r="BN230" s="5"/>
      <c r="BO230" s="5"/>
      <c r="BP230" s="5"/>
      <c r="BQ230" s="48"/>
    </row>
    <row r="231" spans="1:69" x14ac:dyDescent="0.3">
      <c r="A231" s="132"/>
      <c r="B231" s="133"/>
      <c r="C231" s="133"/>
      <c r="D231" s="133"/>
      <c r="E231" s="133"/>
      <c r="F231" s="133"/>
      <c r="G231" s="133"/>
      <c r="H231" s="133"/>
      <c r="I231" s="133"/>
      <c r="J231" s="133"/>
      <c r="K231" s="133"/>
      <c r="L231" s="133"/>
      <c r="M231" s="133"/>
      <c r="N231" s="133"/>
      <c r="O231" s="133"/>
      <c r="P231" s="134"/>
      <c r="Q231" s="141"/>
      <c r="R231" s="142"/>
      <c r="S231" s="142"/>
      <c r="T231" s="142"/>
      <c r="U231" s="142"/>
      <c r="V231" s="142"/>
      <c r="W231" s="142"/>
      <c r="X231" s="143"/>
      <c r="Z231" s="120"/>
      <c r="AA231" s="121"/>
      <c r="AB231" s="121"/>
      <c r="AC231" s="122"/>
      <c r="AD231" s="166" t="s">
        <v>42</v>
      </c>
      <c r="AE231" s="167"/>
      <c r="AF231" s="167"/>
      <c r="AG231" s="167"/>
      <c r="AH231" s="168"/>
      <c r="AI231" s="172">
        <f>AI185</f>
        <v>35000000</v>
      </c>
      <c r="AJ231" s="173"/>
      <c r="AK231" s="173"/>
      <c r="AL231" s="173"/>
      <c r="AM231" s="174"/>
      <c r="AN231" s="172">
        <f>AN185</f>
        <v>40000000</v>
      </c>
      <c r="AO231" s="173"/>
      <c r="AP231" s="174"/>
      <c r="AQ231" s="172">
        <f>AQ185</f>
        <v>0</v>
      </c>
      <c r="AR231" s="173"/>
      <c r="AS231" s="173"/>
      <c r="AT231" s="173"/>
      <c r="AU231" s="173"/>
      <c r="AV231" s="173"/>
      <c r="AW231" s="174"/>
      <c r="AX231" s="172">
        <f t="shared" si="5"/>
        <v>75000000</v>
      </c>
      <c r="AY231" s="173"/>
      <c r="AZ231" s="173"/>
      <c r="BA231" s="173"/>
      <c r="BB231" s="173"/>
      <c r="BC231" s="173"/>
      <c r="BD231" s="173"/>
      <c r="BE231" s="174"/>
      <c r="BF231" s="80"/>
      <c r="BG231" s="81"/>
      <c r="BH231" s="81"/>
      <c r="BI231" s="81"/>
      <c r="BJ231" s="81"/>
      <c r="BK231" s="82"/>
      <c r="BL231" s="5"/>
      <c r="BM231" s="5"/>
      <c r="BN231" s="5"/>
      <c r="BO231" s="5"/>
      <c r="BP231" s="5"/>
      <c r="BQ231" s="48"/>
    </row>
    <row r="232" spans="1:69" x14ac:dyDescent="0.3">
      <c r="A232" s="132"/>
      <c r="B232" s="133"/>
      <c r="C232" s="133"/>
      <c r="D232" s="133"/>
      <c r="E232" s="133"/>
      <c r="F232" s="133"/>
      <c r="G232" s="133"/>
      <c r="H232" s="133"/>
      <c r="I232" s="133"/>
      <c r="J232" s="133"/>
      <c r="K232" s="133"/>
      <c r="L232" s="133"/>
      <c r="M232" s="133"/>
      <c r="N232" s="133"/>
      <c r="O232" s="133"/>
      <c r="P232" s="134"/>
      <c r="Q232" s="1"/>
      <c r="X232" s="11"/>
      <c r="Z232" s="120"/>
      <c r="AA232" s="121"/>
      <c r="AB232" s="121"/>
      <c r="AC232" s="122"/>
      <c r="AD232" s="169"/>
      <c r="AE232" s="170"/>
      <c r="AF232" s="170"/>
      <c r="AG232" s="170"/>
      <c r="AH232" s="171"/>
      <c r="AI232" s="175"/>
      <c r="AJ232" s="176"/>
      <c r="AK232" s="176"/>
      <c r="AL232" s="176"/>
      <c r="AM232" s="177"/>
      <c r="AN232" s="175"/>
      <c r="AO232" s="176"/>
      <c r="AP232" s="177"/>
      <c r="AQ232" s="175"/>
      <c r="AR232" s="176"/>
      <c r="AS232" s="176"/>
      <c r="AT232" s="176"/>
      <c r="AU232" s="176"/>
      <c r="AV232" s="176"/>
      <c r="AW232" s="177"/>
      <c r="AX232" s="175">
        <f t="shared" si="5"/>
        <v>0</v>
      </c>
      <c r="AY232" s="176"/>
      <c r="AZ232" s="176"/>
      <c r="BA232" s="176"/>
      <c r="BB232" s="176"/>
      <c r="BC232" s="176"/>
      <c r="BD232" s="176"/>
      <c r="BE232" s="177"/>
      <c r="BF232" s="80"/>
      <c r="BG232" s="81"/>
      <c r="BH232" s="81"/>
      <c r="BI232" s="81"/>
      <c r="BJ232" s="81"/>
      <c r="BK232" s="82"/>
      <c r="BL232" s="5"/>
      <c r="BM232" s="5"/>
      <c r="BN232" s="5"/>
      <c r="BO232" s="5"/>
      <c r="BP232" s="5"/>
      <c r="BQ232" s="48"/>
    </row>
    <row r="233" spans="1:69" x14ac:dyDescent="0.3">
      <c r="A233" s="135"/>
      <c r="B233" s="136"/>
      <c r="C233" s="136"/>
      <c r="D233" s="136"/>
      <c r="E233" s="136"/>
      <c r="F233" s="136"/>
      <c r="G233" s="136"/>
      <c r="H233" s="136"/>
      <c r="I233" s="136"/>
      <c r="J233" s="136"/>
      <c r="K233" s="136"/>
      <c r="L233" s="136"/>
      <c r="M233" s="136"/>
      <c r="N233" s="136"/>
      <c r="O233" s="136"/>
      <c r="P233" s="137"/>
      <c r="Q233" s="2"/>
      <c r="R233" s="12"/>
      <c r="S233" s="12"/>
      <c r="T233" s="12"/>
      <c r="U233" s="12"/>
      <c r="V233" s="12"/>
      <c r="W233" s="12"/>
      <c r="X233" s="13"/>
      <c r="Z233" s="123"/>
      <c r="AA233" s="124"/>
      <c r="AB233" s="124"/>
      <c r="AC233" s="125"/>
      <c r="AD233" s="147" t="s">
        <v>43</v>
      </c>
      <c r="AE233" s="148"/>
      <c r="AF233" s="148"/>
      <c r="AG233" s="148"/>
      <c r="AH233" s="149"/>
      <c r="AI233" s="126">
        <f>AI187</f>
        <v>35000000</v>
      </c>
      <c r="AJ233" s="127"/>
      <c r="AK233" s="127"/>
      <c r="AL233" s="127"/>
      <c r="AM233" s="128"/>
      <c r="AN233" s="91"/>
      <c r="AO233" s="92"/>
      <c r="AP233" s="93"/>
      <c r="AQ233" s="91"/>
      <c r="AR233" s="92"/>
      <c r="AS233" s="92"/>
      <c r="AT233" s="92"/>
      <c r="AU233" s="92"/>
      <c r="AV233" s="92"/>
      <c r="AW233" s="93"/>
      <c r="AX233" s="94">
        <f t="shared" si="5"/>
        <v>35000000</v>
      </c>
      <c r="AY233" s="95"/>
      <c r="AZ233" s="95"/>
      <c r="BA233" s="95"/>
      <c r="BB233" s="95"/>
      <c r="BC233" s="95"/>
      <c r="BD233" s="95"/>
      <c r="BE233" s="96"/>
      <c r="BF233" s="83"/>
      <c r="BG233" s="84"/>
      <c r="BH233" s="84"/>
      <c r="BI233" s="84"/>
      <c r="BJ233" s="84"/>
      <c r="BK233" s="85"/>
      <c r="BL233" s="5"/>
      <c r="BM233" s="5"/>
      <c r="BN233" s="5"/>
      <c r="BO233" s="5"/>
      <c r="BP233" s="5"/>
      <c r="BQ233" s="48"/>
    </row>
    <row r="234" spans="1:69" x14ac:dyDescent="0.3">
      <c r="A234" s="129" t="s">
        <v>169</v>
      </c>
      <c r="B234" s="130"/>
      <c r="C234" s="130"/>
      <c r="D234" s="130"/>
      <c r="E234" s="130"/>
      <c r="F234" s="130"/>
      <c r="G234" s="130"/>
      <c r="H234" s="130"/>
      <c r="I234" s="130"/>
      <c r="J234" s="130"/>
      <c r="K234" s="130"/>
      <c r="L234" s="130"/>
      <c r="M234" s="130"/>
      <c r="N234" s="130"/>
      <c r="O234" s="130"/>
      <c r="P234" s="131"/>
      <c r="Q234" s="138"/>
      <c r="R234" s="139"/>
      <c r="S234" s="139"/>
      <c r="T234" s="139"/>
      <c r="U234" s="139"/>
      <c r="V234" s="139"/>
      <c r="W234" s="139"/>
      <c r="X234" s="140"/>
      <c r="Z234" s="117" t="s">
        <v>166</v>
      </c>
      <c r="AA234" s="118"/>
      <c r="AB234" s="118"/>
      <c r="AC234" s="119"/>
      <c r="AD234" s="144" t="s">
        <v>41</v>
      </c>
      <c r="AE234" s="145"/>
      <c r="AF234" s="145"/>
      <c r="AG234" s="145"/>
      <c r="AH234" s="146"/>
      <c r="AI234" s="88">
        <f>AI188</f>
        <v>25000000</v>
      </c>
      <c r="AJ234" s="89"/>
      <c r="AK234" s="89"/>
      <c r="AL234" s="89"/>
      <c r="AM234" s="90"/>
      <c r="AN234" s="88">
        <f>AN188</f>
        <v>0</v>
      </c>
      <c r="AO234" s="89"/>
      <c r="AP234" s="90"/>
      <c r="AQ234" s="88">
        <f>AQ188</f>
        <v>0</v>
      </c>
      <c r="AR234" s="89"/>
      <c r="AS234" s="89"/>
      <c r="AT234" s="89"/>
      <c r="AU234" s="89"/>
      <c r="AV234" s="89"/>
      <c r="AW234" s="90"/>
      <c r="AX234" s="88">
        <f t="shared" si="5"/>
        <v>25000000</v>
      </c>
      <c r="AY234" s="89"/>
      <c r="AZ234" s="89"/>
      <c r="BA234" s="89"/>
      <c r="BB234" s="89"/>
      <c r="BC234" s="89"/>
      <c r="BD234" s="89"/>
      <c r="BE234" s="90"/>
      <c r="BF234" s="77" t="s">
        <v>167</v>
      </c>
      <c r="BG234" s="78"/>
      <c r="BH234" s="78"/>
      <c r="BI234" s="78"/>
      <c r="BJ234" s="78"/>
      <c r="BK234" s="79"/>
      <c r="BL234" s="5"/>
      <c r="BM234" s="5"/>
      <c r="BN234" s="5"/>
      <c r="BO234" s="5"/>
      <c r="BP234" s="5"/>
      <c r="BQ234" s="48"/>
    </row>
    <row r="235" spans="1:69" x14ac:dyDescent="0.3">
      <c r="A235" s="132"/>
      <c r="B235" s="133"/>
      <c r="C235" s="133"/>
      <c r="D235" s="133"/>
      <c r="E235" s="133"/>
      <c r="F235" s="133"/>
      <c r="G235" s="133"/>
      <c r="H235" s="133"/>
      <c r="I235" s="133"/>
      <c r="J235" s="133"/>
      <c r="K235" s="133"/>
      <c r="L235" s="133"/>
      <c r="M235" s="133"/>
      <c r="N235" s="133"/>
      <c r="O235" s="133"/>
      <c r="P235" s="134"/>
      <c r="Q235" s="141"/>
      <c r="R235" s="142"/>
      <c r="S235" s="142"/>
      <c r="T235" s="142"/>
      <c r="U235" s="142"/>
      <c r="V235" s="142"/>
      <c r="W235" s="142"/>
      <c r="X235" s="143"/>
      <c r="Z235" s="120"/>
      <c r="AA235" s="121"/>
      <c r="AB235" s="121"/>
      <c r="AC235" s="122"/>
      <c r="AD235" s="166" t="s">
        <v>42</v>
      </c>
      <c r="AE235" s="167"/>
      <c r="AF235" s="167"/>
      <c r="AG235" s="167"/>
      <c r="AH235" s="168"/>
      <c r="AI235" s="172">
        <f>AI189</f>
        <v>25000000</v>
      </c>
      <c r="AJ235" s="173"/>
      <c r="AK235" s="173"/>
      <c r="AL235" s="173"/>
      <c r="AM235" s="174"/>
      <c r="AN235" s="172">
        <f>AN189</f>
        <v>0</v>
      </c>
      <c r="AO235" s="173"/>
      <c r="AP235" s="174"/>
      <c r="AQ235" s="172">
        <f>AQ189</f>
        <v>0</v>
      </c>
      <c r="AR235" s="173"/>
      <c r="AS235" s="173"/>
      <c r="AT235" s="173"/>
      <c r="AU235" s="173"/>
      <c r="AV235" s="173"/>
      <c r="AW235" s="174"/>
      <c r="AX235" s="172">
        <f t="shared" si="5"/>
        <v>25000000</v>
      </c>
      <c r="AY235" s="173"/>
      <c r="AZ235" s="173"/>
      <c r="BA235" s="173"/>
      <c r="BB235" s="173"/>
      <c r="BC235" s="173"/>
      <c r="BD235" s="173"/>
      <c r="BE235" s="174"/>
      <c r="BF235" s="80"/>
      <c r="BG235" s="81"/>
      <c r="BH235" s="81"/>
      <c r="BI235" s="81"/>
      <c r="BJ235" s="81"/>
      <c r="BK235" s="82"/>
      <c r="BL235" s="5"/>
      <c r="BM235" s="5"/>
      <c r="BN235" s="5"/>
      <c r="BO235" s="5"/>
      <c r="BP235" s="5"/>
      <c r="BQ235" s="48"/>
    </row>
    <row r="236" spans="1:69" x14ac:dyDescent="0.3">
      <c r="A236" s="132"/>
      <c r="B236" s="133"/>
      <c r="C236" s="133"/>
      <c r="D236" s="133"/>
      <c r="E236" s="133"/>
      <c r="F236" s="133"/>
      <c r="G236" s="133"/>
      <c r="H236" s="133"/>
      <c r="I236" s="133"/>
      <c r="J236" s="133"/>
      <c r="K236" s="133"/>
      <c r="L236" s="133"/>
      <c r="M236" s="133"/>
      <c r="N236" s="133"/>
      <c r="O236" s="133"/>
      <c r="P236" s="134"/>
      <c r="Q236" s="1"/>
      <c r="X236" s="11"/>
      <c r="Z236" s="120"/>
      <c r="AA236" s="121"/>
      <c r="AB236" s="121"/>
      <c r="AC236" s="122"/>
      <c r="AD236" s="169"/>
      <c r="AE236" s="170"/>
      <c r="AF236" s="170"/>
      <c r="AG236" s="170"/>
      <c r="AH236" s="171"/>
      <c r="AI236" s="175"/>
      <c r="AJ236" s="176"/>
      <c r="AK236" s="176"/>
      <c r="AL236" s="176"/>
      <c r="AM236" s="177"/>
      <c r="AN236" s="175"/>
      <c r="AO236" s="176"/>
      <c r="AP236" s="177"/>
      <c r="AQ236" s="175"/>
      <c r="AR236" s="176"/>
      <c r="AS236" s="176"/>
      <c r="AT236" s="176"/>
      <c r="AU236" s="176"/>
      <c r="AV236" s="176"/>
      <c r="AW236" s="177"/>
      <c r="AX236" s="175">
        <f t="shared" si="5"/>
        <v>0</v>
      </c>
      <c r="AY236" s="176"/>
      <c r="AZ236" s="176"/>
      <c r="BA236" s="176"/>
      <c r="BB236" s="176"/>
      <c r="BC236" s="176"/>
      <c r="BD236" s="176"/>
      <c r="BE236" s="177"/>
      <c r="BF236" s="80"/>
      <c r="BG236" s="81"/>
      <c r="BH236" s="81"/>
      <c r="BI236" s="81"/>
      <c r="BJ236" s="81"/>
      <c r="BK236" s="82"/>
      <c r="BL236" s="5"/>
      <c r="BM236" s="5"/>
      <c r="BN236" s="5"/>
      <c r="BO236" s="5"/>
      <c r="BP236" s="5"/>
      <c r="BQ236" s="48"/>
    </row>
    <row r="237" spans="1:69" x14ac:dyDescent="0.3">
      <c r="A237" s="135"/>
      <c r="B237" s="136"/>
      <c r="C237" s="136"/>
      <c r="D237" s="136"/>
      <c r="E237" s="136"/>
      <c r="F237" s="136"/>
      <c r="G237" s="136"/>
      <c r="H237" s="136"/>
      <c r="I237" s="136"/>
      <c r="J237" s="136"/>
      <c r="K237" s="136"/>
      <c r="L237" s="136"/>
      <c r="M237" s="136"/>
      <c r="N237" s="136"/>
      <c r="O237" s="136"/>
      <c r="P237" s="137"/>
      <c r="Q237" s="2"/>
      <c r="R237" s="12"/>
      <c r="S237" s="12"/>
      <c r="T237" s="12"/>
      <c r="U237" s="12"/>
      <c r="V237" s="12"/>
      <c r="W237" s="12"/>
      <c r="X237" s="13"/>
      <c r="Z237" s="123"/>
      <c r="AA237" s="124"/>
      <c r="AB237" s="124"/>
      <c r="AC237" s="125"/>
      <c r="AD237" s="147" t="s">
        <v>43</v>
      </c>
      <c r="AE237" s="148"/>
      <c r="AF237" s="148"/>
      <c r="AG237" s="148"/>
      <c r="AH237" s="149"/>
      <c r="AI237" s="126">
        <f>AI191</f>
        <v>25000000</v>
      </c>
      <c r="AJ237" s="127"/>
      <c r="AK237" s="127"/>
      <c r="AL237" s="127"/>
      <c r="AM237" s="128"/>
      <c r="AN237" s="91"/>
      <c r="AO237" s="92"/>
      <c r="AP237" s="93"/>
      <c r="AQ237" s="91"/>
      <c r="AR237" s="92"/>
      <c r="AS237" s="92"/>
      <c r="AT237" s="92"/>
      <c r="AU237" s="92"/>
      <c r="AV237" s="92"/>
      <c r="AW237" s="93"/>
      <c r="AX237" s="94">
        <f t="shared" si="5"/>
        <v>25000000</v>
      </c>
      <c r="AY237" s="95"/>
      <c r="AZ237" s="95"/>
      <c r="BA237" s="95"/>
      <c r="BB237" s="95"/>
      <c r="BC237" s="95"/>
      <c r="BD237" s="95"/>
      <c r="BE237" s="96"/>
      <c r="BF237" s="83"/>
      <c r="BG237" s="84"/>
      <c r="BH237" s="84"/>
      <c r="BI237" s="84"/>
      <c r="BJ237" s="84"/>
      <c r="BK237" s="85"/>
      <c r="BL237" s="5"/>
      <c r="BM237" s="5"/>
      <c r="BN237" s="5"/>
      <c r="BO237" s="5"/>
      <c r="BP237" s="5"/>
      <c r="BQ237" s="48"/>
    </row>
    <row r="238" spans="1:69" x14ac:dyDescent="0.3">
      <c r="A238" s="129" t="s">
        <v>182</v>
      </c>
      <c r="B238" s="130"/>
      <c r="C238" s="130"/>
      <c r="D238" s="130"/>
      <c r="E238" s="130"/>
      <c r="F238" s="130"/>
      <c r="G238" s="130"/>
      <c r="H238" s="130"/>
      <c r="I238" s="130"/>
      <c r="J238" s="130"/>
      <c r="K238" s="130"/>
      <c r="L238" s="130"/>
      <c r="M238" s="130"/>
      <c r="N238" s="130"/>
      <c r="O238" s="130"/>
      <c r="P238" s="131"/>
      <c r="Q238" s="138"/>
      <c r="R238" s="139"/>
      <c r="S238" s="139"/>
      <c r="T238" s="139"/>
      <c r="U238" s="139"/>
      <c r="V238" s="139"/>
      <c r="W238" s="139"/>
      <c r="X238" s="140"/>
      <c r="Z238" s="117" t="s">
        <v>166</v>
      </c>
      <c r="AA238" s="118"/>
      <c r="AB238" s="118"/>
      <c r="AC238" s="119"/>
      <c r="AD238" s="144" t="s">
        <v>41</v>
      </c>
      <c r="AE238" s="145"/>
      <c r="AF238" s="145"/>
      <c r="AG238" s="145"/>
      <c r="AH238" s="146"/>
      <c r="AI238" s="88">
        <f>AI192+AI202+AI216+AI220</f>
        <v>30143968</v>
      </c>
      <c r="AJ238" s="89"/>
      <c r="AK238" s="89"/>
      <c r="AL238" s="89"/>
      <c r="AM238" s="90"/>
      <c r="AN238" s="88">
        <f>AN192+AN202+AN216+AN220</f>
        <v>31804181</v>
      </c>
      <c r="AO238" s="89"/>
      <c r="AP238" s="90"/>
      <c r="AQ238" s="88">
        <f>AQ192+AQ202+AQ216+AQ220</f>
        <v>0</v>
      </c>
      <c r="AR238" s="89"/>
      <c r="AS238" s="89"/>
      <c r="AT238" s="89"/>
      <c r="AU238" s="89"/>
      <c r="AV238" s="89"/>
      <c r="AW238" s="90"/>
      <c r="AX238" s="88">
        <f t="shared" si="5"/>
        <v>61948149</v>
      </c>
      <c r="AY238" s="89"/>
      <c r="AZ238" s="89"/>
      <c r="BA238" s="89"/>
      <c r="BB238" s="89"/>
      <c r="BC238" s="89"/>
      <c r="BD238" s="89"/>
      <c r="BE238" s="90"/>
      <c r="BF238" s="77" t="s">
        <v>167</v>
      </c>
      <c r="BG238" s="78"/>
      <c r="BH238" s="78"/>
      <c r="BI238" s="78"/>
      <c r="BJ238" s="78"/>
      <c r="BK238" s="79"/>
      <c r="BL238" s="5"/>
      <c r="BM238" s="5"/>
      <c r="BN238" s="5"/>
      <c r="BO238" s="5"/>
      <c r="BP238" s="5"/>
      <c r="BQ238" s="48"/>
    </row>
    <row r="239" spans="1:69" x14ac:dyDescent="0.3">
      <c r="A239" s="132"/>
      <c r="B239" s="133"/>
      <c r="C239" s="133"/>
      <c r="D239" s="133"/>
      <c r="E239" s="133"/>
      <c r="F239" s="133"/>
      <c r="G239" s="133"/>
      <c r="H239" s="133"/>
      <c r="I239" s="133"/>
      <c r="J239" s="133"/>
      <c r="K239" s="133"/>
      <c r="L239" s="133"/>
      <c r="M239" s="133"/>
      <c r="N239" s="133"/>
      <c r="O239" s="133"/>
      <c r="P239" s="134"/>
      <c r="Q239" s="141"/>
      <c r="R239" s="142"/>
      <c r="S239" s="142"/>
      <c r="T239" s="142"/>
      <c r="U239" s="142"/>
      <c r="V239" s="142"/>
      <c r="W239" s="142"/>
      <c r="X239" s="143"/>
      <c r="Z239" s="120"/>
      <c r="AA239" s="121"/>
      <c r="AB239" s="121"/>
      <c r="AC239" s="122"/>
      <c r="AD239" s="166" t="s">
        <v>42</v>
      </c>
      <c r="AE239" s="167"/>
      <c r="AF239" s="167"/>
      <c r="AG239" s="167"/>
      <c r="AH239" s="168"/>
      <c r="AI239" s="172">
        <f>AI193+AI203+AI217+AI221</f>
        <v>30143968</v>
      </c>
      <c r="AJ239" s="173"/>
      <c r="AK239" s="173"/>
      <c r="AL239" s="173"/>
      <c r="AM239" s="174"/>
      <c r="AN239" s="172">
        <f>AN193+AN203+AN217+AN221</f>
        <v>31804181</v>
      </c>
      <c r="AO239" s="173"/>
      <c r="AP239" s="174"/>
      <c r="AQ239" s="172">
        <f>AQ193+AQ203+AQ217+AQ221</f>
        <v>0</v>
      </c>
      <c r="AR239" s="173"/>
      <c r="AS239" s="173"/>
      <c r="AT239" s="173"/>
      <c r="AU239" s="173"/>
      <c r="AV239" s="173"/>
      <c r="AW239" s="174"/>
      <c r="AX239" s="172">
        <f t="shared" si="5"/>
        <v>61948149</v>
      </c>
      <c r="AY239" s="173"/>
      <c r="AZ239" s="173"/>
      <c r="BA239" s="173"/>
      <c r="BB239" s="173"/>
      <c r="BC239" s="173"/>
      <c r="BD239" s="173"/>
      <c r="BE239" s="174"/>
      <c r="BF239" s="80"/>
      <c r="BG239" s="81"/>
      <c r="BH239" s="81"/>
      <c r="BI239" s="81"/>
      <c r="BJ239" s="81"/>
      <c r="BK239" s="82"/>
      <c r="BL239" s="5"/>
      <c r="BM239" s="5"/>
      <c r="BN239" s="5"/>
      <c r="BO239" s="5"/>
      <c r="BP239" s="5"/>
      <c r="BQ239" s="48"/>
    </row>
    <row r="240" spans="1:69" x14ac:dyDescent="0.3">
      <c r="A240" s="132"/>
      <c r="B240" s="133"/>
      <c r="C240" s="133"/>
      <c r="D240" s="133"/>
      <c r="E240" s="133"/>
      <c r="F240" s="133"/>
      <c r="G240" s="133"/>
      <c r="H240" s="133"/>
      <c r="I240" s="133"/>
      <c r="J240" s="133"/>
      <c r="K240" s="133"/>
      <c r="L240" s="133"/>
      <c r="M240" s="133"/>
      <c r="N240" s="133"/>
      <c r="O240" s="133"/>
      <c r="P240" s="134"/>
      <c r="Q240" s="1"/>
      <c r="X240" s="11"/>
      <c r="Z240" s="120"/>
      <c r="AA240" s="121"/>
      <c r="AB240" s="121"/>
      <c r="AC240" s="122"/>
      <c r="AD240" s="169"/>
      <c r="AE240" s="170"/>
      <c r="AF240" s="170"/>
      <c r="AG240" s="170"/>
      <c r="AH240" s="171"/>
      <c r="AI240" s="175"/>
      <c r="AJ240" s="176"/>
      <c r="AK240" s="176"/>
      <c r="AL240" s="176"/>
      <c r="AM240" s="177"/>
      <c r="AN240" s="175"/>
      <c r="AO240" s="176"/>
      <c r="AP240" s="177"/>
      <c r="AQ240" s="175"/>
      <c r="AR240" s="176"/>
      <c r="AS240" s="176"/>
      <c r="AT240" s="176"/>
      <c r="AU240" s="176"/>
      <c r="AV240" s="176"/>
      <c r="AW240" s="177"/>
      <c r="AX240" s="175">
        <f t="shared" si="5"/>
        <v>0</v>
      </c>
      <c r="AY240" s="176"/>
      <c r="AZ240" s="176"/>
      <c r="BA240" s="176"/>
      <c r="BB240" s="176"/>
      <c r="BC240" s="176"/>
      <c r="BD240" s="176"/>
      <c r="BE240" s="177"/>
      <c r="BF240" s="80"/>
      <c r="BG240" s="81"/>
      <c r="BH240" s="81"/>
      <c r="BI240" s="81"/>
      <c r="BJ240" s="81"/>
      <c r="BK240" s="82"/>
      <c r="BL240" s="5"/>
      <c r="BM240" s="5"/>
      <c r="BN240" s="5"/>
      <c r="BO240" s="5"/>
      <c r="BP240" s="5"/>
      <c r="BQ240" s="49"/>
    </row>
    <row r="241" spans="1:69" x14ac:dyDescent="0.3">
      <c r="A241" s="135"/>
      <c r="B241" s="136"/>
      <c r="C241" s="136"/>
      <c r="D241" s="136"/>
      <c r="E241" s="136"/>
      <c r="F241" s="136"/>
      <c r="G241" s="136"/>
      <c r="H241" s="136"/>
      <c r="I241" s="136"/>
      <c r="J241" s="136"/>
      <c r="K241" s="136"/>
      <c r="L241" s="136"/>
      <c r="M241" s="136"/>
      <c r="N241" s="136"/>
      <c r="O241" s="136"/>
      <c r="P241" s="137"/>
      <c r="Q241" s="2"/>
      <c r="R241" s="12"/>
      <c r="S241" s="12"/>
      <c r="T241" s="12"/>
      <c r="U241" s="12"/>
      <c r="V241" s="12"/>
      <c r="W241" s="12"/>
      <c r="X241" s="13"/>
      <c r="Z241" s="123"/>
      <c r="AA241" s="124"/>
      <c r="AB241" s="124"/>
      <c r="AC241" s="125"/>
      <c r="AD241" s="147" t="s">
        <v>43</v>
      </c>
      <c r="AE241" s="148"/>
      <c r="AF241" s="148"/>
      <c r="AG241" s="148"/>
      <c r="AH241" s="149"/>
      <c r="AI241" s="178">
        <f>AI195+AI205+AI219+AI223</f>
        <v>30143968</v>
      </c>
      <c r="AJ241" s="188"/>
      <c r="AK241" s="188"/>
      <c r="AL241" s="188"/>
      <c r="AM241" s="189"/>
      <c r="AN241" s="91"/>
      <c r="AO241" s="92"/>
      <c r="AP241" s="93"/>
      <c r="AQ241" s="91"/>
      <c r="AR241" s="92"/>
      <c r="AS241" s="92"/>
      <c r="AT241" s="92"/>
      <c r="AU241" s="92"/>
      <c r="AV241" s="92"/>
      <c r="AW241" s="93"/>
      <c r="AX241" s="94">
        <f t="shared" si="5"/>
        <v>30143968</v>
      </c>
      <c r="AY241" s="95"/>
      <c r="AZ241" s="95"/>
      <c r="BA241" s="95"/>
      <c r="BB241" s="95"/>
      <c r="BC241" s="95"/>
      <c r="BD241" s="95"/>
      <c r="BE241" s="96"/>
      <c r="BF241" s="83"/>
      <c r="BG241" s="84"/>
      <c r="BH241" s="84"/>
      <c r="BI241" s="84"/>
      <c r="BJ241" s="84"/>
      <c r="BK241" s="85"/>
      <c r="BL241" s="5"/>
      <c r="BM241" s="5"/>
      <c r="BN241" s="5"/>
      <c r="BO241" s="5"/>
      <c r="BP241" s="5"/>
      <c r="BQ241" s="48"/>
    </row>
    <row r="242" spans="1:69" x14ac:dyDescent="0.3">
      <c r="A242" s="179" t="s">
        <v>183</v>
      </c>
      <c r="B242" s="180"/>
      <c r="C242" s="180"/>
      <c r="D242" s="180"/>
      <c r="E242" s="180"/>
      <c r="F242" s="180"/>
      <c r="G242" s="180"/>
      <c r="H242" s="180"/>
      <c r="I242" s="180"/>
      <c r="J242" s="180"/>
      <c r="K242" s="180"/>
      <c r="L242" s="180"/>
      <c r="M242" s="180"/>
      <c r="N242" s="180"/>
      <c r="O242" s="180"/>
      <c r="P242" s="181"/>
      <c r="Q242" s="138"/>
      <c r="R242" s="139"/>
      <c r="S242" s="139"/>
      <c r="T242" s="139"/>
      <c r="U242" s="139"/>
      <c r="V242" s="139"/>
      <c r="W242" s="139"/>
      <c r="X242" s="140"/>
      <c r="Z242" s="117" t="s">
        <v>166</v>
      </c>
      <c r="AA242" s="118"/>
      <c r="AB242" s="118"/>
      <c r="AC242" s="119"/>
      <c r="AD242" s="144" t="s">
        <v>41</v>
      </c>
      <c r="AE242" s="145"/>
      <c r="AF242" s="145"/>
      <c r="AG242" s="145"/>
      <c r="AH242" s="146"/>
      <c r="AI242" s="88">
        <f>AI230+AI234+AI238</f>
        <v>90143968</v>
      </c>
      <c r="AJ242" s="89"/>
      <c r="AK242" s="89"/>
      <c r="AL242" s="89"/>
      <c r="AM242" s="90"/>
      <c r="AN242" s="88">
        <f>AN230+AN234+AN238</f>
        <v>71804181</v>
      </c>
      <c r="AO242" s="89"/>
      <c r="AP242" s="90"/>
      <c r="AQ242" s="88">
        <f>AQ230+AQ234+AQ238</f>
        <v>0</v>
      </c>
      <c r="AR242" s="89"/>
      <c r="AS242" s="89"/>
      <c r="AT242" s="89"/>
      <c r="AU242" s="89"/>
      <c r="AV242" s="89"/>
      <c r="AW242" s="90"/>
      <c r="AX242" s="88">
        <f>SUM(AI242:AW242)</f>
        <v>161948149</v>
      </c>
      <c r="AY242" s="89"/>
      <c r="AZ242" s="89"/>
      <c r="BA242" s="89"/>
      <c r="BB242" s="89"/>
      <c r="BC242" s="89"/>
      <c r="BD242" s="89"/>
      <c r="BE242" s="90"/>
      <c r="BF242" s="77" t="s">
        <v>167</v>
      </c>
      <c r="BG242" s="78"/>
      <c r="BH242" s="78"/>
      <c r="BI242" s="78"/>
      <c r="BJ242" s="78"/>
      <c r="BK242" s="79"/>
      <c r="BL242" s="5"/>
      <c r="BM242" s="5"/>
      <c r="BN242" s="5"/>
      <c r="BO242" s="5"/>
      <c r="BP242" s="5"/>
      <c r="BQ242" s="48"/>
    </row>
    <row r="243" spans="1:69" x14ac:dyDescent="0.3">
      <c r="A243" s="182"/>
      <c r="B243" s="183"/>
      <c r="C243" s="183"/>
      <c r="D243" s="183"/>
      <c r="E243" s="183"/>
      <c r="F243" s="183"/>
      <c r="G243" s="183"/>
      <c r="H243" s="183"/>
      <c r="I243" s="183"/>
      <c r="J243" s="183"/>
      <c r="K243" s="183"/>
      <c r="L243" s="183"/>
      <c r="M243" s="183"/>
      <c r="N243" s="183"/>
      <c r="O243" s="183"/>
      <c r="P243" s="184"/>
      <c r="Q243" s="141"/>
      <c r="R243" s="142"/>
      <c r="S243" s="142"/>
      <c r="T243" s="142"/>
      <c r="U243" s="142"/>
      <c r="V243" s="142"/>
      <c r="W243" s="142"/>
      <c r="X243" s="143"/>
      <c r="Z243" s="120"/>
      <c r="AA243" s="121"/>
      <c r="AB243" s="121"/>
      <c r="AC243" s="122"/>
      <c r="AD243" s="166" t="s">
        <v>42</v>
      </c>
      <c r="AE243" s="167"/>
      <c r="AF243" s="167"/>
      <c r="AG243" s="167"/>
      <c r="AH243" s="168"/>
      <c r="AI243" s="172">
        <f>AI231+AI235+AI239</f>
        <v>90143968</v>
      </c>
      <c r="AJ243" s="173"/>
      <c r="AK243" s="173"/>
      <c r="AL243" s="173"/>
      <c r="AM243" s="174"/>
      <c r="AN243" s="172">
        <f>AN231+AN235+AN239</f>
        <v>71804181</v>
      </c>
      <c r="AO243" s="173"/>
      <c r="AP243" s="174"/>
      <c r="AQ243" s="172">
        <f>AQ231+AQ235+AQ239</f>
        <v>0</v>
      </c>
      <c r="AR243" s="173"/>
      <c r="AS243" s="173"/>
      <c r="AT243" s="173"/>
      <c r="AU243" s="173"/>
      <c r="AV243" s="173"/>
      <c r="AW243" s="174"/>
      <c r="AX243" s="172">
        <f t="shared" ref="AX243:AX245" si="6">SUM(AI243:AW243)</f>
        <v>161948149</v>
      </c>
      <c r="AY243" s="173"/>
      <c r="AZ243" s="173"/>
      <c r="BA243" s="173"/>
      <c r="BB243" s="173"/>
      <c r="BC243" s="173"/>
      <c r="BD243" s="173"/>
      <c r="BE243" s="174"/>
      <c r="BF243" s="80"/>
      <c r="BG243" s="81"/>
      <c r="BH243" s="81"/>
      <c r="BI243" s="81"/>
      <c r="BJ243" s="81"/>
      <c r="BK243" s="82"/>
      <c r="BL243" s="5"/>
      <c r="BM243" s="5"/>
      <c r="BN243" s="5"/>
      <c r="BO243" s="5"/>
      <c r="BP243" s="5"/>
      <c r="BQ243" s="48"/>
    </row>
    <row r="244" spans="1:69" x14ac:dyDescent="0.3">
      <c r="A244" s="182"/>
      <c r="B244" s="183"/>
      <c r="C244" s="183"/>
      <c r="D244" s="183"/>
      <c r="E244" s="183"/>
      <c r="F244" s="183"/>
      <c r="G244" s="183"/>
      <c r="H244" s="183"/>
      <c r="I244" s="183"/>
      <c r="J244" s="183"/>
      <c r="K244" s="183"/>
      <c r="L244" s="183"/>
      <c r="M244" s="183"/>
      <c r="N244" s="183"/>
      <c r="O244" s="183"/>
      <c r="P244" s="184"/>
      <c r="Q244" s="1"/>
      <c r="X244" s="11"/>
      <c r="Z244" s="120"/>
      <c r="AA244" s="121"/>
      <c r="AB244" s="121"/>
      <c r="AC244" s="122"/>
      <c r="AD244" s="169"/>
      <c r="AE244" s="170"/>
      <c r="AF244" s="170"/>
      <c r="AG244" s="170"/>
      <c r="AH244" s="171"/>
      <c r="AI244" s="175"/>
      <c r="AJ244" s="176"/>
      <c r="AK244" s="176"/>
      <c r="AL244" s="176"/>
      <c r="AM244" s="177"/>
      <c r="AN244" s="175"/>
      <c r="AO244" s="176"/>
      <c r="AP244" s="177"/>
      <c r="AQ244" s="175"/>
      <c r="AR244" s="176"/>
      <c r="AS244" s="176"/>
      <c r="AT244" s="176"/>
      <c r="AU244" s="176"/>
      <c r="AV244" s="176"/>
      <c r="AW244" s="177"/>
      <c r="AX244" s="175">
        <f t="shared" si="6"/>
        <v>0</v>
      </c>
      <c r="AY244" s="176"/>
      <c r="AZ244" s="176"/>
      <c r="BA244" s="176"/>
      <c r="BB244" s="176"/>
      <c r="BC244" s="176"/>
      <c r="BD244" s="176"/>
      <c r="BE244" s="177"/>
      <c r="BF244" s="80"/>
      <c r="BG244" s="81"/>
      <c r="BH244" s="81"/>
      <c r="BI244" s="81"/>
      <c r="BJ244" s="81"/>
      <c r="BK244" s="82"/>
      <c r="BL244" s="5"/>
      <c r="BM244" s="5"/>
      <c r="BN244" s="5"/>
      <c r="BO244" s="5"/>
      <c r="BP244" s="5"/>
      <c r="BQ244" s="48"/>
    </row>
    <row r="245" spans="1:69" x14ac:dyDescent="0.3">
      <c r="A245" s="185"/>
      <c r="B245" s="186"/>
      <c r="C245" s="186"/>
      <c r="D245" s="186"/>
      <c r="E245" s="186"/>
      <c r="F245" s="186"/>
      <c r="G245" s="186"/>
      <c r="H245" s="186"/>
      <c r="I245" s="186"/>
      <c r="J245" s="186"/>
      <c r="K245" s="186"/>
      <c r="L245" s="186"/>
      <c r="M245" s="186"/>
      <c r="N245" s="186"/>
      <c r="O245" s="186"/>
      <c r="P245" s="187"/>
      <c r="Q245" s="2"/>
      <c r="R245" s="12"/>
      <c r="S245" s="12"/>
      <c r="T245" s="12"/>
      <c r="U245" s="12"/>
      <c r="V245" s="12"/>
      <c r="W245" s="12"/>
      <c r="X245" s="13"/>
      <c r="Z245" s="123"/>
      <c r="AA245" s="124"/>
      <c r="AB245" s="124"/>
      <c r="AC245" s="125"/>
      <c r="AD245" s="147" t="s">
        <v>43</v>
      </c>
      <c r="AE245" s="148"/>
      <c r="AF245" s="148"/>
      <c r="AG245" s="148"/>
      <c r="AH245" s="149"/>
      <c r="AI245" s="178">
        <f>AI233+AI237+AI241</f>
        <v>90143968</v>
      </c>
      <c r="AJ245" s="92"/>
      <c r="AK245" s="92"/>
      <c r="AL245" s="92"/>
      <c r="AM245" s="93"/>
      <c r="AN245" s="91"/>
      <c r="AO245" s="92"/>
      <c r="AP245" s="93"/>
      <c r="AQ245" s="91"/>
      <c r="AR245" s="92"/>
      <c r="AS245" s="92"/>
      <c r="AT245" s="92"/>
      <c r="AU245" s="92"/>
      <c r="AV245" s="92"/>
      <c r="AW245" s="93"/>
      <c r="AX245" s="94">
        <f t="shared" si="6"/>
        <v>90143968</v>
      </c>
      <c r="AY245" s="95"/>
      <c r="AZ245" s="95"/>
      <c r="BA245" s="95"/>
      <c r="BB245" s="95"/>
      <c r="BC245" s="95"/>
      <c r="BD245" s="95"/>
      <c r="BE245" s="96"/>
      <c r="BF245" s="83"/>
      <c r="BG245" s="84"/>
      <c r="BH245" s="84"/>
      <c r="BI245" s="84"/>
      <c r="BJ245" s="84"/>
      <c r="BK245" s="85"/>
      <c r="BL245" s="5"/>
      <c r="BM245" s="5"/>
      <c r="BN245" s="5"/>
      <c r="BO245" s="5"/>
      <c r="BP245" s="5"/>
      <c r="BQ245" s="48"/>
    </row>
    <row r="246" spans="1:69" x14ac:dyDescent="0.3">
      <c r="A246" s="129" t="s">
        <v>175</v>
      </c>
      <c r="B246" s="130"/>
      <c r="C246" s="130"/>
      <c r="D246" s="130"/>
      <c r="E246" s="130"/>
      <c r="F246" s="130"/>
      <c r="G246" s="130"/>
      <c r="H246" s="130"/>
      <c r="I246" s="130"/>
      <c r="J246" s="130"/>
      <c r="K246" s="130"/>
      <c r="L246" s="130"/>
      <c r="M246" s="130"/>
      <c r="N246" s="130"/>
      <c r="O246" s="130"/>
      <c r="P246" s="131"/>
      <c r="Q246" s="138"/>
      <c r="R246" s="139"/>
      <c r="S246" s="139"/>
      <c r="T246" s="139"/>
      <c r="U246" s="139"/>
      <c r="V246" s="139"/>
      <c r="W246" s="139"/>
      <c r="X246" s="140"/>
      <c r="Z246" s="117" t="s">
        <v>166</v>
      </c>
      <c r="AA246" s="118"/>
      <c r="AB246" s="118"/>
      <c r="AC246" s="119"/>
      <c r="AD246" s="144" t="s">
        <v>41</v>
      </c>
      <c r="AE246" s="145"/>
      <c r="AF246" s="145"/>
      <c r="AG246" s="145"/>
      <c r="AH246" s="146"/>
      <c r="AI246" s="88">
        <f>AI206</f>
        <v>122271</v>
      </c>
      <c r="AJ246" s="89"/>
      <c r="AK246" s="89"/>
      <c r="AL246" s="89"/>
      <c r="AM246" s="90"/>
      <c r="AN246" s="88">
        <f>AN206</f>
        <v>0</v>
      </c>
      <c r="AO246" s="89"/>
      <c r="AP246" s="90"/>
      <c r="AQ246" s="88">
        <f>AQ210</f>
        <v>0</v>
      </c>
      <c r="AR246" s="89"/>
      <c r="AS246" s="89"/>
      <c r="AT246" s="89"/>
      <c r="AU246" s="89"/>
      <c r="AV246" s="89"/>
      <c r="AW246" s="90"/>
      <c r="AX246" s="88">
        <f t="shared" si="5"/>
        <v>122271</v>
      </c>
      <c r="AY246" s="89"/>
      <c r="AZ246" s="89"/>
      <c r="BA246" s="89"/>
      <c r="BB246" s="89"/>
      <c r="BC246" s="89"/>
      <c r="BD246" s="89"/>
      <c r="BE246" s="90"/>
      <c r="BF246" s="77" t="s">
        <v>167</v>
      </c>
      <c r="BG246" s="78"/>
      <c r="BH246" s="78"/>
      <c r="BI246" s="78"/>
      <c r="BJ246" s="78"/>
      <c r="BK246" s="79"/>
      <c r="BL246" s="5"/>
      <c r="BM246" s="5"/>
      <c r="BN246" s="5"/>
      <c r="BO246" s="5"/>
      <c r="BP246" s="5"/>
      <c r="BQ246" s="48"/>
    </row>
    <row r="247" spans="1:69" x14ac:dyDescent="0.3">
      <c r="A247" s="132"/>
      <c r="B247" s="133"/>
      <c r="C247" s="133"/>
      <c r="D247" s="133"/>
      <c r="E247" s="133"/>
      <c r="F247" s="133"/>
      <c r="G247" s="133"/>
      <c r="H247" s="133"/>
      <c r="I247" s="133"/>
      <c r="J247" s="133"/>
      <c r="K247" s="133"/>
      <c r="L247" s="133"/>
      <c r="M247" s="133"/>
      <c r="N247" s="133"/>
      <c r="O247" s="133"/>
      <c r="P247" s="134"/>
      <c r="Q247" s="141"/>
      <c r="R247" s="142"/>
      <c r="S247" s="142"/>
      <c r="T247" s="142"/>
      <c r="U247" s="142"/>
      <c r="V247" s="142"/>
      <c r="W247" s="142"/>
      <c r="X247" s="143"/>
      <c r="Z247" s="120"/>
      <c r="AA247" s="121"/>
      <c r="AB247" s="121"/>
      <c r="AC247" s="122"/>
      <c r="AD247" s="166" t="s">
        <v>42</v>
      </c>
      <c r="AE247" s="167"/>
      <c r="AF247" s="167"/>
      <c r="AG247" s="167"/>
      <c r="AH247" s="168"/>
      <c r="AI247" s="172">
        <f>AI207</f>
        <v>122271</v>
      </c>
      <c r="AJ247" s="173"/>
      <c r="AK247" s="173"/>
      <c r="AL247" s="173"/>
      <c r="AM247" s="174"/>
      <c r="AN247" s="172">
        <f>AN207</f>
        <v>0</v>
      </c>
      <c r="AO247" s="173"/>
      <c r="AP247" s="174"/>
      <c r="AQ247" s="172">
        <f>AQ207</f>
        <v>0</v>
      </c>
      <c r="AR247" s="173"/>
      <c r="AS247" s="173"/>
      <c r="AT247" s="173"/>
      <c r="AU247" s="173"/>
      <c r="AV247" s="173"/>
      <c r="AW247" s="174"/>
      <c r="AX247" s="172">
        <f t="shared" si="5"/>
        <v>122271</v>
      </c>
      <c r="AY247" s="173"/>
      <c r="AZ247" s="173"/>
      <c r="BA247" s="173"/>
      <c r="BB247" s="173"/>
      <c r="BC247" s="173"/>
      <c r="BD247" s="173"/>
      <c r="BE247" s="174"/>
      <c r="BF247" s="80"/>
      <c r="BG247" s="81"/>
      <c r="BH247" s="81"/>
      <c r="BI247" s="81"/>
      <c r="BJ247" s="81"/>
      <c r="BK247" s="82"/>
      <c r="BL247" s="5"/>
      <c r="BM247" s="5"/>
      <c r="BN247" s="5"/>
      <c r="BO247" s="5"/>
      <c r="BP247" s="5"/>
      <c r="BQ247" s="48"/>
    </row>
    <row r="248" spans="1:69" x14ac:dyDescent="0.3">
      <c r="A248" s="132"/>
      <c r="B248" s="133"/>
      <c r="C248" s="133"/>
      <c r="D248" s="133"/>
      <c r="E248" s="133"/>
      <c r="F248" s="133"/>
      <c r="G248" s="133"/>
      <c r="H248" s="133"/>
      <c r="I248" s="133"/>
      <c r="J248" s="133"/>
      <c r="K248" s="133"/>
      <c r="L248" s="133"/>
      <c r="M248" s="133"/>
      <c r="N248" s="133"/>
      <c r="O248" s="133"/>
      <c r="P248" s="134"/>
      <c r="Q248" s="1"/>
      <c r="X248" s="11"/>
      <c r="Z248" s="120"/>
      <c r="AA248" s="121"/>
      <c r="AB248" s="121"/>
      <c r="AC248" s="122"/>
      <c r="AD248" s="169"/>
      <c r="AE248" s="170"/>
      <c r="AF248" s="170"/>
      <c r="AG248" s="170"/>
      <c r="AH248" s="171"/>
      <c r="AI248" s="175"/>
      <c r="AJ248" s="176"/>
      <c r="AK248" s="176"/>
      <c r="AL248" s="176"/>
      <c r="AM248" s="177"/>
      <c r="AN248" s="175"/>
      <c r="AO248" s="176"/>
      <c r="AP248" s="177"/>
      <c r="AQ248" s="175"/>
      <c r="AR248" s="176"/>
      <c r="AS248" s="176"/>
      <c r="AT248" s="176"/>
      <c r="AU248" s="176"/>
      <c r="AV248" s="176"/>
      <c r="AW248" s="177"/>
      <c r="AX248" s="175">
        <f t="shared" si="5"/>
        <v>0</v>
      </c>
      <c r="AY248" s="176"/>
      <c r="AZ248" s="176"/>
      <c r="BA248" s="176"/>
      <c r="BB248" s="176"/>
      <c r="BC248" s="176"/>
      <c r="BD248" s="176"/>
      <c r="BE248" s="177"/>
      <c r="BF248" s="80"/>
      <c r="BG248" s="81"/>
      <c r="BH248" s="81"/>
      <c r="BI248" s="81"/>
      <c r="BJ248" s="81"/>
      <c r="BK248" s="82"/>
      <c r="BL248" s="5"/>
      <c r="BM248" s="5"/>
      <c r="BN248" s="5"/>
      <c r="BO248" s="5"/>
      <c r="BP248" s="5"/>
      <c r="BQ248" s="48"/>
    </row>
    <row r="249" spans="1:69" x14ac:dyDescent="0.3">
      <c r="A249" s="135"/>
      <c r="B249" s="136"/>
      <c r="C249" s="136"/>
      <c r="D249" s="136"/>
      <c r="E249" s="136"/>
      <c r="F249" s="136"/>
      <c r="G249" s="136"/>
      <c r="H249" s="136"/>
      <c r="I249" s="136"/>
      <c r="J249" s="136"/>
      <c r="K249" s="136"/>
      <c r="L249" s="136"/>
      <c r="M249" s="136"/>
      <c r="N249" s="136"/>
      <c r="O249" s="136"/>
      <c r="P249" s="137"/>
      <c r="Q249" s="2"/>
      <c r="R249" s="12"/>
      <c r="S249" s="12"/>
      <c r="T249" s="12"/>
      <c r="U249" s="12"/>
      <c r="V249" s="12"/>
      <c r="W249" s="12"/>
      <c r="X249" s="13"/>
      <c r="Z249" s="123"/>
      <c r="AA249" s="124"/>
      <c r="AB249" s="124"/>
      <c r="AC249" s="125"/>
      <c r="AD249" s="147" t="s">
        <v>43</v>
      </c>
      <c r="AE249" s="148"/>
      <c r="AF249" s="148"/>
      <c r="AG249" s="148"/>
      <c r="AH249" s="149"/>
      <c r="AI249" s="178">
        <f>AI209</f>
        <v>122271</v>
      </c>
      <c r="AJ249" s="92"/>
      <c r="AK249" s="92"/>
      <c r="AL249" s="92"/>
      <c r="AM249" s="93"/>
      <c r="AN249" s="91"/>
      <c r="AO249" s="92"/>
      <c r="AP249" s="93"/>
      <c r="AQ249" s="91"/>
      <c r="AR249" s="92"/>
      <c r="AS249" s="92"/>
      <c r="AT249" s="92"/>
      <c r="AU249" s="92"/>
      <c r="AV249" s="92"/>
      <c r="AW249" s="93"/>
      <c r="AX249" s="94">
        <f t="shared" si="5"/>
        <v>122271</v>
      </c>
      <c r="AY249" s="95"/>
      <c r="AZ249" s="95"/>
      <c r="BA249" s="95"/>
      <c r="BB249" s="95"/>
      <c r="BC249" s="95"/>
      <c r="BD249" s="95"/>
      <c r="BE249" s="96"/>
      <c r="BF249" s="83"/>
      <c r="BG249" s="84"/>
      <c r="BH249" s="84"/>
      <c r="BI249" s="84"/>
      <c r="BJ249" s="84"/>
      <c r="BK249" s="85"/>
      <c r="BL249" s="5"/>
      <c r="BM249" s="5"/>
      <c r="BN249" s="5"/>
      <c r="BO249" s="5"/>
      <c r="BP249" s="5"/>
      <c r="BQ249" s="48"/>
    </row>
    <row r="250" spans="1:69" x14ac:dyDescent="0.3">
      <c r="A250" s="179" t="s">
        <v>181</v>
      </c>
      <c r="B250" s="180"/>
      <c r="C250" s="180"/>
      <c r="D250" s="180"/>
      <c r="E250" s="180"/>
      <c r="F250" s="180"/>
      <c r="G250" s="180"/>
      <c r="H250" s="180"/>
      <c r="I250" s="180"/>
      <c r="J250" s="180"/>
      <c r="K250" s="180"/>
      <c r="L250" s="180"/>
      <c r="M250" s="180"/>
      <c r="N250" s="180"/>
      <c r="O250" s="180"/>
      <c r="P250" s="181"/>
      <c r="Q250" s="138"/>
      <c r="R250" s="139"/>
      <c r="S250" s="139"/>
      <c r="T250" s="139"/>
      <c r="U250" s="139"/>
      <c r="V250" s="139"/>
      <c r="W250" s="139"/>
      <c r="X250" s="140"/>
      <c r="Z250" s="117" t="s">
        <v>166</v>
      </c>
      <c r="AA250" s="118"/>
      <c r="AB250" s="118"/>
      <c r="AC250" s="119"/>
      <c r="AD250" s="144" t="s">
        <v>41</v>
      </c>
      <c r="AE250" s="145"/>
      <c r="AF250" s="145"/>
      <c r="AG250" s="145"/>
      <c r="AH250" s="146"/>
      <c r="AI250" s="88">
        <f>AI242+AI246</f>
        <v>90266239</v>
      </c>
      <c r="AJ250" s="89"/>
      <c r="AK250" s="89"/>
      <c r="AL250" s="89"/>
      <c r="AM250" s="90"/>
      <c r="AN250" s="88">
        <f>AN242+AN246</f>
        <v>71804181</v>
      </c>
      <c r="AO250" s="89"/>
      <c r="AP250" s="90"/>
      <c r="AQ250" s="88">
        <f>AQ242+AQ246</f>
        <v>0</v>
      </c>
      <c r="AR250" s="89"/>
      <c r="AS250" s="89"/>
      <c r="AT250" s="89"/>
      <c r="AU250" s="89"/>
      <c r="AV250" s="89"/>
      <c r="AW250" s="90"/>
      <c r="AX250" s="88">
        <f>SUM(AI250:AW250)</f>
        <v>162070420</v>
      </c>
      <c r="AY250" s="89"/>
      <c r="AZ250" s="89"/>
      <c r="BA250" s="89"/>
      <c r="BB250" s="89"/>
      <c r="BC250" s="89"/>
      <c r="BD250" s="89"/>
      <c r="BE250" s="90"/>
      <c r="BF250" s="77" t="s">
        <v>167</v>
      </c>
      <c r="BG250" s="78"/>
      <c r="BH250" s="78"/>
      <c r="BI250" s="78"/>
      <c r="BJ250" s="78"/>
      <c r="BK250" s="79"/>
      <c r="BL250" s="5"/>
      <c r="BM250" s="5"/>
      <c r="BN250" s="5"/>
      <c r="BO250" s="5"/>
      <c r="BP250" s="5"/>
      <c r="BQ250" s="48"/>
    </row>
    <row r="251" spans="1:69" x14ac:dyDescent="0.3">
      <c r="A251" s="182"/>
      <c r="B251" s="183"/>
      <c r="C251" s="183"/>
      <c r="D251" s="183"/>
      <c r="E251" s="183"/>
      <c r="F251" s="183"/>
      <c r="G251" s="183"/>
      <c r="H251" s="183"/>
      <c r="I251" s="183"/>
      <c r="J251" s="183"/>
      <c r="K251" s="183"/>
      <c r="L251" s="183"/>
      <c r="M251" s="183"/>
      <c r="N251" s="183"/>
      <c r="O251" s="183"/>
      <c r="P251" s="184"/>
      <c r="Q251" s="141"/>
      <c r="R251" s="142"/>
      <c r="S251" s="142"/>
      <c r="T251" s="142"/>
      <c r="U251" s="142"/>
      <c r="V251" s="142"/>
      <c r="W251" s="142"/>
      <c r="X251" s="143"/>
      <c r="Z251" s="120"/>
      <c r="AA251" s="121"/>
      <c r="AB251" s="121"/>
      <c r="AC251" s="122"/>
      <c r="AD251" s="166" t="s">
        <v>42</v>
      </c>
      <c r="AE251" s="167"/>
      <c r="AF251" s="167"/>
      <c r="AG251" s="167"/>
      <c r="AH251" s="168"/>
      <c r="AI251" s="172">
        <f>AI243+AI247</f>
        <v>90266239</v>
      </c>
      <c r="AJ251" s="173"/>
      <c r="AK251" s="173"/>
      <c r="AL251" s="173"/>
      <c r="AM251" s="174"/>
      <c r="AN251" s="172">
        <f>AN243+AN247</f>
        <v>71804181</v>
      </c>
      <c r="AO251" s="173"/>
      <c r="AP251" s="174"/>
      <c r="AQ251" s="172">
        <f>AQ243+AQ247</f>
        <v>0</v>
      </c>
      <c r="AR251" s="173"/>
      <c r="AS251" s="173"/>
      <c r="AT251" s="173"/>
      <c r="AU251" s="173"/>
      <c r="AV251" s="173"/>
      <c r="AW251" s="174"/>
      <c r="AX251" s="172">
        <f>SUM(AI251:AW251)</f>
        <v>162070420</v>
      </c>
      <c r="AY251" s="173"/>
      <c r="AZ251" s="173"/>
      <c r="BA251" s="173"/>
      <c r="BB251" s="173"/>
      <c r="BC251" s="173"/>
      <c r="BD251" s="173"/>
      <c r="BE251" s="174"/>
      <c r="BF251" s="80"/>
      <c r="BG251" s="81"/>
      <c r="BH251" s="81"/>
      <c r="BI251" s="81"/>
      <c r="BJ251" s="81"/>
      <c r="BK251" s="82"/>
      <c r="BL251" s="5"/>
      <c r="BM251" s="5"/>
      <c r="BN251" s="5"/>
      <c r="BO251" s="5"/>
      <c r="BP251" s="5"/>
      <c r="BQ251" s="48"/>
    </row>
    <row r="252" spans="1:69" x14ac:dyDescent="0.3">
      <c r="A252" s="182"/>
      <c r="B252" s="183"/>
      <c r="C252" s="183"/>
      <c r="D252" s="183"/>
      <c r="E252" s="183"/>
      <c r="F252" s="183"/>
      <c r="G252" s="183"/>
      <c r="H252" s="183"/>
      <c r="I252" s="183"/>
      <c r="J252" s="183"/>
      <c r="K252" s="183"/>
      <c r="L252" s="183"/>
      <c r="M252" s="183"/>
      <c r="N252" s="183"/>
      <c r="O252" s="183"/>
      <c r="P252" s="184"/>
      <c r="Q252" s="1"/>
      <c r="X252" s="11"/>
      <c r="Z252" s="120"/>
      <c r="AA252" s="121"/>
      <c r="AB252" s="121"/>
      <c r="AC252" s="122"/>
      <c r="AD252" s="169"/>
      <c r="AE252" s="170"/>
      <c r="AF252" s="170"/>
      <c r="AG252" s="170"/>
      <c r="AH252" s="171"/>
      <c r="AI252" s="175"/>
      <c r="AJ252" s="176"/>
      <c r="AK252" s="176"/>
      <c r="AL252" s="176"/>
      <c r="AM252" s="177"/>
      <c r="AN252" s="175"/>
      <c r="AO252" s="176"/>
      <c r="AP252" s="177"/>
      <c r="AQ252" s="175"/>
      <c r="AR252" s="176"/>
      <c r="AS252" s="176"/>
      <c r="AT252" s="176"/>
      <c r="AU252" s="176"/>
      <c r="AV252" s="176"/>
      <c r="AW252" s="177"/>
      <c r="AX252" s="175">
        <f t="shared" si="5"/>
        <v>0</v>
      </c>
      <c r="AY252" s="176"/>
      <c r="AZ252" s="176"/>
      <c r="BA252" s="176"/>
      <c r="BB252" s="176"/>
      <c r="BC252" s="176"/>
      <c r="BD252" s="176"/>
      <c r="BE252" s="177"/>
      <c r="BF252" s="80"/>
      <c r="BG252" s="81"/>
      <c r="BH252" s="81"/>
      <c r="BI252" s="81"/>
      <c r="BJ252" s="81"/>
      <c r="BK252" s="82"/>
      <c r="BL252" s="5"/>
      <c r="BM252" s="5"/>
      <c r="BN252" s="5"/>
      <c r="BO252" s="5"/>
      <c r="BP252" s="5"/>
      <c r="BQ252" s="4"/>
    </row>
    <row r="253" spans="1:69" x14ac:dyDescent="0.3">
      <c r="A253" s="185"/>
      <c r="B253" s="186"/>
      <c r="C253" s="186"/>
      <c r="D253" s="186"/>
      <c r="E253" s="186"/>
      <c r="F253" s="186"/>
      <c r="G253" s="186"/>
      <c r="H253" s="186"/>
      <c r="I253" s="186"/>
      <c r="J253" s="186"/>
      <c r="K253" s="186"/>
      <c r="L253" s="186"/>
      <c r="M253" s="186"/>
      <c r="N253" s="186"/>
      <c r="O253" s="186"/>
      <c r="P253" s="187"/>
      <c r="Q253" s="2"/>
      <c r="R253" s="12"/>
      <c r="S253" s="12"/>
      <c r="T253" s="12"/>
      <c r="U253" s="12"/>
      <c r="V253" s="12"/>
      <c r="W253" s="12"/>
      <c r="X253" s="13"/>
      <c r="Z253" s="123"/>
      <c r="AA253" s="124"/>
      <c r="AB253" s="124"/>
      <c r="AC253" s="125"/>
      <c r="AD253" s="147" t="s">
        <v>43</v>
      </c>
      <c r="AE253" s="148"/>
      <c r="AF253" s="148"/>
      <c r="AG253" s="148"/>
      <c r="AH253" s="149"/>
      <c r="AI253" s="178">
        <f>AI245+AI249</f>
        <v>90266239</v>
      </c>
      <c r="AJ253" s="92"/>
      <c r="AK253" s="92"/>
      <c r="AL253" s="92"/>
      <c r="AM253" s="93"/>
      <c r="AN253" s="91"/>
      <c r="AO253" s="92"/>
      <c r="AP253" s="93"/>
      <c r="AQ253" s="91"/>
      <c r="AR253" s="92"/>
      <c r="AS253" s="92"/>
      <c r="AT253" s="92"/>
      <c r="AU253" s="92"/>
      <c r="AV253" s="92"/>
      <c r="AW253" s="93"/>
      <c r="AX253" s="94">
        <f t="shared" si="5"/>
        <v>90266239</v>
      </c>
      <c r="AY253" s="95"/>
      <c r="AZ253" s="95"/>
      <c r="BA253" s="95"/>
      <c r="BB253" s="95"/>
      <c r="BC253" s="95"/>
      <c r="BD253" s="95"/>
      <c r="BE253" s="96"/>
      <c r="BF253" s="83"/>
      <c r="BG253" s="84"/>
      <c r="BH253" s="84"/>
      <c r="BI253" s="84"/>
      <c r="BJ253" s="84"/>
      <c r="BK253" s="85"/>
      <c r="BL253" s="5"/>
      <c r="BM253" s="4"/>
      <c r="BN253" s="5"/>
      <c r="BO253" s="5"/>
      <c r="BP253" s="5"/>
      <c r="BQ253" s="4"/>
    </row>
    <row r="254" spans="1:69" x14ac:dyDescent="0.3">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c r="AA254" s="5"/>
      <c r="AB254" s="5"/>
      <c r="AC254" s="5"/>
      <c r="AD254" s="5"/>
      <c r="AE254" s="5"/>
      <c r="AF254" s="5"/>
      <c r="AG254" s="5"/>
      <c r="AH254" s="5"/>
      <c r="AI254" s="5"/>
      <c r="AJ254" s="5"/>
      <c r="AK254" s="5"/>
      <c r="AL254" s="5"/>
      <c r="AM254" s="5"/>
      <c r="AN254" s="5"/>
      <c r="AO254" s="5"/>
      <c r="AP254" s="5"/>
      <c r="AQ254" s="5"/>
      <c r="AR254" s="5"/>
      <c r="AS254" s="5"/>
      <c r="AT254" s="5"/>
      <c r="AU254" s="5"/>
      <c r="AV254" s="5"/>
      <c r="AW254" s="5"/>
      <c r="AX254" s="5"/>
      <c r="AY254" s="5"/>
      <c r="AZ254" s="5"/>
      <c r="BA254" s="5"/>
      <c r="BB254" s="5"/>
      <c r="BC254" s="5"/>
      <c r="BD254" s="5"/>
      <c r="BE254" s="5"/>
      <c r="BF254" s="5"/>
      <c r="BG254" s="5"/>
      <c r="BH254" s="5"/>
      <c r="BI254" s="5"/>
      <c r="BJ254" s="5"/>
      <c r="BK254" s="5"/>
      <c r="BL254" s="5"/>
      <c r="BM254" s="5"/>
      <c r="BN254" s="5"/>
      <c r="BO254" s="5"/>
      <c r="BP254" s="5"/>
      <c r="BQ254" s="4"/>
    </row>
    <row r="255" spans="1:69" x14ac:dyDescent="0.3">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c r="AA255" s="5"/>
      <c r="AB255" s="5"/>
      <c r="AC255" s="5"/>
      <c r="AD255" s="5"/>
      <c r="AE255" s="5"/>
      <c r="AF255" s="5"/>
      <c r="AG255" s="5"/>
      <c r="AH255" s="5"/>
      <c r="AI255" s="5"/>
      <c r="AJ255" s="5"/>
      <c r="AK255" s="5"/>
      <c r="AL255" s="5"/>
      <c r="AM255" s="5"/>
      <c r="AN255" s="5"/>
      <c r="AO255" s="5"/>
      <c r="AP255" s="5"/>
      <c r="AQ255" s="5"/>
      <c r="AR255" s="5"/>
      <c r="AS255" s="5"/>
      <c r="AT255" s="5"/>
      <c r="AU255" s="5"/>
      <c r="AV255" s="5"/>
      <c r="AW255" s="5"/>
      <c r="AX255" s="5"/>
      <c r="AY255" s="5"/>
      <c r="AZ255" s="5"/>
      <c r="BA255" s="5"/>
      <c r="BB255" s="5"/>
      <c r="BC255" s="5"/>
      <c r="BD255" s="5"/>
      <c r="BE255" s="5"/>
      <c r="BF255" s="5"/>
      <c r="BG255" s="5"/>
      <c r="BH255" s="5"/>
      <c r="BI255" s="5"/>
      <c r="BJ255" s="5"/>
      <c r="BK255" s="5"/>
      <c r="BL255" s="5"/>
      <c r="BM255" s="5"/>
      <c r="BN255" s="5"/>
      <c r="BO255" s="5"/>
      <c r="BP255" s="5"/>
      <c r="BQ255" s="48"/>
    </row>
    <row r="256" spans="1:69" x14ac:dyDescent="0.3">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c r="AA256" s="5"/>
      <c r="AB256" s="5"/>
      <c r="AC256" s="5"/>
      <c r="AD256" s="5"/>
      <c r="AE256" s="5"/>
      <c r="AF256" s="5"/>
      <c r="AG256" s="5"/>
      <c r="AH256" s="5"/>
      <c r="AI256" s="5"/>
      <c r="AJ256" s="5"/>
      <c r="AK256" s="5"/>
      <c r="AL256" s="5"/>
      <c r="AM256" s="5"/>
      <c r="AN256" s="5"/>
      <c r="AO256" s="5"/>
      <c r="AP256" s="5"/>
      <c r="AQ256" s="5"/>
      <c r="AR256" s="5"/>
      <c r="AS256" s="5"/>
      <c r="AT256" s="5"/>
      <c r="AU256" s="5"/>
      <c r="AV256" s="5"/>
      <c r="AW256" s="5"/>
      <c r="AX256" s="5"/>
      <c r="AY256" s="5"/>
      <c r="AZ256" s="5"/>
      <c r="BA256" s="5"/>
      <c r="BB256" s="5"/>
      <c r="BC256" s="5"/>
      <c r="BD256" s="5"/>
      <c r="BE256" s="5"/>
      <c r="BF256" s="5"/>
      <c r="BG256" s="5"/>
      <c r="BH256" s="5"/>
      <c r="BI256" s="5"/>
      <c r="BJ256" s="5"/>
      <c r="BK256" s="5"/>
      <c r="BL256" s="5"/>
      <c r="BM256" s="5"/>
      <c r="BN256" s="5"/>
      <c r="BO256" s="5"/>
      <c r="BP256" s="5"/>
      <c r="BQ256" s="48"/>
    </row>
    <row r="257" spans="1:69" ht="15" customHeight="1" x14ac:dyDescent="0.3">
      <c r="A257" s="206" t="s">
        <v>184</v>
      </c>
      <c r="B257" s="206"/>
      <c r="C257" s="206"/>
      <c r="D257" s="206"/>
      <c r="E257" s="206"/>
      <c r="F257" s="206"/>
      <c r="G257" s="206"/>
      <c r="H257" s="206"/>
      <c r="I257" s="206"/>
      <c r="J257" s="206"/>
      <c r="K257" s="206"/>
      <c r="L257" s="206"/>
      <c r="M257" s="206"/>
      <c r="N257" s="206"/>
      <c r="O257" s="206"/>
      <c r="P257" s="206"/>
      <c r="Q257" s="206"/>
      <c r="R257" s="206"/>
      <c r="S257" s="206"/>
      <c r="T257" s="206"/>
      <c r="U257" s="206"/>
      <c r="V257" s="206"/>
      <c r="W257" s="206"/>
      <c r="X257" s="206"/>
      <c r="Y257" s="206"/>
      <c r="Z257" s="206"/>
      <c r="AA257" s="206"/>
      <c r="AB257" s="206"/>
      <c r="AC257" s="206"/>
      <c r="AD257" s="206"/>
      <c r="AE257" s="206"/>
      <c r="AF257" s="206"/>
      <c r="AG257" s="206"/>
      <c r="AH257" s="206"/>
      <c r="AI257" s="206"/>
      <c r="AJ257" s="206"/>
      <c r="AK257" s="206"/>
      <c r="AL257" s="206"/>
      <c r="AM257" s="206"/>
      <c r="AN257" s="206"/>
      <c r="AO257" s="206"/>
      <c r="AP257" s="206"/>
      <c r="AQ257" s="206"/>
      <c r="AR257" s="206"/>
      <c r="AS257" s="206"/>
      <c r="AT257" s="206"/>
      <c r="AU257" s="206"/>
      <c r="AV257" s="206"/>
      <c r="AW257" s="206"/>
      <c r="AX257" s="206"/>
      <c r="AY257" s="206"/>
      <c r="AZ257" s="206"/>
      <c r="BA257" s="206"/>
      <c r="BB257" s="206"/>
      <c r="BC257" s="206"/>
      <c r="BD257" s="206"/>
      <c r="BE257" s="206"/>
      <c r="BF257" s="206"/>
      <c r="BG257" s="206"/>
      <c r="BH257" s="206"/>
      <c r="BI257" s="206"/>
      <c r="BJ257" s="206"/>
      <c r="BK257" s="206"/>
      <c r="BL257" s="206"/>
      <c r="BM257" s="206"/>
      <c r="BN257" s="206"/>
      <c r="BO257" s="206"/>
      <c r="BP257" s="206"/>
      <c r="BQ257" s="206"/>
    </row>
    <row r="258" spans="1:69" ht="15" customHeight="1" x14ac:dyDescent="0.3">
      <c r="A258" s="207" t="s">
        <v>185</v>
      </c>
      <c r="B258" s="207"/>
      <c r="C258" s="207"/>
      <c r="D258" s="207"/>
      <c r="E258" s="207"/>
      <c r="F258" s="207"/>
      <c r="G258" s="207"/>
      <c r="H258" s="207"/>
      <c r="I258" s="207"/>
      <c r="J258" s="207"/>
      <c r="K258" s="207"/>
      <c r="L258" s="207"/>
      <c r="M258" s="207"/>
      <c r="N258" s="207"/>
      <c r="O258" s="207"/>
      <c r="P258" s="207"/>
      <c r="Q258" s="207"/>
      <c r="R258" s="207"/>
      <c r="S258" s="207"/>
      <c r="T258" s="207"/>
      <c r="U258" s="207"/>
      <c r="V258" s="207"/>
      <c r="W258" s="207"/>
      <c r="X258" s="207"/>
      <c r="Y258" s="207"/>
      <c r="Z258" s="207"/>
      <c r="AA258" s="207"/>
      <c r="AB258" s="207"/>
      <c r="AC258" s="207"/>
      <c r="AD258" s="207"/>
      <c r="AE258" s="207"/>
      <c r="AF258" s="207"/>
      <c r="AG258" s="207"/>
      <c r="AH258" s="207"/>
      <c r="AI258" s="207"/>
      <c r="AJ258" s="207"/>
      <c r="AK258" s="207"/>
      <c r="AL258" s="207"/>
      <c r="AM258" s="207"/>
      <c r="AN258" s="207"/>
      <c r="AO258" s="207"/>
      <c r="AP258" s="207"/>
      <c r="AQ258" s="207"/>
      <c r="AR258" s="207"/>
      <c r="AS258" s="207"/>
      <c r="AT258" s="207"/>
      <c r="AU258" s="207"/>
      <c r="AV258" s="207"/>
      <c r="AW258" s="207"/>
      <c r="AX258" s="207"/>
      <c r="AY258" s="207"/>
      <c r="AZ258" s="207"/>
      <c r="BA258" s="207"/>
      <c r="BB258" s="207"/>
      <c r="BC258" s="207"/>
      <c r="BD258" s="207"/>
      <c r="BE258" s="207"/>
      <c r="BF258" s="207"/>
      <c r="BG258" s="207"/>
      <c r="BH258" s="207"/>
      <c r="BI258" s="207"/>
      <c r="BJ258" s="207"/>
      <c r="BK258" s="207"/>
      <c r="BL258" s="207"/>
      <c r="BM258" s="207"/>
      <c r="BN258" s="207"/>
      <c r="BO258" s="207"/>
      <c r="BP258" s="207"/>
      <c r="BQ258" s="207"/>
    </row>
    <row r="259" spans="1:69" ht="15" customHeight="1" x14ac:dyDescent="0.3">
      <c r="A259" s="115" t="s">
        <v>186</v>
      </c>
      <c r="B259" s="115"/>
      <c r="C259" s="115"/>
      <c r="D259" s="115"/>
      <c r="E259" s="115"/>
      <c r="F259" s="115"/>
      <c r="G259" s="115"/>
      <c r="H259" s="115"/>
      <c r="I259" s="115"/>
      <c r="J259" s="115"/>
      <c r="K259" s="115"/>
      <c r="L259" s="115"/>
      <c r="M259" s="115"/>
      <c r="N259" s="115"/>
      <c r="O259" s="115"/>
      <c r="P259" s="115"/>
      <c r="Q259" s="115"/>
      <c r="R259" s="115"/>
      <c r="S259" s="115"/>
      <c r="T259" s="115"/>
      <c r="U259" s="115"/>
      <c r="V259" s="115"/>
      <c r="W259" s="115"/>
      <c r="X259" s="115"/>
      <c r="Y259" s="115"/>
      <c r="Z259" s="115"/>
      <c r="AA259" s="115"/>
      <c r="AB259" s="115"/>
      <c r="AC259" s="115"/>
      <c r="AD259" s="115"/>
      <c r="AE259" s="115"/>
      <c r="AF259" s="115"/>
      <c r="AG259" s="115"/>
      <c r="AH259" s="115"/>
      <c r="AI259" s="115"/>
      <c r="AJ259" s="115"/>
      <c r="AK259" s="115"/>
      <c r="AL259" s="115"/>
      <c r="AM259" s="115"/>
      <c r="AN259" s="115"/>
      <c r="AO259" s="115"/>
      <c r="AP259" s="115"/>
      <c r="AQ259" s="115"/>
      <c r="AR259" s="115"/>
      <c r="AS259" s="115"/>
      <c r="AT259" s="115"/>
      <c r="AU259" s="115"/>
      <c r="AV259" s="115"/>
      <c r="AW259" s="115"/>
      <c r="AX259" s="115"/>
      <c r="AY259" s="115"/>
      <c r="AZ259" s="115"/>
      <c r="BA259" s="115"/>
      <c r="BB259" s="115"/>
      <c r="BC259" s="115"/>
      <c r="BD259" s="115"/>
      <c r="BE259" s="115"/>
      <c r="BF259" s="115"/>
      <c r="BG259" s="115"/>
      <c r="BH259" s="115"/>
      <c r="BI259" s="115"/>
      <c r="BJ259" s="115"/>
      <c r="BK259" s="115"/>
      <c r="BL259" s="115"/>
      <c r="BM259" s="115"/>
      <c r="BN259" s="115"/>
      <c r="BO259" s="115"/>
      <c r="BP259" s="115"/>
      <c r="BQ259" s="115"/>
    </row>
    <row r="260" spans="1:69" ht="15" customHeight="1" x14ac:dyDescent="0.3">
      <c r="A260" s="207" t="s">
        <v>185</v>
      </c>
      <c r="B260" s="207"/>
      <c r="C260" s="207"/>
      <c r="D260" s="207"/>
      <c r="E260" s="207"/>
      <c r="F260" s="207"/>
      <c r="G260" s="207"/>
      <c r="H260" s="207"/>
      <c r="I260" s="207"/>
      <c r="J260" s="207"/>
      <c r="K260" s="207"/>
      <c r="L260" s="207"/>
      <c r="M260" s="207"/>
      <c r="N260" s="207"/>
      <c r="O260" s="207"/>
      <c r="P260" s="207"/>
      <c r="Q260" s="207"/>
      <c r="R260" s="207"/>
      <c r="S260" s="207"/>
      <c r="T260" s="207"/>
      <c r="U260" s="207"/>
      <c r="V260" s="207"/>
      <c r="W260" s="207"/>
      <c r="X260" s="207"/>
      <c r="Y260" s="207"/>
      <c r="Z260" s="207"/>
      <c r="AA260" s="207"/>
      <c r="AB260" s="207"/>
      <c r="AC260" s="207"/>
      <c r="AD260" s="207"/>
      <c r="AE260" s="207"/>
      <c r="AF260" s="207"/>
      <c r="AG260" s="207"/>
      <c r="AH260" s="207"/>
      <c r="AI260" s="207"/>
      <c r="AJ260" s="207"/>
      <c r="AK260" s="207"/>
      <c r="AL260" s="207"/>
      <c r="AM260" s="207"/>
      <c r="AN260" s="207"/>
      <c r="AO260" s="207"/>
      <c r="AP260" s="207"/>
      <c r="AQ260" s="207"/>
      <c r="AR260" s="207"/>
      <c r="AS260" s="207"/>
      <c r="AT260" s="207"/>
      <c r="AU260" s="207"/>
      <c r="AV260" s="207"/>
      <c r="AW260" s="207"/>
      <c r="AX260" s="207"/>
      <c r="AY260" s="207"/>
      <c r="AZ260" s="207"/>
      <c r="BA260" s="207"/>
      <c r="BB260" s="207"/>
      <c r="BC260" s="207"/>
      <c r="BD260" s="207"/>
      <c r="BE260" s="207"/>
      <c r="BF260" s="207"/>
      <c r="BG260" s="207"/>
      <c r="BH260" s="207"/>
      <c r="BI260" s="207"/>
      <c r="BJ260" s="207"/>
      <c r="BK260" s="207"/>
      <c r="BL260" s="207"/>
      <c r="BM260" s="207"/>
      <c r="BN260" s="207"/>
      <c r="BO260" s="207"/>
      <c r="BP260" s="207"/>
      <c r="BQ260" s="207"/>
    </row>
    <row r="261" spans="1:69" ht="7.35" customHeight="1" x14ac:dyDescent="0.3">
      <c r="A261" s="205" t="s">
        <v>6</v>
      </c>
      <c r="B261" s="67"/>
      <c r="C261" s="67"/>
      <c r="D261" s="67"/>
      <c r="E261" s="67"/>
      <c r="F261" s="67"/>
      <c r="G261" s="67"/>
      <c r="H261" s="67"/>
      <c r="I261" s="67"/>
      <c r="J261" s="67"/>
      <c r="K261" s="67"/>
      <c r="L261" s="67"/>
      <c r="M261" s="67"/>
      <c r="N261" s="67"/>
      <c r="O261" s="67"/>
      <c r="P261" s="67"/>
      <c r="Q261" s="67"/>
      <c r="R261" s="67"/>
      <c r="S261" s="67"/>
      <c r="T261" s="67"/>
      <c r="U261" s="67"/>
      <c r="V261" s="67"/>
      <c r="W261" s="67"/>
      <c r="X261" s="67"/>
      <c r="Y261" s="67"/>
      <c r="Z261" s="67"/>
      <c r="AA261" s="67"/>
      <c r="AB261" s="67"/>
      <c r="AC261" s="67"/>
      <c r="AD261" s="67"/>
      <c r="AE261" s="67"/>
      <c r="AF261" s="67"/>
      <c r="AG261" s="67"/>
      <c r="AH261" s="67"/>
      <c r="AI261" s="67"/>
      <c r="AJ261" s="67"/>
      <c r="AK261" s="67"/>
      <c r="AL261" s="67"/>
      <c r="AM261" s="67"/>
      <c r="AN261" s="67"/>
      <c r="AO261" s="67"/>
      <c r="AP261" s="67"/>
      <c r="AQ261" s="67"/>
      <c r="AR261" s="67"/>
      <c r="AS261" s="67"/>
      <c r="AT261" s="67"/>
      <c r="AU261" s="67"/>
      <c r="AV261" s="67"/>
      <c r="AW261" s="67"/>
      <c r="AX261" s="67"/>
      <c r="AY261" s="67"/>
      <c r="AZ261" s="67"/>
      <c r="BA261" s="67"/>
      <c r="BB261" s="67"/>
      <c r="BC261" s="67"/>
      <c r="BD261" s="67"/>
      <c r="BE261" s="67"/>
      <c r="BF261" s="67"/>
      <c r="BG261" s="67"/>
      <c r="BH261" s="67"/>
      <c r="BI261" s="67"/>
      <c r="BJ261" s="67"/>
      <c r="BK261" s="67"/>
      <c r="BL261" s="67"/>
      <c r="BM261" s="67"/>
      <c r="BN261" s="67"/>
      <c r="BO261" s="67"/>
      <c r="BP261" s="67"/>
      <c r="BQ261" s="67"/>
    </row>
    <row r="262" spans="1:69" ht="18" customHeight="1" x14ac:dyDescent="0.3">
      <c r="A262" s="203" t="s">
        <v>187</v>
      </c>
      <c r="B262" s="67"/>
      <c r="C262" s="67"/>
      <c r="D262" s="67"/>
      <c r="E262" s="67"/>
      <c r="F262" s="67"/>
      <c r="G262" s="67"/>
      <c r="H262" s="67"/>
      <c r="I262" s="67"/>
      <c r="J262" s="67"/>
      <c r="K262" s="67"/>
      <c r="L262" s="67"/>
      <c r="M262" s="67"/>
      <c r="N262" s="67"/>
      <c r="O262" s="67"/>
      <c r="P262" s="67"/>
      <c r="Q262" s="67"/>
      <c r="R262" s="67"/>
      <c r="S262" s="67"/>
      <c r="T262" s="67"/>
      <c r="U262" s="67"/>
      <c r="V262" s="67"/>
      <c r="W262" s="67"/>
      <c r="X262" s="67"/>
      <c r="Y262" s="67"/>
      <c r="Z262" s="67"/>
      <c r="AA262" s="67"/>
      <c r="AB262" s="67"/>
      <c r="AC262" s="67"/>
      <c r="AD262" s="67"/>
      <c r="AE262" s="67"/>
      <c r="AF262" s="67"/>
      <c r="AG262" s="67"/>
      <c r="AH262" s="67"/>
      <c r="AI262" s="67"/>
      <c r="AJ262" s="67"/>
      <c r="AK262" s="67"/>
      <c r="AL262" s="67"/>
      <c r="AM262" s="67"/>
      <c r="AN262" s="67"/>
      <c r="AO262" s="67"/>
      <c r="AP262" s="67"/>
      <c r="AQ262" s="67"/>
      <c r="AR262" s="67"/>
      <c r="AS262" s="67"/>
      <c r="AT262" s="67"/>
      <c r="AU262" s="67"/>
      <c r="AV262" s="67"/>
      <c r="AW262" s="67"/>
      <c r="AX262" s="67"/>
      <c r="AY262" s="67"/>
      <c r="AZ262" s="67"/>
      <c r="BA262" s="67"/>
      <c r="BB262" s="67"/>
      <c r="BC262" s="67"/>
      <c r="BD262" s="67"/>
      <c r="BE262" s="67"/>
      <c r="BF262" s="67"/>
      <c r="BG262" s="67"/>
      <c r="BH262" s="67"/>
      <c r="BI262" s="67"/>
      <c r="BJ262" s="67"/>
      <c r="BK262" s="67"/>
      <c r="BL262" s="67"/>
      <c r="BM262" s="67"/>
      <c r="BN262" s="67"/>
      <c r="BO262" s="67"/>
      <c r="BP262" s="67"/>
      <c r="BQ262" s="67"/>
    </row>
    <row r="263" spans="1:69" ht="18" customHeight="1" x14ac:dyDescent="0.3">
      <c r="A263" s="115" t="s">
        <v>188</v>
      </c>
      <c r="B263" s="116"/>
      <c r="C263" s="116"/>
      <c r="D263" s="116"/>
      <c r="E263" s="116"/>
      <c r="F263" s="116"/>
      <c r="G263" s="116"/>
      <c r="H263" s="116"/>
      <c r="I263" s="116"/>
      <c r="J263" s="116"/>
      <c r="K263" s="116"/>
      <c r="L263" s="116"/>
      <c r="M263" s="116"/>
      <c r="N263" s="116"/>
      <c r="O263" s="116"/>
      <c r="P263" s="116"/>
      <c r="Q263" s="116"/>
      <c r="R263" s="116"/>
      <c r="S263" s="116"/>
      <c r="T263" s="116"/>
      <c r="U263" s="116"/>
      <c r="V263" s="116"/>
      <c r="W263" s="116"/>
      <c r="X263" s="116"/>
      <c r="Y263" s="116"/>
      <c r="Z263" s="116"/>
      <c r="AA263" s="116"/>
      <c r="AB263" s="116"/>
      <c r="AC263" s="116"/>
      <c r="AD263" s="116"/>
      <c r="AE263" s="116"/>
      <c r="AF263" s="116"/>
      <c r="AG263" s="116"/>
      <c r="AH263" s="116"/>
      <c r="AI263" s="116"/>
      <c r="AJ263" s="116"/>
      <c r="AK263" s="116"/>
      <c r="AL263" s="116"/>
      <c r="AM263" s="116"/>
      <c r="AN263" s="116"/>
      <c r="AO263" s="116"/>
      <c r="AP263" s="116"/>
      <c r="AQ263" s="116"/>
      <c r="AR263" s="116"/>
      <c r="AS263" s="116"/>
      <c r="AT263" s="116"/>
      <c r="AU263" s="116"/>
      <c r="AV263" s="116"/>
      <c r="AW263" s="116"/>
      <c r="AX263" s="116"/>
      <c r="AY263" s="116"/>
      <c r="AZ263" s="116"/>
      <c r="BA263" s="116"/>
      <c r="BB263" s="116"/>
      <c r="BC263" s="116"/>
      <c r="BD263" s="116"/>
      <c r="BE263" s="116"/>
      <c r="BF263" s="116"/>
      <c r="BG263" s="116"/>
      <c r="BH263" s="116"/>
      <c r="BI263" s="116"/>
      <c r="BJ263" s="116"/>
      <c r="BK263" s="116"/>
      <c r="BL263" s="116"/>
      <c r="BM263" s="116"/>
      <c r="BN263" s="116"/>
      <c r="BO263" s="116"/>
      <c r="BP263" s="116"/>
      <c r="BQ263" s="116"/>
    </row>
    <row r="264" spans="1:69" ht="29.1" customHeight="1" x14ac:dyDescent="0.3">
      <c r="A264" s="204" t="s">
        <v>185</v>
      </c>
      <c r="B264" s="67"/>
      <c r="C264" s="67"/>
      <c r="D264" s="67"/>
      <c r="E264" s="67"/>
      <c r="F264" s="67"/>
      <c r="G264" s="67"/>
      <c r="H264" s="67"/>
      <c r="I264" s="67"/>
      <c r="J264" s="67"/>
      <c r="K264" s="67"/>
      <c r="L264" s="67"/>
      <c r="M264" s="67"/>
      <c r="N264" s="67"/>
      <c r="O264" s="67"/>
      <c r="P264" s="67"/>
      <c r="Q264" s="67"/>
      <c r="R264" s="67"/>
      <c r="S264" s="67"/>
      <c r="T264" s="67"/>
      <c r="U264" s="67"/>
      <c r="V264" s="67"/>
      <c r="W264" s="67"/>
      <c r="X264" s="67"/>
      <c r="Y264" s="67"/>
      <c r="Z264" s="67"/>
      <c r="AA264" s="67"/>
      <c r="AB264" s="67"/>
      <c r="AC264" s="67"/>
      <c r="AD264" s="67"/>
      <c r="AE264" s="67"/>
      <c r="AF264" s="67"/>
      <c r="AG264" s="67"/>
      <c r="AH264" s="67"/>
      <c r="AI264" s="67"/>
      <c r="AJ264" s="67"/>
      <c r="AK264" s="67"/>
      <c r="AL264" s="67"/>
      <c r="AM264" s="67"/>
      <c r="AN264" s="67"/>
      <c r="AO264" s="67"/>
      <c r="AP264" s="67"/>
      <c r="AQ264" s="67"/>
      <c r="AR264" s="67"/>
      <c r="AS264" s="67"/>
      <c r="AT264" s="67"/>
      <c r="AU264" s="67"/>
      <c r="AV264" s="67"/>
      <c r="AW264" s="67"/>
      <c r="AX264" s="67"/>
      <c r="AY264" s="67"/>
      <c r="AZ264" s="67"/>
      <c r="BA264" s="67"/>
      <c r="BB264" s="67"/>
      <c r="BC264" s="67"/>
      <c r="BD264" s="67"/>
      <c r="BE264" s="67"/>
      <c r="BF264" s="67"/>
      <c r="BG264" s="67"/>
      <c r="BH264" s="67"/>
      <c r="BI264" s="67"/>
      <c r="BJ264" s="67"/>
      <c r="BK264" s="67"/>
      <c r="BL264" s="67"/>
      <c r="BM264" s="67"/>
      <c r="BN264" s="67"/>
      <c r="BO264" s="67"/>
      <c r="BP264" s="67"/>
      <c r="BQ264" s="67"/>
    </row>
    <row r="265" spans="1:69" ht="7.35" customHeight="1" x14ac:dyDescent="0.3">
      <c r="A265" s="205" t="s">
        <v>6</v>
      </c>
      <c r="B265" s="67"/>
      <c r="C265" s="67"/>
      <c r="D265" s="67"/>
      <c r="E265" s="67"/>
      <c r="F265" s="67"/>
      <c r="G265" s="67"/>
      <c r="H265" s="67"/>
      <c r="I265" s="67"/>
      <c r="J265" s="67"/>
      <c r="K265" s="67"/>
      <c r="L265" s="67"/>
      <c r="M265" s="67"/>
      <c r="N265" s="67"/>
      <c r="O265" s="67"/>
      <c r="P265" s="67"/>
      <c r="Q265" s="67"/>
      <c r="R265" s="67"/>
      <c r="S265" s="67"/>
      <c r="T265" s="67"/>
      <c r="U265" s="67"/>
      <c r="V265" s="67"/>
      <c r="W265" s="67"/>
      <c r="X265" s="67"/>
      <c r="Y265" s="67"/>
      <c r="Z265" s="67"/>
      <c r="AA265" s="67"/>
      <c r="AB265" s="67"/>
      <c r="AC265" s="67"/>
      <c r="AD265" s="67"/>
      <c r="AE265" s="67"/>
      <c r="AF265" s="67"/>
      <c r="AG265" s="67"/>
      <c r="AH265" s="67"/>
      <c r="AI265" s="67"/>
      <c r="AJ265" s="67"/>
      <c r="AK265" s="67"/>
      <c r="AL265" s="67"/>
      <c r="AM265" s="67"/>
      <c r="AN265" s="67"/>
      <c r="AO265" s="67"/>
      <c r="AP265" s="67"/>
      <c r="AQ265" s="67"/>
      <c r="AR265" s="67"/>
      <c r="AS265" s="67"/>
      <c r="AT265" s="67"/>
      <c r="AU265" s="67"/>
      <c r="AV265" s="67"/>
      <c r="AW265" s="67"/>
      <c r="AX265" s="67"/>
      <c r="AY265" s="67"/>
      <c r="AZ265" s="67"/>
      <c r="BA265" s="67"/>
      <c r="BB265" s="67"/>
      <c r="BC265" s="67"/>
      <c r="BD265" s="67"/>
      <c r="BE265" s="67"/>
      <c r="BF265" s="67"/>
      <c r="BG265" s="67"/>
      <c r="BH265" s="67"/>
      <c r="BI265" s="67"/>
      <c r="BJ265" s="67"/>
      <c r="BK265" s="67"/>
      <c r="BL265" s="67"/>
      <c r="BM265" s="67"/>
      <c r="BN265" s="67"/>
      <c r="BO265" s="67"/>
      <c r="BP265" s="67"/>
      <c r="BQ265" s="67"/>
    </row>
    <row r="266" spans="1:69" ht="18" customHeight="1" x14ac:dyDescent="0.3">
      <c r="A266" s="203" t="s">
        <v>189</v>
      </c>
      <c r="B266" s="67"/>
      <c r="C266" s="67"/>
      <c r="D266" s="67"/>
      <c r="E266" s="67"/>
      <c r="F266" s="67"/>
      <c r="G266" s="67"/>
      <c r="H266" s="67"/>
      <c r="I266" s="67"/>
      <c r="J266" s="67"/>
      <c r="K266" s="67"/>
      <c r="L266" s="67"/>
      <c r="M266" s="67"/>
      <c r="N266" s="67"/>
      <c r="O266" s="67"/>
      <c r="P266" s="67"/>
      <c r="Q266" s="67"/>
      <c r="R266" s="67"/>
      <c r="S266" s="67"/>
      <c r="T266" s="67"/>
      <c r="U266" s="67"/>
      <c r="V266" s="67"/>
      <c r="W266" s="67"/>
      <c r="X266" s="67"/>
      <c r="Y266" s="67"/>
      <c r="Z266" s="67"/>
      <c r="AA266" s="67"/>
      <c r="AB266" s="67"/>
      <c r="AC266" s="67"/>
      <c r="AD266" s="67"/>
      <c r="AE266" s="67"/>
      <c r="AF266" s="67"/>
      <c r="AG266" s="67"/>
      <c r="AH266" s="67"/>
      <c r="AI266" s="67"/>
      <c r="AJ266" s="67"/>
      <c r="AK266" s="67"/>
      <c r="AL266" s="67"/>
      <c r="AM266" s="67"/>
      <c r="AN266" s="67"/>
      <c r="AO266" s="67"/>
      <c r="AP266" s="67"/>
      <c r="AQ266" s="67"/>
      <c r="AR266" s="67"/>
      <c r="AS266" s="67"/>
      <c r="AT266" s="67"/>
      <c r="AU266" s="67"/>
      <c r="AV266" s="67"/>
      <c r="AW266" s="67"/>
      <c r="AX266" s="67"/>
      <c r="AY266" s="67"/>
      <c r="AZ266" s="67"/>
      <c r="BA266" s="67"/>
      <c r="BB266" s="67"/>
      <c r="BC266" s="67"/>
      <c r="BD266" s="67"/>
      <c r="BE266" s="67"/>
      <c r="BF266" s="67"/>
      <c r="BG266" s="67"/>
      <c r="BH266" s="67"/>
      <c r="BI266" s="67"/>
      <c r="BJ266" s="67"/>
      <c r="BK266" s="67"/>
      <c r="BL266" s="67"/>
      <c r="BM266" s="67"/>
      <c r="BN266" s="67"/>
      <c r="BO266" s="67"/>
      <c r="BP266" s="67"/>
      <c r="BQ266" s="67"/>
    </row>
    <row r="267" spans="1:69" ht="18" customHeight="1" x14ac:dyDescent="0.3">
      <c r="A267" s="202" t="s">
        <v>190</v>
      </c>
      <c r="B267" s="67"/>
      <c r="C267" s="67"/>
      <c r="D267" s="67"/>
      <c r="E267" s="67"/>
      <c r="F267" s="67"/>
      <c r="G267" s="67"/>
      <c r="H267" s="67"/>
      <c r="I267" s="67"/>
      <c r="J267" s="67"/>
      <c r="K267" s="67"/>
      <c r="L267" s="67"/>
      <c r="M267" s="67"/>
      <c r="N267" s="67"/>
      <c r="O267" s="67"/>
      <c r="P267" s="67"/>
      <c r="Q267" s="67"/>
      <c r="R267" s="67"/>
      <c r="S267" s="67"/>
      <c r="T267" s="67"/>
      <c r="U267" s="67"/>
      <c r="V267" s="67"/>
      <c r="W267" s="67"/>
      <c r="X267" s="67"/>
      <c r="Y267" s="67"/>
      <c r="Z267" s="67"/>
      <c r="AA267" s="67"/>
      <c r="AB267" s="67"/>
      <c r="AC267" s="67"/>
      <c r="AD267" s="67"/>
      <c r="AE267" s="67"/>
      <c r="AF267" s="67"/>
      <c r="AG267" s="67"/>
      <c r="AH267" s="67"/>
      <c r="AI267" s="67"/>
      <c r="AJ267" s="67"/>
      <c r="AK267" s="67"/>
      <c r="AL267" s="67"/>
      <c r="AM267" s="67"/>
      <c r="AN267" s="67"/>
      <c r="AO267" s="67"/>
      <c r="AP267" s="67"/>
      <c r="AQ267" s="67"/>
      <c r="AR267" s="67"/>
      <c r="AS267" s="67"/>
      <c r="AT267" s="67"/>
      <c r="AU267" s="67"/>
      <c r="AV267" s="67"/>
      <c r="AW267" s="67"/>
      <c r="AX267" s="67"/>
      <c r="AY267" s="67"/>
      <c r="AZ267" s="67"/>
      <c r="BA267" s="67"/>
      <c r="BB267" s="67"/>
      <c r="BC267" s="67"/>
      <c r="BD267" s="67"/>
      <c r="BE267" s="67"/>
      <c r="BF267" s="67"/>
      <c r="BG267" s="67"/>
      <c r="BH267" s="67"/>
      <c r="BI267" s="67"/>
      <c r="BJ267" s="67"/>
      <c r="BK267" s="67"/>
      <c r="BL267" s="67"/>
      <c r="BM267" s="67"/>
      <c r="BN267" s="67"/>
      <c r="BO267" s="67"/>
      <c r="BP267" s="67"/>
      <c r="BQ267" s="67"/>
    </row>
    <row r="268" spans="1:69" ht="7.35" customHeight="1" x14ac:dyDescent="0.3">
      <c r="A268" s="202" t="s">
        <v>6</v>
      </c>
      <c r="B268" s="67"/>
      <c r="C268" s="67"/>
      <c r="D268" s="67"/>
      <c r="E268" s="67"/>
      <c r="F268" s="67"/>
      <c r="G268" s="67"/>
      <c r="H268" s="67"/>
      <c r="I268" s="67"/>
      <c r="J268" s="67"/>
      <c r="K268" s="67"/>
      <c r="L268" s="67"/>
      <c r="M268" s="67"/>
      <c r="N268" s="67"/>
      <c r="O268" s="67"/>
      <c r="P268" s="67"/>
      <c r="Q268" s="67"/>
      <c r="R268" s="67"/>
      <c r="S268" s="67"/>
      <c r="T268" s="67"/>
      <c r="U268" s="67"/>
      <c r="V268" s="67"/>
      <c r="W268" s="67"/>
      <c r="X268" s="67"/>
      <c r="Y268" s="67"/>
      <c r="Z268" s="67"/>
      <c r="AA268" s="67"/>
      <c r="AB268" s="67"/>
      <c r="AC268" s="67"/>
      <c r="AD268" s="67"/>
      <c r="AE268" s="67"/>
      <c r="AF268" s="67"/>
      <c r="AG268" s="67"/>
      <c r="AH268" s="67"/>
      <c r="AI268" s="67"/>
      <c r="AJ268" s="67"/>
      <c r="AK268" s="67"/>
      <c r="AL268" s="67"/>
      <c r="AM268" s="67"/>
      <c r="AN268" s="67"/>
      <c r="AO268" s="67"/>
      <c r="AP268" s="67"/>
      <c r="AQ268" s="67"/>
      <c r="AR268" s="67"/>
      <c r="AS268" s="67"/>
      <c r="AT268" s="67"/>
      <c r="AU268" s="67"/>
      <c r="AV268" s="67"/>
      <c r="AW268" s="67"/>
      <c r="AX268" s="67"/>
      <c r="AY268" s="67"/>
      <c r="AZ268" s="67"/>
      <c r="BA268" s="67"/>
      <c r="BB268" s="67"/>
      <c r="BC268" s="67"/>
      <c r="BD268" s="67"/>
      <c r="BE268" s="67"/>
      <c r="BF268" s="67"/>
      <c r="BG268" s="67"/>
      <c r="BH268" s="67"/>
      <c r="BI268" s="67"/>
      <c r="BJ268" s="67"/>
      <c r="BK268" s="67"/>
      <c r="BL268" s="67"/>
      <c r="BM268" s="67"/>
      <c r="BN268" s="67"/>
      <c r="BO268" s="67"/>
      <c r="BP268" s="67"/>
      <c r="BQ268" s="67"/>
    </row>
    <row r="269" spans="1:69" ht="18" customHeight="1" x14ac:dyDescent="0.3">
      <c r="A269" s="203" t="s">
        <v>191</v>
      </c>
      <c r="B269" s="67"/>
      <c r="C269" s="67"/>
      <c r="D269" s="67"/>
      <c r="E269" s="67"/>
      <c r="F269" s="67"/>
      <c r="G269" s="67"/>
      <c r="H269" s="67"/>
      <c r="I269" s="67"/>
      <c r="J269" s="67"/>
      <c r="K269" s="67"/>
      <c r="L269" s="67"/>
      <c r="M269" s="67"/>
      <c r="N269" s="67"/>
      <c r="O269" s="67"/>
      <c r="P269" s="67"/>
      <c r="Q269" s="67"/>
      <c r="R269" s="67"/>
      <c r="S269" s="67"/>
      <c r="T269" s="67"/>
      <c r="U269" s="67"/>
      <c r="V269" s="67"/>
      <c r="W269" s="67"/>
      <c r="X269" s="67"/>
      <c r="Y269" s="67"/>
      <c r="Z269" s="67"/>
      <c r="AA269" s="67"/>
      <c r="AB269" s="67"/>
      <c r="AC269" s="67"/>
      <c r="AD269" s="67"/>
      <c r="AE269" s="67"/>
      <c r="AF269" s="67"/>
      <c r="AG269" s="67"/>
      <c r="AH269" s="67"/>
      <c r="AI269" s="67"/>
      <c r="AJ269" s="67"/>
      <c r="AK269" s="67"/>
      <c r="AL269" s="67"/>
      <c r="AM269" s="67"/>
      <c r="AN269" s="67"/>
      <c r="AO269" s="67"/>
      <c r="AP269" s="67"/>
      <c r="AQ269" s="67"/>
      <c r="AR269" s="67"/>
      <c r="AS269" s="67"/>
      <c r="AT269" s="67"/>
      <c r="AU269" s="67"/>
      <c r="AV269" s="67"/>
      <c r="AW269" s="67"/>
      <c r="AX269" s="67"/>
      <c r="AY269" s="67"/>
      <c r="AZ269" s="67"/>
      <c r="BA269" s="67"/>
      <c r="BB269" s="67"/>
      <c r="BC269" s="67"/>
      <c r="BD269" s="67"/>
      <c r="BE269" s="67"/>
      <c r="BF269" s="67"/>
      <c r="BG269" s="67"/>
      <c r="BH269" s="67"/>
      <c r="BI269" s="67"/>
      <c r="BJ269" s="67"/>
      <c r="BK269" s="67"/>
      <c r="BL269" s="67"/>
      <c r="BM269" s="67"/>
      <c r="BN269" s="67"/>
      <c r="BO269" s="67"/>
      <c r="BP269" s="67"/>
      <c r="BQ269" s="67"/>
    </row>
    <row r="270" spans="1:69" ht="37.35" customHeight="1" x14ac:dyDescent="0.3">
      <c r="A270" s="204" t="s">
        <v>185</v>
      </c>
      <c r="B270" s="67"/>
      <c r="C270" s="67"/>
      <c r="D270" s="67"/>
      <c r="E270" s="67"/>
      <c r="F270" s="67"/>
      <c r="G270" s="67"/>
      <c r="H270" s="67"/>
      <c r="I270" s="67"/>
      <c r="J270" s="67"/>
      <c r="K270" s="67"/>
      <c r="L270" s="67"/>
      <c r="M270" s="67"/>
      <c r="N270" s="67"/>
      <c r="O270" s="67"/>
      <c r="P270" s="67"/>
      <c r="Q270" s="67"/>
      <c r="R270" s="67"/>
      <c r="S270" s="67"/>
      <c r="T270" s="67"/>
      <c r="U270" s="67"/>
      <c r="V270" s="67"/>
      <c r="W270" s="67"/>
      <c r="X270" s="67"/>
      <c r="Y270" s="67"/>
      <c r="Z270" s="67"/>
      <c r="AA270" s="67"/>
      <c r="AB270" s="67"/>
      <c r="AC270" s="67"/>
      <c r="AD270" s="67"/>
      <c r="AE270" s="67"/>
      <c r="AF270" s="67"/>
      <c r="AG270" s="67"/>
      <c r="AH270" s="67"/>
      <c r="AI270" s="67"/>
      <c r="AJ270" s="67"/>
      <c r="AK270" s="67"/>
      <c r="AL270" s="67"/>
      <c r="AM270" s="67"/>
      <c r="AN270" s="67"/>
      <c r="AO270" s="67"/>
      <c r="AP270" s="67"/>
      <c r="AQ270" s="67"/>
      <c r="AR270" s="67"/>
      <c r="AS270" s="67"/>
      <c r="AT270" s="67"/>
      <c r="AU270" s="67"/>
      <c r="AV270" s="67"/>
      <c r="AW270" s="67"/>
      <c r="AX270" s="67"/>
      <c r="AY270" s="67"/>
      <c r="AZ270" s="67"/>
      <c r="BA270" s="67"/>
      <c r="BB270" s="67"/>
      <c r="BC270" s="67"/>
      <c r="BD270" s="67"/>
      <c r="BE270" s="67"/>
      <c r="BF270" s="67"/>
      <c r="BG270" s="67"/>
      <c r="BH270" s="67"/>
      <c r="BI270" s="67"/>
      <c r="BJ270" s="67"/>
      <c r="BK270" s="67"/>
      <c r="BL270" s="67"/>
      <c r="BM270" s="67"/>
      <c r="BN270" s="67"/>
      <c r="BO270" s="67"/>
      <c r="BP270" s="67"/>
      <c r="BQ270" s="67"/>
    </row>
  </sheetData>
  <mergeCells count="1199">
    <mergeCell ref="BR58:BR59"/>
    <mergeCell ref="A8:BQ8"/>
    <mergeCell ref="A9:BQ9"/>
    <mergeCell ref="A10:BQ10"/>
    <mergeCell ref="A11:BQ11"/>
    <mergeCell ref="A12:BQ12"/>
    <mergeCell ref="A13:BQ13"/>
    <mergeCell ref="V4:AI4"/>
    <mergeCell ref="AK4:AY4"/>
    <mergeCell ref="BA4:BF4"/>
    <mergeCell ref="BI4:BN6"/>
    <mergeCell ref="BO4:BQ6"/>
    <mergeCell ref="J5:U7"/>
    <mergeCell ref="V5:AI7"/>
    <mergeCell ref="AK5:AY7"/>
    <mergeCell ref="BA5:BF7"/>
    <mergeCell ref="J1:U2"/>
    <mergeCell ref="V1:AI2"/>
    <mergeCell ref="BH1:BQ2"/>
    <mergeCell ref="B2:H5"/>
    <mergeCell ref="J3:U3"/>
    <mergeCell ref="V3:AI3"/>
    <mergeCell ref="AK3:AY3"/>
    <mergeCell ref="BA3:BF3"/>
    <mergeCell ref="BH3:BQ3"/>
    <mergeCell ref="J4:U4"/>
    <mergeCell ref="A22:BQ22"/>
    <mergeCell ref="A23:BQ23"/>
    <mergeCell ref="A24:BQ24"/>
    <mergeCell ref="A25:BQ25"/>
    <mergeCell ref="A26:C26"/>
    <mergeCell ref="D26:BB26"/>
    <mergeCell ref="A18:M18"/>
    <mergeCell ref="N18:AK18"/>
    <mergeCell ref="A19:M19"/>
    <mergeCell ref="N19:AK19"/>
    <mergeCell ref="A20:M20"/>
    <mergeCell ref="N20:AK20"/>
    <mergeCell ref="A14:BQ14"/>
    <mergeCell ref="A15:BQ15"/>
    <mergeCell ref="A16:M16"/>
    <mergeCell ref="N16:AK16"/>
    <mergeCell ref="A17:M17"/>
    <mergeCell ref="N17:AK17"/>
    <mergeCell ref="AY28:BB28"/>
    <mergeCell ref="A29:K32"/>
    <mergeCell ref="L29:N30"/>
    <mergeCell ref="P29:V32"/>
    <mergeCell ref="W29:Z32"/>
    <mergeCell ref="AA29:AE32"/>
    <mergeCell ref="AF29:AN32"/>
    <mergeCell ref="AO29:AU32"/>
    <mergeCell ref="AV29:AX29"/>
    <mergeCell ref="AY29:BB29"/>
    <mergeCell ref="A27:C27"/>
    <mergeCell ref="D27:BB27"/>
    <mergeCell ref="A28:K28"/>
    <mergeCell ref="L28:N28"/>
    <mergeCell ref="P28:V28"/>
    <mergeCell ref="W28:Z28"/>
    <mergeCell ref="AA28:AE28"/>
    <mergeCell ref="AF28:AN28"/>
    <mergeCell ref="AO28:AU28"/>
    <mergeCell ref="AV28:AX28"/>
    <mergeCell ref="AO33:AU36"/>
    <mergeCell ref="AV33:AX33"/>
    <mergeCell ref="AY33:BB33"/>
    <mergeCell ref="AV34:AX35"/>
    <mergeCell ref="AY34:BB35"/>
    <mergeCell ref="AV36:AX36"/>
    <mergeCell ref="AY36:BB36"/>
    <mergeCell ref="AV30:AX31"/>
    <mergeCell ref="AY30:BB31"/>
    <mergeCell ref="AV32:AX32"/>
    <mergeCell ref="AY32:BB32"/>
    <mergeCell ref="A33:K36"/>
    <mergeCell ref="L33:N34"/>
    <mergeCell ref="P33:V36"/>
    <mergeCell ref="W33:Z36"/>
    <mergeCell ref="AA33:AE36"/>
    <mergeCell ref="AF33:AN36"/>
    <mergeCell ref="A42:AS42"/>
    <mergeCell ref="A43:E43"/>
    <mergeCell ref="F43:S43"/>
    <mergeCell ref="T43:AD43"/>
    <mergeCell ref="AE43:AS43"/>
    <mergeCell ref="BF43:BS43"/>
    <mergeCell ref="AO37:AU40"/>
    <mergeCell ref="AV37:AX37"/>
    <mergeCell ref="AY37:BB37"/>
    <mergeCell ref="AV38:AX39"/>
    <mergeCell ref="AY38:BB39"/>
    <mergeCell ref="AV40:AX40"/>
    <mergeCell ref="AY40:BB40"/>
    <mergeCell ref="A37:K40"/>
    <mergeCell ref="L37:N38"/>
    <mergeCell ref="P37:V40"/>
    <mergeCell ref="W37:Z40"/>
    <mergeCell ref="AA37:AE40"/>
    <mergeCell ref="AF37:AN40"/>
    <mergeCell ref="A51:L53"/>
    <mergeCell ref="M51:Q53"/>
    <mergeCell ref="S51:W53"/>
    <mergeCell ref="X51:AA53"/>
    <mergeCell ref="AB51:AG53"/>
    <mergeCell ref="AH51:AO53"/>
    <mergeCell ref="A49:D49"/>
    <mergeCell ref="E49:BO49"/>
    <mergeCell ref="A50:L50"/>
    <mergeCell ref="M50:Q50"/>
    <mergeCell ref="S50:W50"/>
    <mergeCell ref="X50:AA50"/>
    <mergeCell ref="AB50:AG50"/>
    <mergeCell ref="AH50:AO50"/>
    <mergeCell ref="AP50:AV50"/>
    <mergeCell ref="AW50:BA50"/>
    <mergeCell ref="A44:E44"/>
    <mergeCell ref="F44:S44"/>
    <mergeCell ref="T44:AD44"/>
    <mergeCell ref="AE44:AS44"/>
    <mergeCell ref="A47:BQ47"/>
    <mergeCell ref="A48:D48"/>
    <mergeCell ref="E48:BO48"/>
    <mergeCell ref="BN52:BO52"/>
    <mergeCell ref="AW53:BA53"/>
    <mergeCell ref="BB53:BD53"/>
    <mergeCell ref="BE53:BI53"/>
    <mergeCell ref="BK53:BM53"/>
    <mergeCell ref="BN53:BO53"/>
    <mergeCell ref="AP51:AV53"/>
    <mergeCell ref="AW51:BA51"/>
    <mergeCell ref="BB51:BD51"/>
    <mergeCell ref="BE51:BI51"/>
    <mergeCell ref="BK51:BM51"/>
    <mergeCell ref="BN51:BO51"/>
    <mergeCell ref="AW52:BA52"/>
    <mergeCell ref="BB52:BD52"/>
    <mergeCell ref="BE52:BI52"/>
    <mergeCell ref="BK52:BM52"/>
    <mergeCell ref="BB50:BD50"/>
    <mergeCell ref="BE50:BI50"/>
    <mergeCell ref="BK50:BM50"/>
    <mergeCell ref="BN50:BO50"/>
    <mergeCell ref="A58:L60"/>
    <mergeCell ref="M58:Q60"/>
    <mergeCell ref="S58:W60"/>
    <mergeCell ref="X58:AA60"/>
    <mergeCell ref="AB58:AG60"/>
    <mergeCell ref="AH58:AO60"/>
    <mergeCell ref="BN55:BO55"/>
    <mergeCell ref="AW56:BA56"/>
    <mergeCell ref="BB56:BD56"/>
    <mergeCell ref="BE56:BI56"/>
    <mergeCell ref="BK56:BM56"/>
    <mergeCell ref="BN56:BO56"/>
    <mergeCell ref="AP54:AV56"/>
    <mergeCell ref="AW54:BA54"/>
    <mergeCell ref="BB54:BD54"/>
    <mergeCell ref="BE54:BI54"/>
    <mergeCell ref="BK54:BM54"/>
    <mergeCell ref="BN54:BO54"/>
    <mergeCell ref="AW55:BA55"/>
    <mergeCell ref="BB55:BD55"/>
    <mergeCell ref="BE55:BI55"/>
    <mergeCell ref="A54:L56"/>
    <mergeCell ref="M54:Q56"/>
    <mergeCell ref="S54:W56"/>
    <mergeCell ref="X54:AA56"/>
    <mergeCell ref="AB54:AG56"/>
    <mergeCell ref="AH54:AO56"/>
    <mergeCell ref="AP63:AV63"/>
    <mergeCell ref="AW63:BA63"/>
    <mergeCell ref="BB63:BD63"/>
    <mergeCell ref="BE63:BI63"/>
    <mergeCell ref="BK63:BM63"/>
    <mergeCell ref="BN63:BO63"/>
    <mergeCell ref="A61:D61"/>
    <mergeCell ref="E61:BO61"/>
    <mergeCell ref="A62:D62"/>
    <mergeCell ref="E62:BO62"/>
    <mergeCell ref="A63:L63"/>
    <mergeCell ref="M63:Q63"/>
    <mergeCell ref="S63:W63"/>
    <mergeCell ref="X63:AA63"/>
    <mergeCell ref="AB63:AG63"/>
    <mergeCell ref="AH63:AO63"/>
    <mergeCell ref="BN59:BO59"/>
    <mergeCell ref="AW60:BA60"/>
    <mergeCell ref="BB60:BD60"/>
    <mergeCell ref="BE60:BI60"/>
    <mergeCell ref="BK60:BM60"/>
    <mergeCell ref="BN60:BO60"/>
    <mergeCell ref="AP58:AV60"/>
    <mergeCell ref="AW58:BA58"/>
    <mergeCell ref="BB58:BD58"/>
    <mergeCell ref="BE58:BI58"/>
    <mergeCell ref="BK58:BM58"/>
    <mergeCell ref="BN58:BO58"/>
    <mergeCell ref="AW59:BA59"/>
    <mergeCell ref="BB59:BD59"/>
    <mergeCell ref="BE59:BI59"/>
    <mergeCell ref="BK59:BM59"/>
    <mergeCell ref="BN65:BO65"/>
    <mergeCell ref="AW66:BA66"/>
    <mergeCell ref="BB66:BD66"/>
    <mergeCell ref="BE66:BI66"/>
    <mergeCell ref="BK66:BM66"/>
    <mergeCell ref="BN66:BO66"/>
    <mergeCell ref="AP64:AV66"/>
    <mergeCell ref="AW64:BA64"/>
    <mergeCell ref="BB64:BD64"/>
    <mergeCell ref="BE64:BI64"/>
    <mergeCell ref="BK64:BM64"/>
    <mergeCell ref="BN64:BO64"/>
    <mergeCell ref="AW65:BA65"/>
    <mergeCell ref="BB65:BD65"/>
    <mergeCell ref="BE65:BI65"/>
    <mergeCell ref="BK65:BM65"/>
    <mergeCell ref="A64:L66"/>
    <mergeCell ref="M64:Q66"/>
    <mergeCell ref="S64:W66"/>
    <mergeCell ref="X64:AA66"/>
    <mergeCell ref="AB64:AG66"/>
    <mergeCell ref="AH64:AO66"/>
    <mergeCell ref="BN68:BO68"/>
    <mergeCell ref="AW69:BA69"/>
    <mergeCell ref="BB69:BD69"/>
    <mergeCell ref="BE69:BI69"/>
    <mergeCell ref="BK69:BM69"/>
    <mergeCell ref="BN69:BO69"/>
    <mergeCell ref="AP67:AV69"/>
    <mergeCell ref="AW67:BA67"/>
    <mergeCell ref="BB67:BD67"/>
    <mergeCell ref="BE67:BI67"/>
    <mergeCell ref="BK67:BM67"/>
    <mergeCell ref="BN67:BO67"/>
    <mergeCell ref="AW68:BA68"/>
    <mergeCell ref="BB68:BD68"/>
    <mergeCell ref="BE68:BI68"/>
    <mergeCell ref="BK68:BM68"/>
    <mergeCell ref="A67:L69"/>
    <mergeCell ref="M67:Q69"/>
    <mergeCell ref="S67:W69"/>
    <mergeCell ref="X67:AA69"/>
    <mergeCell ref="AB67:AG69"/>
    <mergeCell ref="AH67:AO69"/>
    <mergeCell ref="AW73:BA73"/>
    <mergeCell ref="BB73:BD73"/>
    <mergeCell ref="BE73:BI73"/>
    <mergeCell ref="BK73:BM73"/>
    <mergeCell ref="BN73:BO73"/>
    <mergeCell ref="AP71:AV73"/>
    <mergeCell ref="AW71:BA71"/>
    <mergeCell ref="BB71:BD71"/>
    <mergeCell ref="BE71:BI71"/>
    <mergeCell ref="BK71:BM71"/>
    <mergeCell ref="BN71:BO71"/>
    <mergeCell ref="AW72:BA72"/>
    <mergeCell ref="BB72:BD72"/>
    <mergeCell ref="BE72:BI72"/>
    <mergeCell ref="BK72:BM72"/>
    <mergeCell ref="A71:L73"/>
    <mergeCell ref="M71:Q73"/>
    <mergeCell ref="S71:W73"/>
    <mergeCell ref="X71:AA73"/>
    <mergeCell ref="AB71:AG73"/>
    <mergeCell ref="AH71:AO73"/>
    <mergeCell ref="A77:L79"/>
    <mergeCell ref="M77:Q79"/>
    <mergeCell ref="S77:W79"/>
    <mergeCell ref="X77:AA79"/>
    <mergeCell ref="AB77:AG79"/>
    <mergeCell ref="AH77:AO79"/>
    <mergeCell ref="BN75:BO75"/>
    <mergeCell ref="AW76:BA76"/>
    <mergeCell ref="BB76:BD76"/>
    <mergeCell ref="BE76:BI76"/>
    <mergeCell ref="BK76:BM76"/>
    <mergeCell ref="BN76:BO76"/>
    <mergeCell ref="AP74:AV76"/>
    <mergeCell ref="AW74:BA74"/>
    <mergeCell ref="BB74:BD74"/>
    <mergeCell ref="BE74:BI74"/>
    <mergeCell ref="BK74:BM74"/>
    <mergeCell ref="BN74:BO74"/>
    <mergeCell ref="AW75:BA75"/>
    <mergeCell ref="BB75:BD75"/>
    <mergeCell ref="BE75:BI75"/>
    <mergeCell ref="BK75:BM75"/>
    <mergeCell ref="A74:L76"/>
    <mergeCell ref="M74:Q76"/>
    <mergeCell ref="S74:W76"/>
    <mergeCell ref="X74:AA76"/>
    <mergeCell ref="AB74:AG76"/>
    <mergeCell ref="AH74:AO76"/>
    <mergeCell ref="AP82:AV82"/>
    <mergeCell ref="AW82:BA82"/>
    <mergeCell ref="BB82:BD82"/>
    <mergeCell ref="BE82:BI82"/>
    <mergeCell ref="BK82:BM82"/>
    <mergeCell ref="BN82:BO82"/>
    <mergeCell ref="A80:D80"/>
    <mergeCell ref="E80:BO80"/>
    <mergeCell ref="A81:D81"/>
    <mergeCell ref="E81:BO81"/>
    <mergeCell ref="A82:L82"/>
    <mergeCell ref="M82:Q82"/>
    <mergeCell ref="S82:W82"/>
    <mergeCell ref="X82:AA82"/>
    <mergeCell ref="AB82:AG82"/>
    <mergeCell ref="AH82:AO82"/>
    <mergeCell ref="BN78:BO78"/>
    <mergeCell ref="AW79:BA79"/>
    <mergeCell ref="BB79:BD79"/>
    <mergeCell ref="BE79:BI79"/>
    <mergeCell ref="BK79:BM79"/>
    <mergeCell ref="BN79:BO79"/>
    <mergeCell ref="AP77:AV79"/>
    <mergeCell ref="AW77:BA77"/>
    <mergeCell ref="BB77:BD77"/>
    <mergeCell ref="BE77:BI77"/>
    <mergeCell ref="BK77:BM77"/>
    <mergeCell ref="BN77:BO77"/>
    <mergeCell ref="AW78:BA78"/>
    <mergeCell ref="BB78:BD78"/>
    <mergeCell ref="BE78:BI78"/>
    <mergeCell ref="BK78:BM78"/>
    <mergeCell ref="AW85:BA85"/>
    <mergeCell ref="BB85:BD85"/>
    <mergeCell ref="BE85:BI85"/>
    <mergeCell ref="BK85:BM85"/>
    <mergeCell ref="BN85:BO85"/>
    <mergeCell ref="AP83:AV85"/>
    <mergeCell ref="AW83:BA83"/>
    <mergeCell ref="BB83:BD83"/>
    <mergeCell ref="BE83:BI83"/>
    <mergeCell ref="BK83:BM83"/>
    <mergeCell ref="BN83:BO83"/>
    <mergeCell ref="AW84:BA84"/>
    <mergeCell ref="BB84:BD84"/>
    <mergeCell ref="BE84:BI84"/>
    <mergeCell ref="BK84:BM84"/>
    <mergeCell ref="A83:L85"/>
    <mergeCell ref="M83:Q85"/>
    <mergeCell ref="S83:W85"/>
    <mergeCell ref="X83:AA85"/>
    <mergeCell ref="AB83:AG85"/>
    <mergeCell ref="AH83:AO85"/>
    <mergeCell ref="A91:F91"/>
    <mergeCell ref="G91:S91"/>
    <mergeCell ref="T91:AF91"/>
    <mergeCell ref="AG91:AT91"/>
    <mergeCell ref="A93:BQ93"/>
    <mergeCell ref="A89:AT89"/>
    <mergeCell ref="A90:F90"/>
    <mergeCell ref="G90:S90"/>
    <mergeCell ref="T90:AF90"/>
    <mergeCell ref="AG90:AT90"/>
    <mergeCell ref="BM90:BM92"/>
    <mergeCell ref="AW88:BA88"/>
    <mergeCell ref="BB88:BD88"/>
    <mergeCell ref="BE88:BI88"/>
    <mergeCell ref="BK88:BM88"/>
    <mergeCell ref="BN88:BO88"/>
    <mergeCell ref="AP86:AV88"/>
    <mergeCell ref="AW86:BA86"/>
    <mergeCell ref="BB86:BD86"/>
    <mergeCell ref="BE86:BI86"/>
    <mergeCell ref="BK86:BM86"/>
    <mergeCell ref="BN86:BO86"/>
    <mergeCell ref="AW87:BA87"/>
    <mergeCell ref="BB87:BD87"/>
    <mergeCell ref="BE87:BI87"/>
    <mergeCell ref="BK87:BM87"/>
    <mergeCell ref="A86:L88"/>
    <mergeCell ref="M86:Q88"/>
    <mergeCell ref="S86:W88"/>
    <mergeCell ref="X86:AA88"/>
    <mergeCell ref="AB86:AG88"/>
    <mergeCell ref="AH86:AO88"/>
    <mergeCell ref="AQ99:AW99"/>
    <mergeCell ref="AX99:BE99"/>
    <mergeCell ref="A100:P103"/>
    <mergeCell ref="Q100:X101"/>
    <mergeCell ref="Z100:AC103"/>
    <mergeCell ref="AD100:AH100"/>
    <mergeCell ref="AI100:AM100"/>
    <mergeCell ref="AN100:AP100"/>
    <mergeCell ref="AQ100:AW100"/>
    <mergeCell ref="AX100:BE100"/>
    <mergeCell ref="AQ96:AW96"/>
    <mergeCell ref="AX96:BE96"/>
    <mergeCell ref="BF96:BK99"/>
    <mergeCell ref="AD97:AH98"/>
    <mergeCell ref="AI97:AM98"/>
    <mergeCell ref="AN97:AP98"/>
    <mergeCell ref="AQ97:AW98"/>
    <mergeCell ref="AX97:BE98"/>
    <mergeCell ref="AD99:AH99"/>
    <mergeCell ref="AI99:AM99"/>
    <mergeCell ref="A96:P99"/>
    <mergeCell ref="Q96:X97"/>
    <mergeCell ref="Z96:AC99"/>
    <mergeCell ref="AD96:AH96"/>
    <mergeCell ref="AI96:AM96"/>
    <mergeCell ref="AN96:AP96"/>
    <mergeCell ref="AN99:AP99"/>
    <mergeCell ref="BF104:BK107"/>
    <mergeCell ref="AD105:AH106"/>
    <mergeCell ref="AI105:AM106"/>
    <mergeCell ref="AN105:AP106"/>
    <mergeCell ref="AQ105:AW106"/>
    <mergeCell ref="AX105:BE106"/>
    <mergeCell ref="AD107:AH107"/>
    <mergeCell ref="AI107:AM107"/>
    <mergeCell ref="AN107:AP107"/>
    <mergeCell ref="AQ107:AW107"/>
    <mergeCell ref="AX103:BE103"/>
    <mergeCell ref="A104:P107"/>
    <mergeCell ref="Q104:X105"/>
    <mergeCell ref="Z104:AC107"/>
    <mergeCell ref="AD104:AH104"/>
    <mergeCell ref="AI104:AM104"/>
    <mergeCell ref="AN104:AP104"/>
    <mergeCell ref="AQ104:AW104"/>
    <mergeCell ref="AX104:BE104"/>
    <mergeCell ref="AX107:BE107"/>
    <mergeCell ref="BF100:BK103"/>
    <mergeCell ref="AD101:AH102"/>
    <mergeCell ref="AI101:AM102"/>
    <mergeCell ref="AN101:AP102"/>
    <mergeCell ref="AQ101:AW102"/>
    <mergeCell ref="AX101:BE102"/>
    <mergeCell ref="AD103:AH103"/>
    <mergeCell ref="AI103:AM103"/>
    <mergeCell ref="AN103:AP103"/>
    <mergeCell ref="AQ103:AW103"/>
    <mergeCell ref="AD111:AH111"/>
    <mergeCell ref="AI111:AM111"/>
    <mergeCell ref="AN111:AP111"/>
    <mergeCell ref="AQ111:AW111"/>
    <mergeCell ref="AX111:BE111"/>
    <mergeCell ref="AQ108:AW108"/>
    <mergeCell ref="AX108:BE108"/>
    <mergeCell ref="BF108:BK111"/>
    <mergeCell ref="AD109:AH110"/>
    <mergeCell ref="AI109:AM110"/>
    <mergeCell ref="AN109:AP110"/>
    <mergeCell ref="AQ109:AW110"/>
    <mergeCell ref="AX109:BE110"/>
    <mergeCell ref="A108:P111"/>
    <mergeCell ref="Q108:X109"/>
    <mergeCell ref="Z108:AC111"/>
    <mergeCell ref="AD108:AH108"/>
    <mergeCell ref="AI108:AM108"/>
    <mergeCell ref="AN108:AP108"/>
    <mergeCell ref="AQ112:AW112"/>
    <mergeCell ref="AX112:BE112"/>
    <mergeCell ref="BF112:BK115"/>
    <mergeCell ref="BM112:BM115"/>
    <mergeCell ref="AD113:AH114"/>
    <mergeCell ref="AI113:AM114"/>
    <mergeCell ref="AN113:AP114"/>
    <mergeCell ref="AQ113:AW114"/>
    <mergeCell ref="AX113:BE114"/>
    <mergeCell ref="AD115:AH115"/>
    <mergeCell ref="A112:P115"/>
    <mergeCell ref="Q112:X113"/>
    <mergeCell ref="Z112:AC115"/>
    <mergeCell ref="AD112:AH112"/>
    <mergeCell ref="AI112:AM112"/>
    <mergeCell ref="AN112:AP112"/>
    <mergeCell ref="AI115:AM115"/>
    <mergeCell ref="AN115:AP115"/>
    <mergeCell ref="BF116:BK119"/>
    <mergeCell ref="AD117:AH118"/>
    <mergeCell ref="AI117:AM118"/>
    <mergeCell ref="AN117:AP118"/>
    <mergeCell ref="AQ117:AW118"/>
    <mergeCell ref="AX117:BE118"/>
    <mergeCell ref="AD119:AH119"/>
    <mergeCell ref="AI119:AM119"/>
    <mergeCell ref="AN119:AP119"/>
    <mergeCell ref="AQ119:AW119"/>
    <mergeCell ref="AX123:BE123"/>
    <mergeCell ref="AQ115:AW115"/>
    <mergeCell ref="AX115:BE115"/>
    <mergeCell ref="A116:P119"/>
    <mergeCell ref="Q116:X117"/>
    <mergeCell ref="Z116:AC119"/>
    <mergeCell ref="AD116:AH116"/>
    <mergeCell ref="AI116:AM116"/>
    <mergeCell ref="AN116:AP116"/>
    <mergeCell ref="AQ116:AW116"/>
    <mergeCell ref="AX116:BE116"/>
    <mergeCell ref="AX119:BE119"/>
    <mergeCell ref="BF120:BK123"/>
    <mergeCell ref="AD121:AH122"/>
    <mergeCell ref="AI121:AM122"/>
    <mergeCell ref="AN121:AP122"/>
    <mergeCell ref="AQ121:AW122"/>
    <mergeCell ref="AX121:BE122"/>
    <mergeCell ref="AD123:AH123"/>
    <mergeCell ref="AI123:AM123"/>
    <mergeCell ref="AN123:AP123"/>
    <mergeCell ref="A120:P123"/>
    <mergeCell ref="Q120:X121"/>
    <mergeCell ref="Z120:AC123"/>
    <mergeCell ref="AD120:AH120"/>
    <mergeCell ref="AI120:AM120"/>
    <mergeCell ref="AN120:AP120"/>
    <mergeCell ref="AQ120:AW120"/>
    <mergeCell ref="AX120:BE120"/>
    <mergeCell ref="AQ123:AW123"/>
    <mergeCell ref="A128:BK128"/>
    <mergeCell ref="A129:P129"/>
    <mergeCell ref="Q129:X129"/>
    <mergeCell ref="Z129:AC129"/>
    <mergeCell ref="AD129:AH129"/>
    <mergeCell ref="AI129:AM129"/>
    <mergeCell ref="AN129:AP129"/>
    <mergeCell ref="AQ129:AW129"/>
    <mergeCell ref="AX129:BE129"/>
    <mergeCell ref="BF129:BK129"/>
    <mergeCell ref="BF124:BK127"/>
    <mergeCell ref="AD125:AH126"/>
    <mergeCell ref="AI125:AM126"/>
    <mergeCell ref="AN125:AP126"/>
    <mergeCell ref="AQ125:AW126"/>
    <mergeCell ref="AX125:BE126"/>
    <mergeCell ref="AD127:AH127"/>
    <mergeCell ref="AI127:AM127"/>
    <mergeCell ref="AN127:AP127"/>
    <mergeCell ref="AQ127:AW127"/>
    <mergeCell ref="A124:P127"/>
    <mergeCell ref="Q124:X125"/>
    <mergeCell ref="Z124:AC127"/>
    <mergeCell ref="AD124:AH124"/>
    <mergeCell ref="AI124:AM124"/>
    <mergeCell ref="AN124:AP124"/>
    <mergeCell ref="AQ124:AW124"/>
    <mergeCell ref="AX124:BE124"/>
    <mergeCell ref="AX127:BE127"/>
    <mergeCell ref="AQ130:AW130"/>
    <mergeCell ref="AX130:BE130"/>
    <mergeCell ref="BF130:BK133"/>
    <mergeCell ref="BM130:BM133"/>
    <mergeCell ref="AD131:AH132"/>
    <mergeCell ref="AI131:AM132"/>
    <mergeCell ref="AN131:AP132"/>
    <mergeCell ref="AQ131:AW132"/>
    <mergeCell ref="AX131:BE132"/>
    <mergeCell ref="AD133:AH133"/>
    <mergeCell ref="A130:P133"/>
    <mergeCell ref="Q130:X131"/>
    <mergeCell ref="Z130:AC133"/>
    <mergeCell ref="AD130:AH130"/>
    <mergeCell ref="AI130:AM130"/>
    <mergeCell ref="AN130:AP130"/>
    <mergeCell ref="AI133:AM133"/>
    <mergeCell ref="AN133:AP133"/>
    <mergeCell ref="BF134:BK137"/>
    <mergeCell ref="BM134:BM137"/>
    <mergeCell ref="AD135:AH136"/>
    <mergeCell ref="AI135:AM136"/>
    <mergeCell ref="AN135:AP136"/>
    <mergeCell ref="AQ135:AW136"/>
    <mergeCell ref="AX135:BE136"/>
    <mergeCell ref="AD137:AH137"/>
    <mergeCell ref="AI137:AM137"/>
    <mergeCell ref="AN137:AP137"/>
    <mergeCell ref="AQ141:AW141"/>
    <mergeCell ref="AX141:BE141"/>
    <mergeCell ref="AQ133:AW133"/>
    <mergeCell ref="AX133:BE133"/>
    <mergeCell ref="A134:P137"/>
    <mergeCell ref="Q134:X135"/>
    <mergeCell ref="Z134:AC137"/>
    <mergeCell ref="AD134:AH134"/>
    <mergeCell ref="AI134:AM134"/>
    <mergeCell ref="AN134:AP134"/>
    <mergeCell ref="AQ134:AW134"/>
    <mergeCell ref="AX134:BE134"/>
    <mergeCell ref="AQ137:AW137"/>
    <mergeCell ref="AX137:BE137"/>
    <mergeCell ref="BF138:BK141"/>
    <mergeCell ref="BM138:BM141"/>
    <mergeCell ref="AD139:AH140"/>
    <mergeCell ref="AI139:AM140"/>
    <mergeCell ref="AN139:AP140"/>
    <mergeCell ref="AQ139:AW140"/>
    <mergeCell ref="AX139:BE140"/>
    <mergeCell ref="AD141:AH141"/>
    <mergeCell ref="AI141:AM141"/>
    <mergeCell ref="AN141:AP141"/>
    <mergeCell ref="A138:P141"/>
    <mergeCell ref="Q138:X139"/>
    <mergeCell ref="Z138:AC141"/>
    <mergeCell ref="AD138:AH138"/>
    <mergeCell ref="AI138:AM138"/>
    <mergeCell ref="AN138:AP138"/>
    <mergeCell ref="AQ138:AW138"/>
    <mergeCell ref="AX138:BE138"/>
    <mergeCell ref="AX145:BE145"/>
    <mergeCell ref="A146:P149"/>
    <mergeCell ref="Q146:X147"/>
    <mergeCell ref="Z146:AC149"/>
    <mergeCell ref="AD146:AH146"/>
    <mergeCell ref="AI146:AM146"/>
    <mergeCell ref="AN146:AP146"/>
    <mergeCell ref="AQ146:AW146"/>
    <mergeCell ref="AX146:BE146"/>
    <mergeCell ref="AQ149:AW149"/>
    <mergeCell ref="AX149:BE149"/>
    <mergeCell ref="BF142:BK145"/>
    <mergeCell ref="AD143:AH144"/>
    <mergeCell ref="AI143:AM144"/>
    <mergeCell ref="AN143:AP144"/>
    <mergeCell ref="AQ143:AW144"/>
    <mergeCell ref="AX143:BE144"/>
    <mergeCell ref="AD145:AH145"/>
    <mergeCell ref="AI145:AM145"/>
    <mergeCell ref="AN145:AP145"/>
    <mergeCell ref="AQ145:AW145"/>
    <mergeCell ref="A142:P145"/>
    <mergeCell ref="Q142:X143"/>
    <mergeCell ref="Z142:AC145"/>
    <mergeCell ref="AD142:AH142"/>
    <mergeCell ref="AI142:AM142"/>
    <mergeCell ref="AN142:AP142"/>
    <mergeCell ref="AQ142:AW142"/>
    <mergeCell ref="AX142:BE142"/>
    <mergeCell ref="A150:BK150"/>
    <mergeCell ref="A151:P151"/>
    <mergeCell ref="Q151:X151"/>
    <mergeCell ref="Z151:AC151"/>
    <mergeCell ref="AD151:AH151"/>
    <mergeCell ref="AI151:AM151"/>
    <mergeCell ref="AN151:AP151"/>
    <mergeCell ref="AQ151:AW151"/>
    <mergeCell ref="AX151:BE151"/>
    <mergeCell ref="BF146:BK149"/>
    <mergeCell ref="AX155:BD155"/>
    <mergeCell ref="BM146:BM149"/>
    <mergeCell ref="AD147:AH148"/>
    <mergeCell ref="AI147:AM148"/>
    <mergeCell ref="AN147:AP148"/>
    <mergeCell ref="AQ147:AW148"/>
    <mergeCell ref="AX147:BE148"/>
    <mergeCell ref="AD149:AH149"/>
    <mergeCell ref="AI149:AM149"/>
    <mergeCell ref="AN149:AP149"/>
    <mergeCell ref="AD153:AH154"/>
    <mergeCell ref="AI153:AM154"/>
    <mergeCell ref="AN153:AP154"/>
    <mergeCell ref="AQ153:AW154"/>
    <mergeCell ref="AX153:BE154"/>
    <mergeCell ref="AD155:AH155"/>
    <mergeCell ref="AI155:AM155"/>
    <mergeCell ref="AN155:AP155"/>
    <mergeCell ref="AQ155:AW155"/>
    <mergeCell ref="AX159:BE159"/>
    <mergeCell ref="BF151:BK151"/>
    <mergeCell ref="A152:P155"/>
    <mergeCell ref="Q152:X153"/>
    <mergeCell ref="Z152:AC155"/>
    <mergeCell ref="AD152:AH152"/>
    <mergeCell ref="AI152:AM152"/>
    <mergeCell ref="AN152:AP152"/>
    <mergeCell ref="AQ152:AW152"/>
    <mergeCell ref="AX152:BE152"/>
    <mergeCell ref="BF152:BK155"/>
    <mergeCell ref="BF156:BK159"/>
    <mergeCell ref="BM156:BM159"/>
    <mergeCell ref="AD157:AH158"/>
    <mergeCell ref="AI157:AM158"/>
    <mergeCell ref="AN157:AP158"/>
    <mergeCell ref="AQ157:AW158"/>
    <mergeCell ref="AX157:BE158"/>
    <mergeCell ref="AD159:AH159"/>
    <mergeCell ref="AI159:AM159"/>
    <mergeCell ref="AN159:AP159"/>
    <mergeCell ref="A156:P159"/>
    <mergeCell ref="Q156:X157"/>
    <mergeCell ref="Z156:AC159"/>
    <mergeCell ref="AD156:AH156"/>
    <mergeCell ref="AI156:AM156"/>
    <mergeCell ref="AN156:AP156"/>
    <mergeCell ref="AQ156:AW156"/>
    <mergeCell ref="AX156:BE156"/>
    <mergeCell ref="AQ159:AW159"/>
    <mergeCell ref="AX163:BE163"/>
    <mergeCell ref="A164:P167"/>
    <mergeCell ref="Q164:X165"/>
    <mergeCell ref="Z164:AC167"/>
    <mergeCell ref="AD164:AH164"/>
    <mergeCell ref="AI164:AM164"/>
    <mergeCell ref="AN164:AP164"/>
    <mergeCell ref="AQ164:AW164"/>
    <mergeCell ref="AX164:BE164"/>
    <mergeCell ref="BF160:BK163"/>
    <mergeCell ref="BM160:BM163"/>
    <mergeCell ref="AD161:AH162"/>
    <mergeCell ref="AI161:AM162"/>
    <mergeCell ref="AN161:AP162"/>
    <mergeCell ref="AQ161:AW162"/>
    <mergeCell ref="AX161:BE162"/>
    <mergeCell ref="AD163:AH163"/>
    <mergeCell ref="AI163:AM163"/>
    <mergeCell ref="AN163:AP163"/>
    <mergeCell ref="A160:P163"/>
    <mergeCell ref="Q160:X161"/>
    <mergeCell ref="Z160:AC163"/>
    <mergeCell ref="AD160:AH160"/>
    <mergeCell ref="AI160:AM160"/>
    <mergeCell ref="AN160:AP160"/>
    <mergeCell ref="AQ160:AW160"/>
    <mergeCell ref="AX160:BE160"/>
    <mergeCell ref="AQ163:AW163"/>
    <mergeCell ref="AI169:AM170"/>
    <mergeCell ref="AN169:AP170"/>
    <mergeCell ref="AQ169:AW170"/>
    <mergeCell ref="AX169:BE170"/>
    <mergeCell ref="AD171:AH171"/>
    <mergeCell ref="AI171:AM171"/>
    <mergeCell ref="A168:P171"/>
    <mergeCell ref="Q168:X169"/>
    <mergeCell ref="Z168:AC171"/>
    <mergeCell ref="AD168:AH168"/>
    <mergeCell ref="AI168:AM168"/>
    <mergeCell ref="AN168:AP168"/>
    <mergeCell ref="AN171:AP171"/>
    <mergeCell ref="BM165:BM167"/>
    <mergeCell ref="AD167:AH167"/>
    <mergeCell ref="AI167:AM167"/>
    <mergeCell ref="AN167:AP167"/>
    <mergeCell ref="AQ167:AW167"/>
    <mergeCell ref="AX167:BE167"/>
    <mergeCell ref="BF164:BK167"/>
    <mergeCell ref="AD165:AH166"/>
    <mergeCell ref="AI165:AM166"/>
    <mergeCell ref="AN165:AP166"/>
    <mergeCell ref="AQ165:AW166"/>
    <mergeCell ref="AX165:BE166"/>
    <mergeCell ref="AQ175:AW175"/>
    <mergeCell ref="AX175:BE175"/>
    <mergeCell ref="A176:G176"/>
    <mergeCell ref="H176:T176"/>
    <mergeCell ref="U176:AB176"/>
    <mergeCell ref="AC176:AQ176"/>
    <mergeCell ref="BF172:BK175"/>
    <mergeCell ref="BM172:BM175"/>
    <mergeCell ref="AD173:AH174"/>
    <mergeCell ref="AI173:AM174"/>
    <mergeCell ref="AN173:AP174"/>
    <mergeCell ref="AQ173:AW174"/>
    <mergeCell ref="AX173:BE174"/>
    <mergeCell ref="AD175:AH175"/>
    <mergeCell ref="AI175:AM175"/>
    <mergeCell ref="AN175:AP175"/>
    <mergeCell ref="AQ171:AW171"/>
    <mergeCell ref="AX171:BE171"/>
    <mergeCell ref="A172:P175"/>
    <mergeCell ref="Q172:X173"/>
    <mergeCell ref="Z172:AC175"/>
    <mergeCell ref="AD172:AH172"/>
    <mergeCell ref="AI172:AM172"/>
    <mergeCell ref="AN172:AP172"/>
    <mergeCell ref="AQ172:AW172"/>
    <mergeCell ref="AX172:BE172"/>
    <mergeCell ref="BL168:BL171"/>
    <mergeCell ref="BL172:BL175"/>
    <mergeCell ref="AQ168:AW168"/>
    <mergeCell ref="AX168:BE168"/>
    <mergeCell ref="BF168:BK171"/>
    <mergeCell ref="AD169:AH170"/>
    <mergeCell ref="A182:BQ182"/>
    <mergeCell ref="A183:P183"/>
    <mergeCell ref="Q183:X183"/>
    <mergeCell ref="Z183:AC183"/>
    <mergeCell ref="AD183:AH183"/>
    <mergeCell ref="AI183:AM183"/>
    <mergeCell ref="AN183:AP183"/>
    <mergeCell ref="AQ183:AW183"/>
    <mergeCell ref="AX183:BE183"/>
    <mergeCell ref="BF183:BK183"/>
    <mergeCell ref="A177:G177"/>
    <mergeCell ref="H177:T177"/>
    <mergeCell ref="U177:AB177"/>
    <mergeCell ref="AC177:AQ177"/>
    <mergeCell ref="A178:G178"/>
    <mergeCell ref="H178:T178"/>
    <mergeCell ref="U178:AB178"/>
    <mergeCell ref="AC178:AQ178"/>
    <mergeCell ref="AQ187:AW187"/>
    <mergeCell ref="AX187:BE187"/>
    <mergeCell ref="A188:P191"/>
    <mergeCell ref="Q188:X189"/>
    <mergeCell ref="Z188:AC191"/>
    <mergeCell ref="AD188:AH188"/>
    <mergeCell ref="AI188:AM188"/>
    <mergeCell ref="AN188:AP188"/>
    <mergeCell ref="AQ188:AW188"/>
    <mergeCell ref="AX188:BE188"/>
    <mergeCell ref="AQ184:AW184"/>
    <mergeCell ref="AX184:BE184"/>
    <mergeCell ref="BF184:BK187"/>
    <mergeCell ref="BM184:BM199"/>
    <mergeCell ref="AD185:AH186"/>
    <mergeCell ref="AI185:AM186"/>
    <mergeCell ref="AN185:AP186"/>
    <mergeCell ref="AQ185:AW186"/>
    <mergeCell ref="AX185:BE186"/>
    <mergeCell ref="AD187:AH187"/>
    <mergeCell ref="A184:P187"/>
    <mergeCell ref="Q184:X185"/>
    <mergeCell ref="Z184:AC187"/>
    <mergeCell ref="AD184:AH184"/>
    <mergeCell ref="AI184:AM184"/>
    <mergeCell ref="AN184:AP184"/>
    <mergeCell ref="AI187:AM187"/>
    <mergeCell ref="AN187:AP187"/>
    <mergeCell ref="BF192:BK195"/>
    <mergeCell ref="AD193:AH194"/>
    <mergeCell ref="AI193:AM194"/>
    <mergeCell ref="AN193:AP194"/>
    <mergeCell ref="AQ193:AW194"/>
    <mergeCell ref="AX193:BE194"/>
    <mergeCell ref="AD195:AH195"/>
    <mergeCell ref="AI195:AM195"/>
    <mergeCell ref="AN195:AP195"/>
    <mergeCell ref="AQ195:AW195"/>
    <mergeCell ref="AX191:BE191"/>
    <mergeCell ref="A192:P195"/>
    <mergeCell ref="Q192:X193"/>
    <mergeCell ref="Z192:AC195"/>
    <mergeCell ref="AD192:AH192"/>
    <mergeCell ref="AI192:AM192"/>
    <mergeCell ref="AN192:AP192"/>
    <mergeCell ref="AQ192:AW192"/>
    <mergeCell ref="AX192:BE192"/>
    <mergeCell ref="AX195:BE195"/>
    <mergeCell ref="BF188:BK191"/>
    <mergeCell ref="AD189:AH190"/>
    <mergeCell ref="AI189:AM190"/>
    <mergeCell ref="AN189:AP190"/>
    <mergeCell ref="AQ189:AW190"/>
    <mergeCell ref="AX189:BE190"/>
    <mergeCell ref="AD191:AH191"/>
    <mergeCell ref="AI191:AM191"/>
    <mergeCell ref="AN191:AP191"/>
    <mergeCell ref="AQ191:AW191"/>
    <mergeCell ref="AQ196:AW196"/>
    <mergeCell ref="AX196:BE196"/>
    <mergeCell ref="BF196:BK199"/>
    <mergeCell ref="AD197:AH198"/>
    <mergeCell ref="AI197:AM198"/>
    <mergeCell ref="AN197:AP198"/>
    <mergeCell ref="AQ197:AW198"/>
    <mergeCell ref="AX197:BE198"/>
    <mergeCell ref="AD199:AH199"/>
    <mergeCell ref="AI199:AM199"/>
    <mergeCell ref="A196:P199"/>
    <mergeCell ref="Q196:X197"/>
    <mergeCell ref="Z196:AC199"/>
    <mergeCell ref="AD196:AH196"/>
    <mergeCell ref="AI196:AM196"/>
    <mergeCell ref="AN196:AP196"/>
    <mergeCell ref="AN199:AP199"/>
    <mergeCell ref="BF201:BK201"/>
    <mergeCell ref="A202:P205"/>
    <mergeCell ref="Q202:X203"/>
    <mergeCell ref="Z202:AC205"/>
    <mergeCell ref="AD202:AH202"/>
    <mergeCell ref="AI202:AM202"/>
    <mergeCell ref="AN202:AP202"/>
    <mergeCell ref="AQ202:AW202"/>
    <mergeCell ref="AX202:BE202"/>
    <mergeCell ref="BF202:BK205"/>
    <mergeCell ref="AQ199:AW199"/>
    <mergeCell ref="AX199:BE199"/>
    <mergeCell ref="A201:P201"/>
    <mergeCell ref="Q201:X201"/>
    <mergeCell ref="Z201:AC201"/>
    <mergeCell ref="AD201:AH201"/>
    <mergeCell ref="AI201:AM201"/>
    <mergeCell ref="AN201:AP201"/>
    <mergeCell ref="AQ201:AW201"/>
    <mergeCell ref="AX201:BE201"/>
    <mergeCell ref="AQ205:AW205"/>
    <mergeCell ref="AX205:BE205"/>
    <mergeCell ref="A206:P209"/>
    <mergeCell ref="Q206:X207"/>
    <mergeCell ref="Z206:AC209"/>
    <mergeCell ref="AD206:AH206"/>
    <mergeCell ref="AI206:AM206"/>
    <mergeCell ref="AN206:AP206"/>
    <mergeCell ref="AQ206:AW206"/>
    <mergeCell ref="AX206:BE206"/>
    <mergeCell ref="BM202:BM213"/>
    <mergeCell ref="AD203:AH204"/>
    <mergeCell ref="AI203:AM203"/>
    <mergeCell ref="AN203:AP204"/>
    <mergeCell ref="AQ203:AW204"/>
    <mergeCell ref="AX203:BE204"/>
    <mergeCell ref="AI204:AM204"/>
    <mergeCell ref="AD205:AH205"/>
    <mergeCell ref="AI205:AM205"/>
    <mergeCell ref="AN205:AP205"/>
    <mergeCell ref="AQ209:AW209"/>
    <mergeCell ref="AX209:BE209"/>
    <mergeCell ref="A210:P213"/>
    <mergeCell ref="Q210:X211"/>
    <mergeCell ref="Z210:AC213"/>
    <mergeCell ref="AD210:AH210"/>
    <mergeCell ref="AI210:AM210"/>
    <mergeCell ref="AN210:AP210"/>
    <mergeCell ref="AQ210:AW210"/>
    <mergeCell ref="AX210:BE210"/>
    <mergeCell ref="BF206:BK209"/>
    <mergeCell ref="AD207:AH208"/>
    <mergeCell ref="AI207:AM207"/>
    <mergeCell ref="AN207:AP208"/>
    <mergeCell ref="AQ207:AW208"/>
    <mergeCell ref="AX207:BE208"/>
    <mergeCell ref="AI208:AM208"/>
    <mergeCell ref="AD209:AH209"/>
    <mergeCell ref="AI209:AM209"/>
    <mergeCell ref="AN209:AP209"/>
    <mergeCell ref="AX215:BE215"/>
    <mergeCell ref="BF215:BK215"/>
    <mergeCell ref="A216:P219"/>
    <mergeCell ref="Q216:X217"/>
    <mergeCell ref="Z216:AC219"/>
    <mergeCell ref="AD216:AH216"/>
    <mergeCell ref="AI216:AM216"/>
    <mergeCell ref="AN216:AP216"/>
    <mergeCell ref="AQ216:AW216"/>
    <mergeCell ref="AX216:BE216"/>
    <mergeCell ref="AQ213:AW213"/>
    <mergeCell ref="AX213:BE213"/>
    <mergeCell ref="A214:BQ214"/>
    <mergeCell ref="A215:P215"/>
    <mergeCell ref="Q215:X215"/>
    <mergeCell ref="Z215:AC215"/>
    <mergeCell ref="AD215:AH215"/>
    <mergeCell ref="AI215:AM215"/>
    <mergeCell ref="AN215:AP215"/>
    <mergeCell ref="AQ215:AW215"/>
    <mergeCell ref="BF210:BK213"/>
    <mergeCell ref="AD211:AH212"/>
    <mergeCell ref="AI211:AM211"/>
    <mergeCell ref="AN211:AP212"/>
    <mergeCell ref="AQ211:AW212"/>
    <mergeCell ref="AX211:BE212"/>
    <mergeCell ref="AI212:AM212"/>
    <mergeCell ref="AD213:AH213"/>
    <mergeCell ref="AI213:AM213"/>
    <mergeCell ref="AN213:AP213"/>
    <mergeCell ref="AQ219:AW219"/>
    <mergeCell ref="AX219:BE219"/>
    <mergeCell ref="A220:P223"/>
    <mergeCell ref="Q220:X221"/>
    <mergeCell ref="Z220:AC223"/>
    <mergeCell ref="AD220:AH220"/>
    <mergeCell ref="AI220:AM220"/>
    <mergeCell ref="AN220:AP220"/>
    <mergeCell ref="AQ220:AW220"/>
    <mergeCell ref="AX220:BE220"/>
    <mergeCell ref="BF216:BK219"/>
    <mergeCell ref="BM216:BM227"/>
    <mergeCell ref="AD217:AH218"/>
    <mergeCell ref="AI217:AM218"/>
    <mergeCell ref="AN217:AP218"/>
    <mergeCell ref="AQ217:AW218"/>
    <mergeCell ref="AX217:BE218"/>
    <mergeCell ref="AD219:AH219"/>
    <mergeCell ref="AI219:AM219"/>
    <mergeCell ref="AN219:AP219"/>
    <mergeCell ref="AX223:BE223"/>
    <mergeCell ref="A224:P227"/>
    <mergeCell ref="Q224:X225"/>
    <mergeCell ref="Z224:AC227"/>
    <mergeCell ref="AD224:AH224"/>
    <mergeCell ref="AI224:AM224"/>
    <mergeCell ref="AN224:AP224"/>
    <mergeCell ref="AQ224:AW224"/>
    <mergeCell ref="AX224:BE224"/>
    <mergeCell ref="AX227:BE227"/>
    <mergeCell ref="BF220:BK223"/>
    <mergeCell ref="AD221:AH222"/>
    <mergeCell ref="AI221:AM222"/>
    <mergeCell ref="AN221:AP222"/>
    <mergeCell ref="AQ221:AW222"/>
    <mergeCell ref="AX221:BE222"/>
    <mergeCell ref="AD223:AH223"/>
    <mergeCell ref="AI223:AM223"/>
    <mergeCell ref="AN223:AP223"/>
    <mergeCell ref="AQ223:AW223"/>
    <mergeCell ref="AQ229:AW229"/>
    <mergeCell ref="AX229:BE229"/>
    <mergeCell ref="BF229:BK229"/>
    <mergeCell ref="A230:P233"/>
    <mergeCell ref="Q230:X231"/>
    <mergeCell ref="Z230:AC233"/>
    <mergeCell ref="AD230:AH230"/>
    <mergeCell ref="AI230:AM230"/>
    <mergeCell ref="AN230:AP230"/>
    <mergeCell ref="AQ230:AW230"/>
    <mergeCell ref="A229:P229"/>
    <mergeCell ref="Q229:X229"/>
    <mergeCell ref="Z229:AC229"/>
    <mergeCell ref="AD229:AH229"/>
    <mergeCell ref="AI229:AM229"/>
    <mergeCell ref="AN229:AP229"/>
    <mergeCell ref="BF224:BK227"/>
    <mergeCell ref="AD225:AH226"/>
    <mergeCell ref="AI225:AM226"/>
    <mergeCell ref="AN225:AP226"/>
    <mergeCell ref="AQ225:AW226"/>
    <mergeCell ref="AX225:BE226"/>
    <mergeCell ref="AD227:AH227"/>
    <mergeCell ref="AI227:AM227"/>
    <mergeCell ref="AN227:AP227"/>
    <mergeCell ref="AQ227:AW227"/>
    <mergeCell ref="AQ233:AW233"/>
    <mergeCell ref="AX233:BE233"/>
    <mergeCell ref="A234:P237"/>
    <mergeCell ref="Q234:X235"/>
    <mergeCell ref="Z234:AC237"/>
    <mergeCell ref="AD234:AH234"/>
    <mergeCell ref="AI234:AM234"/>
    <mergeCell ref="AN234:AP234"/>
    <mergeCell ref="AQ234:AW234"/>
    <mergeCell ref="AX234:BE234"/>
    <mergeCell ref="AX230:BE230"/>
    <mergeCell ref="BF230:BK233"/>
    <mergeCell ref="AD231:AH232"/>
    <mergeCell ref="AI231:AM232"/>
    <mergeCell ref="AN231:AP232"/>
    <mergeCell ref="AQ231:AW232"/>
    <mergeCell ref="AX231:BE232"/>
    <mergeCell ref="AD233:AH233"/>
    <mergeCell ref="AI233:AM233"/>
    <mergeCell ref="AN233:AP233"/>
    <mergeCell ref="BF238:BK241"/>
    <mergeCell ref="AD239:AH240"/>
    <mergeCell ref="AI239:AM240"/>
    <mergeCell ref="AN239:AP240"/>
    <mergeCell ref="AQ239:AW240"/>
    <mergeCell ref="AX239:BE240"/>
    <mergeCell ref="AD241:AH241"/>
    <mergeCell ref="AI241:AM241"/>
    <mergeCell ref="AN241:AP241"/>
    <mergeCell ref="AQ241:AW241"/>
    <mergeCell ref="AX237:BE237"/>
    <mergeCell ref="A238:P241"/>
    <mergeCell ref="Q238:X239"/>
    <mergeCell ref="Z238:AC241"/>
    <mergeCell ref="AD238:AH238"/>
    <mergeCell ref="AI238:AM238"/>
    <mergeCell ref="AN238:AP238"/>
    <mergeCell ref="AQ238:AW238"/>
    <mergeCell ref="AX238:BE238"/>
    <mergeCell ref="AX241:BE241"/>
    <mergeCell ref="BF234:BK237"/>
    <mergeCell ref="AD235:AH236"/>
    <mergeCell ref="AI235:AM236"/>
    <mergeCell ref="AN235:AP236"/>
    <mergeCell ref="AQ235:AW236"/>
    <mergeCell ref="AX235:BE236"/>
    <mergeCell ref="AD237:AH237"/>
    <mergeCell ref="AI237:AM237"/>
    <mergeCell ref="AN237:AP237"/>
    <mergeCell ref="AQ237:AW237"/>
    <mergeCell ref="AQ242:AW242"/>
    <mergeCell ref="AX242:BE242"/>
    <mergeCell ref="BF242:BK245"/>
    <mergeCell ref="AD243:AH244"/>
    <mergeCell ref="AI243:AM244"/>
    <mergeCell ref="AN243:AP244"/>
    <mergeCell ref="AQ243:AW244"/>
    <mergeCell ref="AX243:BE244"/>
    <mergeCell ref="AD245:AH245"/>
    <mergeCell ref="AI245:AM245"/>
    <mergeCell ref="A242:P245"/>
    <mergeCell ref="Q242:X243"/>
    <mergeCell ref="Z242:AC245"/>
    <mergeCell ref="AD242:AH242"/>
    <mergeCell ref="AI242:AM242"/>
    <mergeCell ref="AN242:AP242"/>
    <mergeCell ref="AN245:AP245"/>
    <mergeCell ref="AX253:BE253"/>
    <mergeCell ref="BF246:BK249"/>
    <mergeCell ref="AD247:AH248"/>
    <mergeCell ref="AI247:AM248"/>
    <mergeCell ref="AN247:AP248"/>
    <mergeCell ref="AQ247:AW248"/>
    <mergeCell ref="AX247:BE248"/>
    <mergeCell ref="AD249:AH249"/>
    <mergeCell ref="AI249:AM249"/>
    <mergeCell ref="AN249:AP249"/>
    <mergeCell ref="AQ249:AW249"/>
    <mergeCell ref="AQ245:AW245"/>
    <mergeCell ref="AX245:BE245"/>
    <mergeCell ref="A246:P249"/>
    <mergeCell ref="Q246:X247"/>
    <mergeCell ref="Z246:AC249"/>
    <mergeCell ref="AD246:AH246"/>
    <mergeCell ref="AI246:AM246"/>
    <mergeCell ref="AN246:AP246"/>
    <mergeCell ref="AQ246:AW246"/>
    <mergeCell ref="AX246:BE246"/>
    <mergeCell ref="AX249:BE249"/>
    <mergeCell ref="A269:BQ269"/>
    <mergeCell ref="A270:BQ270"/>
    <mergeCell ref="A263:BQ263"/>
    <mergeCell ref="A264:BQ264"/>
    <mergeCell ref="A265:BQ265"/>
    <mergeCell ref="A266:BQ266"/>
    <mergeCell ref="A267:BQ267"/>
    <mergeCell ref="A268:BQ268"/>
    <mergeCell ref="A257:BQ257"/>
    <mergeCell ref="A258:BQ258"/>
    <mergeCell ref="A259:BQ259"/>
    <mergeCell ref="A260:BQ260"/>
    <mergeCell ref="A261:BQ261"/>
    <mergeCell ref="A262:BQ262"/>
    <mergeCell ref="BF250:BK253"/>
    <mergeCell ref="AD251:AH252"/>
    <mergeCell ref="AI251:AM252"/>
    <mergeCell ref="AN251:AP252"/>
    <mergeCell ref="AQ251:AW252"/>
    <mergeCell ref="AX251:BE252"/>
    <mergeCell ref="AD253:AH253"/>
    <mergeCell ref="AI253:AM253"/>
    <mergeCell ref="AN253:AP253"/>
    <mergeCell ref="AQ253:AW253"/>
    <mergeCell ref="A250:P253"/>
    <mergeCell ref="Q250:X251"/>
    <mergeCell ref="Z250:AC253"/>
    <mergeCell ref="AD250:AH250"/>
    <mergeCell ref="AI250:AM250"/>
    <mergeCell ref="AN250:AP250"/>
    <mergeCell ref="AQ250:AW250"/>
    <mergeCell ref="AX250:BE250"/>
    <mergeCell ref="BQ51:BQ52"/>
    <mergeCell ref="BQ54:BQ55"/>
    <mergeCell ref="BR51:BR52"/>
    <mergeCell ref="BQ58:BQ59"/>
    <mergeCell ref="BQ64:BQ65"/>
    <mergeCell ref="BQ67:BQ68"/>
    <mergeCell ref="BQ71:BQ72"/>
    <mergeCell ref="BQ74:BQ75"/>
    <mergeCell ref="BQ77:BQ78"/>
    <mergeCell ref="BR74:BR75"/>
    <mergeCell ref="BQ83:BQ84"/>
    <mergeCell ref="BQ86:BQ87"/>
    <mergeCell ref="BL96:BL99"/>
    <mergeCell ref="BL100:BL103"/>
    <mergeCell ref="BM96:BM99"/>
    <mergeCell ref="BN96:BO99"/>
    <mergeCell ref="BN100:BO103"/>
    <mergeCell ref="BN87:BO87"/>
    <mergeCell ref="BN84:BO84"/>
    <mergeCell ref="BN72:BO72"/>
    <mergeCell ref="BK55:BM55"/>
    <mergeCell ref="A94:BK94"/>
    <mergeCell ref="A95:P95"/>
    <mergeCell ref="Q95:X95"/>
    <mergeCell ref="Z95:AC95"/>
    <mergeCell ref="AD95:AH95"/>
    <mergeCell ref="AI95:AM95"/>
    <mergeCell ref="AN95:AP95"/>
    <mergeCell ref="AQ95:AW95"/>
    <mergeCell ref="AX95:BE95"/>
    <mergeCell ref="BF95:BK95"/>
    <mergeCell ref="BQ90:BZ92"/>
    <mergeCell ref="BN168:BO171"/>
    <mergeCell ref="BN152:BO155"/>
    <mergeCell ref="BL104:BL107"/>
    <mergeCell ref="BL108:BL111"/>
    <mergeCell ref="BN108:BO111"/>
    <mergeCell ref="BL112:BL115"/>
    <mergeCell ref="BL116:BL119"/>
    <mergeCell ref="BL120:BL123"/>
    <mergeCell ref="BL124:BL127"/>
    <mergeCell ref="BL130:BL133"/>
    <mergeCell ref="BL142:BL145"/>
    <mergeCell ref="BL134:BL137"/>
    <mergeCell ref="BL138:BL141"/>
    <mergeCell ref="BL146:BL149"/>
    <mergeCell ref="BL152:BL155"/>
    <mergeCell ref="BL156:BL159"/>
    <mergeCell ref="BN156:BO159"/>
    <mergeCell ref="BL160:BL163"/>
    <mergeCell ref="BL164:BL167"/>
    <mergeCell ref="BM152:BM155"/>
    <mergeCell ref="BM120:BM123"/>
  </mergeCells>
  <pageMargins left="0.2" right="0.2" top="0.2" bottom="0.67222007874015799" header="0.2" footer="0.2"/>
  <pageSetup orientation="landscape" horizontalDpi="4294967294" verticalDpi="4294967294" r:id="rId1"/>
  <headerFooter alignWithMargins="0">
    <oddFooter>&amp;C&amp;"Arial,Regular"&amp;10 Please note that the Overall Stage represents the stage of the operation at the time of this report’s publication, which might not necessarily match the stage of the operation during the PMR Cycle to which the report pertains.</oddFooter>
  </headerFooter>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44D485-EF1C-4A34-B80E-3F0EE78D07B9}">
  <dimension ref="A1:BZ270"/>
  <sheetViews>
    <sheetView showGridLines="0" tabSelected="1" zoomScale="110" zoomScaleNormal="110" workbookViewId="0">
      <selection activeCell="A8" sqref="A8:BQ8"/>
    </sheetView>
  </sheetViews>
  <sheetFormatPr baseColWidth="10" defaultColWidth="9.109375" defaultRowHeight="14.4" x14ac:dyDescent="0.3"/>
  <cols>
    <col min="1" max="1" width="1.44140625" customWidth="1"/>
    <col min="2" max="2" width="9.109375" customWidth="1"/>
    <col min="3" max="4" width="1.44140625" customWidth="1"/>
    <col min="5" max="5" width="2.6640625" customWidth="1"/>
    <col min="6" max="6" width="0.6640625" customWidth="1"/>
    <col min="7" max="7" width="1" customWidth="1"/>
    <col min="8" max="8" width="1.6640625" customWidth="1"/>
    <col min="9" max="9" width="0.44140625" customWidth="1"/>
    <col min="10" max="10" width="0.6640625" customWidth="1"/>
    <col min="11" max="11" width="19.33203125" customWidth="1"/>
    <col min="12" max="12" width="1.44140625" customWidth="1"/>
    <col min="13" max="13" width="3" customWidth="1"/>
    <col min="14" max="14" width="3.44140625" customWidth="1"/>
    <col min="15" max="15" width="0" hidden="1" customWidth="1"/>
    <col min="16" max="16" width="1" customWidth="1"/>
    <col min="17" max="17" width="0.44140625" customWidth="1"/>
    <col min="18" max="18" width="0" hidden="1" customWidth="1"/>
    <col min="19" max="19" width="1.33203125" customWidth="1"/>
    <col min="20" max="20" width="0.6640625" customWidth="1"/>
    <col min="21" max="21" width="0.44140625" customWidth="1"/>
    <col min="22" max="22" width="3.44140625" customWidth="1"/>
    <col min="23" max="23" width="1.44140625" customWidth="1"/>
    <col min="24" max="24" width="0.33203125" customWidth="1"/>
    <col min="25" max="25" width="0" hidden="1" customWidth="1"/>
    <col min="26" max="26" width="5.6640625" customWidth="1"/>
    <col min="27" max="27" width="1.44140625" customWidth="1"/>
    <col min="28" max="28" width="3.44140625" customWidth="1"/>
    <col min="29" max="29" width="1.44140625" customWidth="1"/>
    <col min="30" max="30" width="0.6640625" customWidth="1"/>
    <col min="31" max="31" width="0.109375" customWidth="1"/>
    <col min="32" max="32" width="1.44140625" customWidth="1"/>
    <col min="33" max="33" width="0.109375" customWidth="1"/>
    <col min="34" max="34" width="1.6640625" customWidth="1"/>
    <col min="35" max="35" width="5" customWidth="1"/>
    <col min="36" max="36" width="0" hidden="1" customWidth="1"/>
    <col min="37" max="37" width="5.44140625" customWidth="1"/>
    <col min="38" max="38" width="0" hidden="1" customWidth="1"/>
    <col min="39" max="39" width="5.88671875" customWidth="1"/>
    <col min="40" max="40" width="3" customWidth="1"/>
    <col min="41" max="41" width="1.44140625" customWidth="1"/>
    <col min="42" max="42" width="5.6640625" customWidth="1"/>
    <col min="43" max="43" width="0.6640625" customWidth="1"/>
    <col min="44" max="44" width="7.33203125" customWidth="1"/>
    <col min="45" max="45" width="4" customWidth="1"/>
    <col min="46" max="46" width="3.44140625" customWidth="1"/>
    <col min="47" max="47" width="17.5546875" customWidth="1"/>
    <col min="48" max="48" width="24.6640625" customWidth="1"/>
    <col min="49" max="49" width="3.6640625" customWidth="1"/>
    <col min="50" max="50" width="0.33203125" customWidth="1"/>
    <col min="51" max="51" width="1.44140625" customWidth="1"/>
    <col min="52" max="52" width="0" hidden="1" customWidth="1"/>
    <col min="53" max="53" width="0.109375" customWidth="1"/>
    <col min="54" max="54" width="6.6640625" customWidth="1"/>
    <col min="55" max="55" width="0" hidden="1" customWidth="1"/>
    <col min="56" max="56" width="1.44140625" customWidth="1"/>
    <col min="57" max="57" width="0.33203125" customWidth="1"/>
    <col min="58" max="58" width="5.109375" customWidth="1"/>
    <col min="59" max="59" width="0.33203125" customWidth="1"/>
    <col min="60" max="60" width="1.44140625" customWidth="1"/>
    <col min="61" max="61" width="1" customWidth="1"/>
    <col min="62" max="62" width="11.88671875" customWidth="1"/>
    <col min="63" max="63" width="5.44140625" customWidth="1"/>
    <col min="64" max="64" width="15.33203125" customWidth="1"/>
    <col min="65" max="65" width="0.44140625" customWidth="1"/>
    <col min="66" max="66" width="2.33203125" customWidth="1"/>
    <col min="67" max="67" width="8.44140625" customWidth="1"/>
    <col min="68" max="68" width="37.109375" customWidth="1"/>
    <col min="69" max="69" width="34.109375" style="41" customWidth="1"/>
    <col min="70" max="70" width="4" customWidth="1"/>
  </cols>
  <sheetData>
    <row r="1" spans="1:69" x14ac:dyDescent="0.3">
      <c r="J1" s="204" t="s">
        <v>0</v>
      </c>
      <c r="K1" s="67"/>
      <c r="L1" s="67"/>
      <c r="M1" s="67"/>
      <c r="N1" s="67"/>
      <c r="O1" s="67"/>
      <c r="P1" s="67"/>
      <c r="Q1" s="67"/>
      <c r="R1" s="67"/>
      <c r="S1" s="67"/>
      <c r="T1" s="67"/>
      <c r="U1" s="67"/>
      <c r="V1" s="371" t="s">
        <v>1</v>
      </c>
      <c r="W1" s="67"/>
      <c r="X1" s="67"/>
      <c r="Y1" s="67"/>
      <c r="Z1" s="67"/>
      <c r="AA1" s="67"/>
      <c r="AB1" s="67"/>
      <c r="AC1" s="67"/>
      <c r="AD1" s="67"/>
      <c r="AE1" s="67"/>
      <c r="AF1" s="67"/>
      <c r="AG1" s="67"/>
      <c r="AH1" s="67"/>
      <c r="AI1" s="67"/>
      <c r="BH1" s="372" t="s">
        <v>2</v>
      </c>
      <c r="BI1" s="67"/>
      <c r="BJ1" s="67"/>
      <c r="BK1" s="67"/>
      <c r="BL1" s="67"/>
      <c r="BM1" s="67"/>
      <c r="BN1" s="67"/>
      <c r="BO1" s="67"/>
      <c r="BP1" s="67"/>
      <c r="BQ1" s="67"/>
    </row>
    <row r="2" spans="1:69" ht="24.75" customHeight="1" x14ac:dyDescent="0.3">
      <c r="B2" s="67"/>
      <c r="C2" s="67"/>
      <c r="D2" s="67"/>
      <c r="E2" s="67"/>
      <c r="F2" s="67"/>
      <c r="G2" s="67"/>
      <c r="H2" s="67"/>
      <c r="J2" s="67"/>
      <c r="K2" s="67"/>
      <c r="L2" s="67"/>
      <c r="M2" s="67"/>
      <c r="N2" s="67"/>
      <c r="O2" s="67"/>
      <c r="P2" s="67"/>
      <c r="Q2" s="67"/>
      <c r="R2" s="67"/>
      <c r="S2" s="67"/>
      <c r="T2" s="67"/>
      <c r="U2" s="67"/>
      <c r="V2" s="67"/>
      <c r="W2" s="67"/>
      <c r="X2" s="67"/>
      <c r="Y2" s="67"/>
      <c r="Z2" s="67"/>
      <c r="AA2" s="67"/>
      <c r="AB2" s="67"/>
      <c r="AC2" s="67"/>
      <c r="AD2" s="67"/>
      <c r="AE2" s="67"/>
      <c r="AF2" s="67"/>
      <c r="AG2" s="67"/>
      <c r="AH2" s="67"/>
      <c r="AI2" s="67"/>
      <c r="BH2" s="67"/>
      <c r="BI2" s="67"/>
      <c r="BJ2" s="67"/>
      <c r="BK2" s="67"/>
      <c r="BL2" s="67"/>
      <c r="BM2" s="67"/>
      <c r="BN2" s="67"/>
      <c r="BO2" s="67"/>
      <c r="BP2" s="67"/>
      <c r="BQ2" s="67"/>
    </row>
    <row r="3" spans="1:69" ht="11.1" customHeight="1" x14ac:dyDescent="0.3">
      <c r="B3" s="67"/>
      <c r="C3" s="67"/>
      <c r="D3" s="67"/>
      <c r="E3" s="67"/>
      <c r="F3" s="67"/>
      <c r="G3" s="67"/>
      <c r="H3" s="67"/>
      <c r="J3" s="204" t="s">
        <v>3</v>
      </c>
      <c r="K3" s="67"/>
      <c r="L3" s="67"/>
      <c r="M3" s="67"/>
      <c r="N3" s="67"/>
      <c r="O3" s="67"/>
      <c r="P3" s="67"/>
      <c r="Q3" s="67"/>
      <c r="R3" s="67"/>
      <c r="S3" s="67"/>
      <c r="T3" s="67"/>
      <c r="U3" s="67"/>
      <c r="V3" s="371" t="s">
        <v>4</v>
      </c>
      <c r="W3" s="67"/>
      <c r="X3" s="67"/>
      <c r="Y3" s="67"/>
      <c r="Z3" s="67"/>
      <c r="AA3" s="67"/>
      <c r="AB3" s="67"/>
      <c r="AC3" s="67"/>
      <c r="AD3" s="67"/>
      <c r="AE3" s="67"/>
      <c r="AF3" s="67"/>
      <c r="AG3" s="67"/>
      <c r="AH3" s="67"/>
      <c r="AI3" s="67"/>
      <c r="AK3" s="373" t="s">
        <v>5</v>
      </c>
      <c r="AL3" s="67"/>
      <c r="AM3" s="67"/>
      <c r="AN3" s="67"/>
      <c r="AO3" s="67"/>
      <c r="AP3" s="67"/>
      <c r="AQ3" s="67"/>
      <c r="AR3" s="67"/>
      <c r="AS3" s="67"/>
      <c r="AT3" s="67"/>
      <c r="AU3" s="67"/>
      <c r="AV3" s="67"/>
      <c r="AW3" s="67"/>
      <c r="AX3" s="67"/>
      <c r="AY3" s="67"/>
      <c r="BA3" s="362" t="s">
        <v>6</v>
      </c>
      <c r="BB3" s="67"/>
      <c r="BC3" s="67"/>
      <c r="BD3" s="67"/>
      <c r="BE3" s="67"/>
      <c r="BF3" s="67"/>
      <c r="BH3" s="372" t="s">
        <v>7</v>
      </c>
      <c r="BI3" s="67"/>
      <c r="BJ3" s="67"/>
      <c r="BK3" s="67"/>
      <c r="BL3" s="67"/>
      <c r="BM3" s="67"/>
      <c r="BN3" s="67"/>
      <c r="BO3" s="67"/>
      <c r="BP3" s="67"/>
      <c r="BQ3" s="67"/>
    </row>
    <row r="4" spans="1:69" ht="11.1" customHeight="1" x14ac:dyDescent="0.3">
      <c r="B4" s="67"/>
      <c r="C4" s="67"/>
      <c r="D4" s="67"/>
      <c r="E4" s="67"/>
      <c r="F4" s="67"/>
      <c r="G4" s="67"/>
      <c r="H4" s="67"/>
      <c r="J4" s="204" t="s">
        <v>8</v>
      </c>
      <c r="K4" s="67"/>
      <c r="L4" s="67"/>
      <c r="M4" s="67"/>
      <c r="N4" s="67"/>
      <c r="O4" s="67"/>
      <c r="P4" s="67"/>
      <c r="Q4" s="67"/>
      <c r="R4" s="67"/>
      <c r="S4" s="67"/>
      <c r="T4" s="67"/>
      <c r="U4" s="67"/>
      <c r="V4" s="374">
        <v>44351.712217824097</v>
      </c>
      <c r="W4" s="67"/>
      <c r="X4" s="67"/>
      <c r="Y4" s="67"/>
      <c r="Z4" s="67"/>
      <c r="AA4" s="67"/>
      <c r="AB4" s="67"/>
      <c r="AC4" s="67"/>
      <c r="AD4" s="67"/>
      <c r="AE4" s="67"/>
      <c r="AF4" s="67"/>
      <c r="AG4" s="67"/>
      <c r="AH4" s="67"/>
      <c r="AI4" s="67"/>
      <c r="AK4" s="373" t="s">
        <v>9</v>
      </c>
      <c r="AL4" s="67"/>
      <c r="AM4" s="67"/>
      <c r="AN4" s="67"/>
      <c r="AO4" s="67"/>
      <c r="AP4" s="67"/>
      <c r="AQ4" s="67"/>
      <c r="AR4" s="67"/>
      <c r="AS4" s="67"/>
      <c r="AT4" s="67"/>
      <c r="AU4" s="67"/>
      <c r="AV4" s="67"/>
      <c r="AW4" s="67"/>
      <c r="AX4" s="67"/>
      <c r="AY4" s="67"/>
      <c r="BA4" s="362" t="s">
        <v>6</v>
      </c>
      <c r="BB4" s="67"/>
      <c r="BC4" s="67"/>
      <c r="BD4" s="67"/>
      <c r="BE4" s="67"/>
      <c r="BF4" s="67"/>
      <c r="BI4" s="375" t="s">
        <v>10</v>
      </c>
      <c r="BJ4" s="67"/>
      <c r="BK4" s="67"/>
      <c r="BL4" s="67"/>
      <c r="BM4" s="67"/>
      <c r="BN4" s="67"/>
      <c r="BO4" s="376" t="s">
        <v>11</v>
      </c>
      <c r="BP4" s="67"/>
      <c r="BQ4" s="67"/>
    </row>
    <row r="5" spans="1:69" ht="5.0999999999999996" customHeight="1" x14ac:dyDescent="0.3">
      <c r="B5" s="67"/>
      <c r="C5" s="67"/>
      <c r="D5" s="67"/>
      <c r="E5" s="67"/>
      <c r="F5" s="67"/>
      <c r="G5" s="67"/>
      <c r="H5" s="67"/>
      <c r="J5" s="81" t="s">
        <v>12</v>
      </c>
      <c r="K5" s="67"/>
      <c r="L5" s="67"/>
      <c r="M5" s="67"/>
      <c r="N5" s="67"/>
      <c r="O5" s="67"/>
      <c r="P5" s="67"/>
      <c r="Q5" s="67"/>
      <c r="R5" s="67"/>
      <c r="S5" s="67"/>
      <c r="T5" s="67"/>
      <c r="U5" s="67"/>
      <c r="V5" s="380" t="s">
        <v>13</v>
      </c>
      <c r="W5" s="67"/>
      <c r="X5" s="67"/>
      <c r="Y5" s="67"/>
      <c r="Z5" s="67"/>
      <c r="AA5" s="67"/>
      <c r="AB5" s="67"/>
      <c r="AC5" s="67"/>
      <c r="AD5" s="67"/>
      <c r="AE5" s="67"/>
      <c r="AF5" s="67"/>
      <c r="AG5" s="67"/>
      <c r="AH5" s="67"/>
      <c r="AI5" s="67"/>
      <c r="AK5" s="373" t="s">
        <v>14</v>
      </c>
      <c r="AL5" s="67"/>
      <c r="AM5" s="67"/>
      <c r="AN5" s="67"/>
      <c r="AO5" s="67"/>
      <c r="AP5" s="67"/>
      <c r="AQ5" s="67"/>
      <c r="AR5" s="67"/>
      <c r="AS5" s="67"/>
      <c r="AT5" s="67"/>
      <c r="AU5" s="67"/>
      <c r="AV5" s="67"/>
      <c r="AW5" s="67"/>
      <c r="AX5" s="67"/>
      <c r="AY5" s="67"/>
      <c r="BA5" s="362" t="s">
        <v>6</v>
      </c>
      <c r="BB5" s="67"/>
      <c r="BC5" s="67"/>
      <c r="BD5" s="67"/>
      <c r="BE5" s="67"/>
      <c r="BF5" s="67"/>
      <c r="BI5" s="67"/>
      <c r="BJ5" s="67"/>
      <c r="BK5" s="67"/>
      <c r="BL5" s="67"/>
      <c r="BM5" s="67"/>
      <c r="BN5" s="67"/>
      <c r="BO5" s="67"/>
      <c r="BP5" s="67"/>
      <c r="BQ5" s="67"/>
    </row>
    <row r="6" spans="1:69" x14ac:dyDescent="0.3">
      <c r="J6" s="67"/>
      <c r="K6" s="67"/>
      <c r="L6" s="67"/>
      <c r="M6" s="67"/>
      <c r="N6" s="67"/>
      <c r="O6" s="67"/>
      <c r="P6" s="67"/>
      <c r="Q6" s="67"/>
      <c r="R6" s="67"/>
      <c r="S6" s="67"/>
      <c r="T6" s="67"/>
      <c r="U6" s="67"/>
      <c r="V6" s="67"/>
      <c r="W6" s="67"/>
      <c r="X6" s="67"/>
      <c r="Y6" s="67"/>
      <c r="Z6" s="67"/>
      <c r="AA6" s="67"/>
      <c r="AB6" s="67"/>
      <c r="AC6" s="67"/>
      <c r="AD6" s="67"/>
      <c r="AE6" s="67"/>
      <c r="AF6" s="67"/>
      <c r="AG6" s="67"/>
      <c r="AH6" s="67"/>
      <c r="AI6" s="67"/>
      <c r="AK6" s="67"/>
      <c r="AL6" s="67"/>
      <c r="AM6" s="67"/>
      <c r="AN6" s="67"/>
      <c r="AO6" s="67"/>
      <c r="AP6" s="67"/>
      <c r="AQ6" s="67"/>
      <c r="AR6" s="67"/>
      <c r="AS6" s="67"/>
      <c r="AT6" s="67"/>
      <c r="AU6" s="67"/>
      <c r="AV6" s="67"/>
      <c r="AW6" s="67"/>
      <c r="AX6" s="67"/>
      <c r="AY6" s="67"/>
      <c r="BA6" s="67"/>
      <c r="BB6" s="67"/>
      <c r="BC6" s="67"/>
      <c r="BD6" s="67"/>
      <c r="BE6" s="67"/>
      <c r="BF6" s="67"/>
      <c r="BI6" s="67"/>
      <c r="BJ6" s="67"/>
      <c r="BK6" s="67"/>
      <c r="BL6" s="67"/>
      <c r="BM6" s="67"/>
      <c r="BN6" s="67"/>
      <c r="BO6" s="67"/>
      <c r="BP6" s="67"/>
      <c r="BQ6" s="67"/>
    </row>
    <row r="7" spans="1:69" x14ac:dyDescent="0.3">
      <c r="J7" s="67"/>
      <c r="K7" s="67"/>
      <c r="L7" s="67"/>
      <c r="M7" s="67"/>
      <c r="N7" s="67"/>
      <c r="O7" s="67"/>
      <c r="P7" s="67"/>
      <c r="Q7" s="67"/>
      <c r="R7" s="67"/>
      <c r="S7" s="67"/>
      <c r="T7" s="67"/>
      <c r="U7" s="67"/>
      <c r="V7" s="67"/>
      <c r="W7" s="67"/>
      <c r="X7" s="67"/>
      <c r="Y7" s="67"/>
      <c r="Z7" s="67"/>
      <c r="AA7" s="67"/>
      <c r="AB7" s="67"/>
      <c r="AC7" s="67"/>
      <c r="AD7" s="67"/>
      <c r="AE7" s="67"/>
      <c r="AF7" s="67"/>
      <c r="AG7" s="67"/>
      <c r="AH7" s="67"/>
      <c r="AI7" s="67"/>
      <c r="AK7" s="67"/>
      <c r="AL7" s="67"/>
      <c r="AM7" s="67"/>
      <c r="AN7" s="67"/>
      <c r="AO7" s="67"/>
      <c r="AP7" s="67"/>
      <c r="AQ7" s="67"/>
      <c r="AR7" s="67"/>
      <c r="AS7" s="67"/>
      <c r="AT7" s="67"/>
      <c r="AU7" s="67"/>
      <c r="AV7" s="67"/>
      <c r="AW7" s="67"/>
      <c r="AX7" s="67"/>
      <c r="AY7" s="67"/>
      <c r="BA7" s="67"/>
      <c r="BB7" s="67"/>
      <c r="BC7" s="67"/>
      <c r="BD7" s="67"/>
      <c r="BE7" s="67"/>
      <c r="BF7" s="67"/>
    </row>
    <row r="8" spans="1:69" ht="18" customHeight="1" x14ac:dyDescent="0.3">
      <c r="A8" s="363" t="s">
        <v>15</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364"/>
      <c r="AB8" s="364"/>
      <c r="AC8" s="364"/>
      <c r="AD8" s="364"/>
      <c r="AE8" s="364"/>
      <c r="AF8" s="364"/>
      <c r="AG8" s="364"/>
      <c r="AH8" s="364"/>
      <c r="AI8" s="364"/>
      <c r="AJ8" s="364"/>
      <c r="AK8" s="364"/>
      <c r="AL8" s="364"/>
      <c r="AM8" s="364"/>
      <c r="AN8" s="364"/>
      <c r="AO8" s="364"/>
      <c r="AP8" s="364"/>
      <c r="AQ8" s="364"/>
      <c r="AR8" s="364"/>
      <c r="AS8" s="364"/>
      <c r="AT8" s="364"/>
      <c r="AU8" s="364"/>
      <c r="AV8" s="364"/>
      <c r="AW8" s="364"/>
      <c r="AX8" s="364"/>
      <c r="AY8" s="364"/>
      <c r="AZ8" s="364"/>
      <c r="BA8" s="364"/>
      <c r="BB8" s="364"/>
      <c r="BC8" s="364"/>
      <c r="BD8" s="364"/>
      <c r="BE8" s="364"/>
      <c r="BF8" s="364"/>
      <c r="BG8" s="364"/>
      <c r="BH8" s="364"/>
      <c r="BI8" s="364"/>
      <c r="BJ8" s="364"/>
      <c r="BK8" s="364"/>
      <c r="BL8" s="364"/>
      <c r="BM8" s="364"/>
      <c r="BN8" s="364"/>
      <c r="BO8" s="364"/>
      <c r="BP8" s="364"/>
      <c r="BQ8" s="365"/>
    </row>
    <row r="9" spans="1:69" ht="18" customHeight="1" x14ac:dyDescent="0.3">
      <c r="A9" s="202"/>
      <c r="B9" s="67"/>
      <c r="C9" s="67"/>
      <c r="D9" s="67"/>
      <c r="E9" s="67"/>
      <c r="F9" s="67"/>
      <c r="G9" s="67"/>
      <c r="H9" s="67"/>
      <c r="I9" s="67"/>
      <c r="J9" s="67"/>
      <c r="K9" s="67"/>
      <c r="L9" s="67"/>
      <c r="M9" s="67"/>
      <c r="N9" s="67"/>
      <c r="O9" s="67"/>
      <c r="P9" s="67"/>
      <c r="Q9" s="67"/>
      <c r="R9" s="67"/>
      <c r="S9" s="67"/>
      <c r="T9" s="67"/>
      <c r="U9" s="67"/>
      <c r="V9" s="67"/>
      <c r="W9" s="67"/>
      <c r="X9" s="67"/>
      <c r="Y9" s="67"/>
      <c r="Z9" s="67"/>
      <c r="AA9" s="67"/>
      <c r="AB9" s="67"/>
      <c r="AC9" s="67"/>
      <c r="AD9" s="67"/>
      <c r="AE9" s="67"/>
      <c r="AF9" s="67"/>
      <c r="AG9" s="67"/>
      <c r="AH9" s="67"/>
      <c r="AI9" s="67"/>
      <c r="AJ9" s="67"/>
      <c r="AK9" s="67"/>
      <c r="AL9" s="67"/>
      <c r="AM9" s="67"/>
      <c r="AN9" s="67"/>
      <c r="AO9" s="67"/>
      <c r="AP9" s="67"/>
      <c r="AQ9" s="67"/>
      <c r="AR9" s="67"/>
      <c r="AS9" s="67"/>
      <c r="AT9" s="67"/>
      <c r="AU9" s="67"/>
      <c r="AV9" s="67"/>
      <c r="AW9" s="67"/>
      <c r="AX9" s="67"/>
      <c r="AY9" s="67"/>
      <c r="AZ9" s="67"/>
      <c r="BA9" s="67"/>
      <c r="BB9" s="67"/>
      <c r="BC9" s="67"/>
      <c r="BD9" s="67"/>
      <c r="BE9" s="67"/>
      <c r="BF9" s="67"/>
      <c r="BG9" s="67"/>
      <c r="BH9" s="67"/>
      <c r="BI9" s="67"/>
      <c r="BJ9" s="67"/>
      <c r="BK9" s="67"/>
      <c r="BL9" s="67"/>
      <c r="BM9" s="67"/>
      <c r="BN9" s="67"/>
      <c r="BO9" s="67"/>
      <c r="BP9" s="67"/>
      <c r="BQ9" s="67"/>
    </row>
    <row r="10" spans="1:69" ht="14.85" customHeight="1" x14ac:dyDescent="0.3">
      <c r="A10" s="340" t="s">
        <v>16</v>
      </c>
      <c r="B10" s="116"/>
      <c r="C10" s="116"/>
      <c r="D10" s="116"/>
      <c r="E10" s="116"/>
      <c r="F10" s="116"/>
      <c r="G10" s="116"/>
      <c r="H10" s="116"/>
      <c r="I10" s="116"/>
      <c r="J10" s="116"/>
      <c r="K10" s="116"/>
      <c r="L10" s="116"/>
      <c r="M10" s="116"/>
      <c r="N10" s="116"/>
      <c r="O10" s="116"/>
      <c r="P10" s="116"/>
      <c r="Q10" s="116"/>
      <c r="R10" s="116"/>
      <c r="S10" s="116"/>
      <c r="T10" s="116"/>
      <c r="U10" s="116"/>
      <c r="V10" s="116"/>
      <c r="W10" s="116"/>
      <c r="X10" s="116"/>
      <c r="Y10" s="116"/>
      <c r="Z10" s="116"/>
      <c r="AA10" s="116"/>
      <c r="AB10" s="116"/>
      <c r="AC10" s="116"/>
      <c r="AD10" s="116"/>
      <c r="AE10" s="116"/>
      <c r="AF10" s="116"/>
      <c r="AG10" s="116"/>
      <c r="AH10" s="116"/>
      <c r="AI10" s="116"/>
      <c r="AJ10" s="116"/>
      <c r="AK10" s="116"/>
      <c r="AL10" s="116"/>
      <c r="AM10" s="116"/>
      <c r="AN10" s="116"/>
      <c r="AO10" s="116"/>
      <c r="AP10" s="116"/>
      <c r="AQ10" s="116"/>
      <c r="AR10" s="116"/>
      <c r="AS10" s="116"/>
      <c r="AT10" s="116"/>
      <c r="AU10" s="116"/>
      <c r="AV10" s="116"/>
      <c r="AW10" s="116"/>
      <c r="AX10" s="116"/>
      <c r="AY10" s="116"/>
      <c r="AZ10" s="116"/>
      <c r="BA10" s="116"/>
      <c r="BB10" s="116"/>
      <c r="BC10" s="116"/>
      <c r="BD10" s="116"/>
      <c r="BE10" s="116"/>
      <c r="BF10" s="116"/>
      <c r="BG10" s="116"/>
      <c r="BH10" s="116"/>
      <c r="BI10" s="116"/>
      <c r="BJ10" s="116"/>
      <c r="BK10" s="116"/>
      <c r="BL10" s="116"/>
      <c r="BM10" s="116"/>
      <c r="BN10" s="116"/>
      <c r="BO10" s="116"/>
      <c r="BP10" s="116"/>
      <c r="BQ10" s="116"/>
    </row>
    <row r="11" spans="1:69" ht="14.85" customHeight="1" x14ac:dyDescent="0.3">
      <c r="A11" s="204"/>
      <c r="B11" s="67"/>
      <c r="C11" s="67"/>
      <c r="D11" s="67"/>
      <c r="E11" s="67"/>
      <c r="F11" s="67"/>
      <c r="G11" s="67"/>
      <c r="H11" s="67"/>
      <c r="I11" s="67"/>
      <c r="J11" s="67"/>
      <c r="K11" s="67"/>
      <c r="L11" s="67"/>
      <c r="M11" s="67"/>
      <c r="N11" s="67"/>
      <c r="O11" s="67"/>
      <c r="P11" s="67"/>
      <c r="Q11" s="67"/>
      <c r="R11" s="67"/>
      <c r="S11" s="67"/>
      <c r="T11" s="67"/>
      <c r="U11" s="67"/>
      <c r="V11" s="67"/>
      <c r="W11" s="67"/>
      <c r="X11" s="67"/>
      <c r="Y11" s="67"/>
      <c r="Z11" s="67"/>
      <c r="AA11" s="67"/>
      <c r="AB11" s="67"/>
      <c r="AC11" s="67"/>
      <c r="AD11" s="67"/>
      <c r="AE11" s="67"/>
      <c r="AF11" s="67"/>
      <c r="AG11" s="67"/>
      <c r="AH11" s="67"/>
      <c r="AI11" s="67"/>
      <c r="AJ11" s="67"/>
      <c r="AK11" s="67"/>
      <c r="AL11" s="67"/>
      <c r="AM11" s="67"/>
      <c r="AN11" s="67"/>
      <c r="AO11" s="67"/>
      <c r="AP11" s="67"/>
      <c r="AQ11" s="67"/>
      <c r="AR11" s="67"/>
      <c r="AS11" s="67"/>
      <c r="AT11" s="67"/>
      <c r="AU11" s="67"/>
      <c r="AV11" s="67"/>
      <c r="AW11" s="67"/>
      <c r="AX11" s="67"/>
      <c r="AY11" s="67"/>
      <c r="AZ11" s="67"/>
      <c r="BA11" s="67"/>
      <c r="BB11" s="67"/>
      <c r="BC11" s="67"/>
      <c r="BD11" s="67"/>
      <c r="BE11" s="67"/>
      <c r="BF11" s="67"/>
      <c r="BG11" s="67"/>
      <c r="BH11" s="67"/>
      <c r="BI11" s="67"/>
      <c r="BJ11" s="67"/>
      <c r="BK11" s="67"/>
      <c r="BL11" s="67"/>
      <c r="BM11" s="67"/>
      <c r="BN11" s="67"/>
      <c r="BO11" s="67"/>
      <c r="BP11" s="67"/>
      <c r="BQ11" s="67"/>
    </row>
    <row r="12" spans="1:69" ht="7.35" customHeight="1" x14ac:dyDescent="0.3">
      <c r="A12" s="202" t="s">
        <v>6</v>
      </c>
      <c r="B12" s="67"/>
      <c r="C12" s="67"/>
      <c r="D12" s="67"/>
      <c r="E12" s="67"/>
      <c r="F12" s="67"/>
      <c r="G12" s="67"/>
      <c r="H12" s="67"/>
      <c r="I12" s="67"/>
      <c r="J12" s="67"/>
      <c r="K12" s="67"/>
      <c r="L12" s="67"/>
      <c r="M12" s="67"/>
      <c r="N12" s="67"/>
      <c r="O12" s="67"/>
      <c r="P12" s="67"/>
      <c r="Q12" s="67"/>
      <c r="R12" s="67"/>
      <c r="S12" s="67"/>
      <c r="T12" s="67"/>
      <c r="U12" s="67"/>
      <c r="V12" s="67"/>
      <c r="W12" s="67"/>
      <c r="X12" s="67"/>
      <c r="Y12" s="67"/>
      <c r="Z12" s="67"/>
      <c r="AA12" s="67"/>
      <c r="AB12" s="67"/>
      <c r="AC12" s="67"/>
      <c r="AD12" s="67"/>
      <c r="AE12" s="67"/>
      <c r="AF12" s="67"/>
      <c r="AG12" s="67"/>
      <c r="AH12" s="67"/>
      <c r="AI12" s="67"/>
      <c r="AJ12" s="67"/>
      <c r="AK12" s="67"/>
      <c r="AL12" s="67"/>
      <c r="AM12" s="67"/>
      <c r="AN12" s="67"/>
      <c r="AO12" s="67"/>
      <c r="AP12" s="67"/>
      <c r="AQ12" s="67"/>
      <c r="AR12" s="67"/>
      <c r="AS12" s="67"/>
      <c r="AT12" s="67"/>
      <c r="AU12" s="67"/>
      <c r="AV12" s="67"/>
      <c r="AW12" s="67"/>
      <c r="AX12" s="67"/>
      <c r="AY12" s="67"/>
      <c r="AZ12" s="67"/>
      <c r="BA12" s="67"/>
      <c r="BB12" s="67"/>
      <c r="BC12" s="67"/>
      <c r="BD12" s="67"/>
      <c r="BE12" s="67"/>
      <c r="BF12" s="67"/>
      <c r="BG12" s="67"/>
      <c r="BH12" s="67"/>
      <c r="BI12" s="67"/>
      <c r="BJ12" s="67"/>
      <c r="BK12" s="67"/>
      <c r="BL12" s="67"/>
      <c r="BM12" s="67"/>
      <c r="BN12" s="67"/>
      <c r="BO12" s="67"/>
      <c r="BP12" s="67"/>
      <c r="BQ12" s="67"/>
    </row>
    <row r="13" spans="1:69" ht="18" customHeight="1" x14ac:dyDescent="0.3">
      <c r="A13" s="202"/>
      <c r="B13" s="67"/>
      <c r="C13" s="67"/>
      <c r="D13" s="67"/>
      <c r="E13" s="67"/>
      <c r="F13" s="67"/>
      <c r="G13" s="67"/>
      <c r="H13" s="67"/>
      <c r="I13" s="67"/>
      <c r="J13" s="67"/>
      <c r="K13" s="67"/>
      <c r="L13" s="67"/>
      <c r="M13" s="67"/>
      <c r="N13" s="67"/>
      <c r="O13" s="67"/>
      <c r="P13" s="67"/>
      <c r="Q13" s="67"/>
      <c r="R13" s="67"/>
      <c r="S13" s="67"/>
      <c r="T13" s="67"/>
      <c r="U13" s="67"/>
      <c r="V13" s="67"/>
      <c r="W13" s="67"/>
      <c r="X13" s="67"/>
      <c r="Y13" s="67"/>
      <c r="Z13" s="67"/>
      <c r="AA13" s="67"/>
      <c r="AB13" s="67"/>
      <c r="AC13" s="67"/>
      <c r="AD13" s="67"/>
      <c r="AE13" s="67"/>
      <c r="AF13" s="67"/>
      <c r="AG13" s="67"/>
      <c r="AH13" s="67"/>
      <c r="AI13" s="67"/>
      <c r="AJ13" s="67"/>
      <c r="AK13" s="67"/>
      <c r="AL13" s="67"/>
      <c r="AM13" s="67"/>
      <c r="AN13" s="67"/>
      <c r="AO13" s="67"/>
      <c r="AP13" s="67"/>
      <c r="AQ13" s="67"/>
      <c r="AR13" s="67"/>
      <c r="AS13" s="67"/>
      <c r="AT13" s="67"/>
      <c r="AU13" s="67"/>
      <c r="AV13" s="67"/>
      <c r="AW13" s="67"/>
      <c r="AX13" s="67"/>
      <c r="AY13" s="67"/>
      <c r="AZ13" s="67"/>
      <c r="BA13" s="67"/>
      <c r="BB13" s="67"/>
      <c r="BC13" s="67"/>
      <c r="BD13" s="67"/>
      <c r="BE13" s="67"/>
      <c r="BF13" s="67"/>
      <c r="BG13" s="67"/>
      <c r="BH13" s="67"/>
      <c r="BI13" s="67"/>
      <c r="BJ13" s="67"/>
      <c r="BK13" s="67"/>
      <c r="BL13" s="67"/>
      <c r="BM13" s="67"/>
      <c r="BN13" s="67"/>
      <c r="BO13" s="67"/>
      <c r="BP13" s="67"/>
      <c r="BQ13" s="67"/>
    </row>
    <row r="14" spans="1:69" ht="18" customHeight="1" x14ac:dyDescent="0.3">
      <c r="A14" s="202"/>
      <c r="B14" s="67"/>
      <c r="C14" s="67"/>
      <c r="D14" s="67"/>
      <c r="E14" s="67"/>
      <c r="F14" s="67"/>
      <c r="G14" s="67"/>
      <c r="H14" s="67"/>
      <c r="I14" s="67"/>
      <c r="J14" s="67"/>
      <c r="K14" s="67"/>
      <c r="L14" s="67"/>
      <c r="M14" s="67"/>
      <c r="N14" s="67"/>
      <c r="O14" s="67"/>
      <c r="P14" s="67"/>
      <c r="Q14" s="67"/>
      <c r="R14" s="67"/>
      <c r="S14" s="67"/>
      <c r="T14" s="67"/>
      <c r="U14" s="67"/>
      <c r="V14" s="67"/>
      <c r="W14" s="67"/>
      <c r="X14" s="67"/>
      <c r="Y14" s="67"/>
      <c r="Z14" s="67"/>
      <c r="AA14" s="67"/>
      <c r="AB14" s="67"/>
      <c r="AC14" s="67"/>
      <c r="AD14" s="67"/>
      <c r="AE14" s="67"/>
      <c r="AF14" s="67"/>
      <c r="AG14" s="67"/>
      <c r="AH14" s="67"/>
      <c r="AI14" s="67"/>
      <c r="AJ14" s="67"/>
      <c r="AK14" s="67"/>
      <c r="AL14" s="67"/>
      <c r="AM14" s="67"/>
      <c r="AN14" s="67"/>
      <c r="AO14" s="67"/>
      <c r="AP14" s="67"/>
      <c r="AQ14" s="67"/>
      <c r="AR14" s="67"/>
      <c r="AS14" s="67"/>
      <c r="AT14" s="67"/>
      <c r="AU14" s="67"/>
      <c r="AV14" s="67"/>
      <c r="AW14" s="67"/>
      <c r="AX14" s="67"/>
      <c r="AY14" s="67"/>
      <c r="AZ14" s="67"/>
      <c r="BA14" s="67"/>
      <c r="BB14" s="67"/>
      <c r="BC14" s="67"/>
      <c r="BD14" s="67"/>
      <c r="BE14" s="67"/>
      <c r="BF14" s="67"/>
      <c r="BG14" s="67"/>
      <c r="BH14" s="67"/>
      <c r="BI14" s="67"/>
      <c r="BJ14" s="67"/>
      <c r="BK14" s="67"/>
      <c r="BL14" s="67"/>
      <c r="BM14" s="67"/>
      <c r="BN14" s="67"/>
      <c r="BO14" s="67"/>
      <c r="BP14" s="67"/>
      <c r="BQ14" s="67"/>
    </row>
    <row r="15" spans="1:69" ht="18" customHeight="1" x14ac:dyDescent="0.3">
      <c r="A15" s="377" t="s">
        <v>17</v>
      </c>
      <c r="B15" s="116"/>
      <c r="C15" s="116"/>
      <c r="D15" s="116"/>
      <c r="E15" s="116"/>
      <c r="F15" s="116"/>
      <c r="G15" s="116"/>
      <c r="H15" s="116"/>
      <c r="I15" s="116"/>
      <c r="J15" s="116"/>
      <c r="K15" s="116"/>
      <c r="L15" s="116"/>
      <c r="M15" s="116"/>
      <c r="N15" s="116"/>
      <c r="O15" s="116"/>
      <c r="P15" s="116"/>
      <c r="Q15" s="116"/>
      <c r="R15" s="116"/>
      <c r="S15" s="116"/>
      <c r="T15" s="116"/>
      <c r="U15" s="116"/>
      <c r="V15" s="116"/>
      <c r="W15" s="116"/>
      <c r="X15" s="116"/>
      <c r="Y15" s="116"/>
      <c r="Z15" s="116"/>
      <c r="AA15" s="116"/>
      <c r="AB15" s="116"/>
      <c r="AC15" s="116"/>
      <c r="AD15" s="116"/>
      <c r="AE15" s="116"/>
      <c r="AF15" s="116"/>
      <c r="AG15" s="116"/>
      <c r="AH15" s="116"/>
      <c r="AI15" s="116"/>
      <c r="AJ15" s="116"/>
      <c r="AK15" s="116"/>
      <c r="AL15" s="116"/>
      <c r="AM15" s="116"/>
      <c r="AN15" s="116"/>
      <c r="AO15" s="116"/>
      <c r="AP15" s="116"/>
      <c r="AQ15" s="116"/>
      <c r="AR15" s="116"/>
      <c r="AS15" s="116"/>
      <c r="AT15" s="116"/>
      <c r="AU15" s="116"/>
      <c r="AV15" s="116"/>
      <c r="AW15" s="116"/>
      <c r="AX15" s="116"/>
      <c r="AY15" s="116"/>
      <c r="AZ15" s="116"/>
      <c r="BA15" s="116"/>
      <c r="BB15" s="116"/>
      <c r="BC15" s="116"/>
      <c r="BD15" s="116"/>
      <c r="BE15" s="116"/>
      <c r="BF15" s="116"/>
      <c r="BG15" s="116"/>
      <c r="BH15" s="116"/>
      <c r="BI15" s="116"/>
      <c r="BJ15" s="116"/>
      <c r="BK15" s="116"/>
      <c r="BL15" s="116"/>
      <c r="BM15" s="116"/>
      <c r="BN15" s="116"/>
      <c r="BO15" s="116"/>
      <c r="BP15" s="116"/>
      <c r="BQ15" s="116"/>
    </row>
    <row r="16" spans="1:69" ht="14.85" customHeight="1" x14ac:dyDescent="0.3">
      <c r="A16" s="378" t="s">
        <v>6</v>
      </c>
      <c r="B16" s="61"/>
      <c r="C16" s="61"/>
      <c r="D16" s="61"/>
      <c r="E16" s="61"/>
      <c r="F16" s="61"/>
      <c r="G16" s="61"/>
      <c r="H16" s="61"/>
      <c r="I16" s="61"/>
      <c r="J16" s="61"/>
      <c r="K16" s="61"/>
      <c r="L16" s="61"/>
      <c r="M16" s="61"/>
      <c r="N16" s="379" t="s">
        <v>18</v>
      </c>
      <c r="O16" s="61"/>
      <c r="P16" s="61"/>
      <c r="Q16" s="61"/>
      <c r="R16" s="61"/>
      <c r="S16" s="61"/>
      <c r="T16" s="61"/>
      <c r="U16" s="61"/>
      <c r="V16" s="61"/>
      <c r="W16" s="61"/>
      <c r="X16" s="61"/>
      <c r="Y16" s="61"/>
      <c r="Z16" s="61"/>
      <c r="AA16" s="61"/>
      <c r="AB16" s="61"/>
      <c r="AC16" s="61"/>
      <c r="AD16" s="61"/>
      <c r="AE16" s="61"/>
      <c r="AF16" s="61"/>
      <c r="AG16" s="61"/>
      <c r="AH16" s="61"/>
      <c r="AI16" s="61"/>
      <c r="AJ16" s="61"/>
      <c r="AK16" s="62"/>
    </row>
    <row r="17" spans="1:69" ht="14.85" customHeight="1" x14ac:dyDescent="0.3">
      <c r="A17" s="63" t="s">
        <v>19</v>
      </c>
      <c r="B17" s="61"/>
      <c r="C17" s="61"/>
      <c r="D17" s="61"/>
      <c r="E17" s="61"/>
      <c r="F17" s="61"/>
      <c r="G17" s="61"/>
      <c r="H17" s="61"/>
      <c r="I17" s="61"/>
      <c r="J17" s="61"/>
      <c r="K17" s="61"/>
      <c r="L17" s="61"/>
      <c r="M17" s="62"/>
      <c r="N17" s="339" t="s">
        <v>20</v>
      </c>
      <c r="O17" s="61"/>
      <c r="P17" s="61"/>
      <c r="Q17" s="61"/>
      <c r="R17" s="61"/>
      <c r="S17" s="61"/>
      <c r="T17" s="61"/>
      <c r="U17" s="61"/>
      <c r="V17" s="61"/>
      <c r="W17" s="61"/>
      <c r="X17" s="61"/>
      <c r="Y17" s="61"/>
      <c r="Z17" s="61"/>
      <c r="AA17" s="61"/>
      <c r="AB17" s="61"/>
      <c r="AC17" s="61"/>
      <c r="AD17" s="61"/>
      <c r="AE17" s="61"/>
      <c r="AF17" s="61"/>
      <c r="AG17" s="61"/>
      <c r="AH17" s="61"/>
      <c r="AI17" s="61"/>
      <c r="AJ17" s="61"/>
      <c r="AK17" s="62"/>
    </row>
    <row r="18" spans="1:69" ht="14.85" customHeight="1" x14ac:dyDescent="0.3">
      <c r="A18" s="339" t="s">
        <v>21</v>
      </c>
      <c r="B18" s="61"/>
      <c r="C18" s="61"/>
      <c r="D18" s="61"/>
      <c r="E18" s="61"/>
      <c r="F18" s="61"/>
      <c r="G18" s="61"/>
      <c r="H18" s="61"/>
      <c r="I18" s="61"/>
      <c r="J18" s="61"/>
      <c r="K18" s="61"/>
      <c r="L18" s="61"/>
      <c r="M18" s="62"/>
      <c r="N18" s="339" t="s">
        <v>22</v>
      </c>
      <c r="O18" s="61"/>
      <c r="P18" s="61"/>
      <c r="Q18" s="61"/>
      <c r="R18" s="61"/>
      <c r="S18" s="61"/>
      <c r="T18" s="61"/>
      <c r="U18" s="61"/>
      <c r="V18" s="61"/>
      <c r="W18" s="61"/>
      <c r="X18" s="61"/>
      <c r="Y18" s="61"/>
      <c r="Z18" s="61"/>
      <c r="AA18" s="61"/>
      <c r="AB18" s="61"/>
      <c r="AC18" s="61"/>
      <c r="AD18" s="61"/>
      <c r="AE18" s="61"/>
      <c r="AF18" s="61"/>
      <c r="AG18" s="61"/>
      <c r="AH18" s="61"/>
      <c r="AI18" s="61"/>
      <c r="AJ18" s="61"/>
      <c r="AK18" s="62"/>
    </row>
    <row r="19" spans="1:69" ht="14.85" customHeight="1" x14ac:dyDescent="0.3">
      <c r="A19" s="339" t="s">
        <v>23</v>
      </c>
      <c r="B19" s="61"/>
      <c r="C19" s="61"/>
      <c r="D19" s="61"/>
      <c r="E19" s="61"/>
      <c r="F19" s="61"/>
      <c r="G19" s="61"/>
      <c r="H19" s="61"/>
      <c r="I19" s="61"/>
      <c r="J19" s="61"/>
      <c r="K19" s="61"/>
      <c r="L19" s="61"/>
      <c r="M19" s="62"/>
      <c r="N19" s="339"/>
      <c r="O19" s="61"/>
      <c r="P19" s="61"/>
      <c r="Q19" s="61"/>
      <c r="R19" s="61"/>
      <c r="S19" s="61"/>
      <c r="T19" s="61"/>
      <c r="U19" s="61"/>
      <c r="V19" s="61"/>
      <c r="W19" s="61"/>
      <c r="X19" s="61"/>
      <c r="Y19" s="61"/>
      <c r="Z19" s="61"/>
      <c r="AA19" s="61"/>
      <c r="AB19" s="61"/>
      <c r="AC19" s="61"/>
      <c r="AD19" s="61"/>
      <c r="AE19" s="61"/>
      <c r="AF19" s="61"/>
      <c r="AG19" s="61"/>
      <c r="AH19" s="61"/>
      <c r="AI19" s="61"/>
      <c r="AJ19" s="61"/>
      <c r="AK19" s="62"/>
    </row>
    <row r="20" spans="1:69" ht="14.85" customHeight="1" x14ac:dyDescent="0.3">
      <c r="A20" s="339" t="s">
        <v>24</v>
      </c>
      <c r="B20" s="61"/>
      <c r="C20" s="61"/>
      <c r="D20" s="61"/>
      <c r="E20" s="61"/>
      <c r="F20" s="61"/>
      <c r="G20" s="61"/>
      <c r="H20" s="61"/>
      <c r="I20" s="61"/>
      <c r="J20" s="61"/>
      <c r="K20" s="61"/>
      <c r="L20" s="61"/>
      <c r="M20" s="62"/>
      <c r="N20" s="339"/>
      <c r="O20" s="61"/>
      <c r="P20" s="61"/>
      <c r="Q20" s="61"/>
      <c r="R20" s="61"/>
      <c r="S20" s="61"/>
      <c r="T20" s="61"/>
      <c r="U20" s="61"/>
      <c r="V20" s="61"/>
      <c r="W20" s="61"/>
      <c r="X20" s="61"/>
      <c r="Y20" s="61"/>
      <c r="Z20" s="61"/>
      <c r="AA20" s="61"/>
      <c r="AB20" s="61"/>
      <c r="AC20" s="61"/>
      <c r="AD20" s="61"/>
      <c r="AE20" s="61"/>
      <c r="AF20" s="61"/>
      <c r="AG20" s="61"/>
      <c r="AH20" s="61"/>
      <c r="AI20" s="61"/>
      <c r="AJ20" s="61"/>
      <c r="AK20" s="62"/>
    </row>
    <row r="21" spans="1:69" ht="1.35" customHeight="1" x14ac:dyDescent="0.3"/>
    <row r="22" spans="1:69" ht="18" customHeight="1" x14ac:dyDescent="0.3">
      <c r="A22" s="202"/>
      <c r="B22" s="67"/>
      <c r="C22" s="67"/>
      <c r="D22" s="67"/>
      <c r="E22" s="67"/>
      <c r="F22" s="67"/>
      <c r="G22" s="67"/>
      <c r="H22" s="67"/>
      <c r="I22" s="67"/>
      <c r="J22" s="67"/>
      <c r="K22" s="67"/>
      <c r="L22" s="67"/>
      <c r="M22" s="67"/>
      <c r="N22" s="67"/>
      <c r="O22" s="67"/>
      <c r="P22" s="67"/>
      <c r="Q22" s="67"/>
      <c r="R22" s="67"/>
      <c r="S22" s="67"/>
      <c r="T22" s="67"/>
      <c r="U22" s="67"/>
      <c r="V22" s="67"/>
      <c r="W22" s="67"/>
      <c r="X22" s="67"/>
      <c r="Y22" s="67"/>
      <c r="Z22" s="67"/>
      <c r="AA22" s="67"/>
      <c r="AB22" s="67"/>
      <c r="AC22" s="67"/>
      <c r="AD22" s="67"/>
      <c r="AE22" s="67"/>
      <c r="AF22" s="67"/>
      <c r="AG22" s="67"/>
      <c r="AH22" s="67"/>
      <c r="AI22" s="67"/>
      <c r="AJ22" s="67"/>
      <c r="AK22" s="67"/>
      <c r="AL22" s="67"/>
      <c r="AM22" s="67"/>
      <c r="AN22" s="67"/>
      <c r="AO22" s="67"/>
      <c r="AP22" s="67"/>
      <c r="AQ22" s="67"/>
      <c r="AR22" s="67"/>
      <c r="AS22" s="67"/>
      <c r="AT22" s="67"/>
      <c r="AU22" s="67"/>
      <c r="AV22" s="67"/>
      <c r="AW22" s="67"/>
      <c r="AX22" s="67"/>
      <c r="AY22" s="67"/>
      <c r="AZ22" s="67"/>
      <c r="BA22" s="67"/>
      <c r="BB22" s="67"/>
      <c r="BC22" s="67"/>
      <c r="BD22" s="67"/>
      <c r="BE22" s="67"/>
      <c r="BF22" s="67"/>
      <c r="BG22" s="67"/>
      <c r="BH22" s="67"/>
      <c r="BI22" s="67"/>
      <c r="BJ22" s="67"/>
      <c r="BK22" s="67"/>
      <c r="BL22" s="67"/>
      <c r="BM22" s="67"/>
      <c r="BN22" s="67"/>
      <c r="BO22" s="67"/>
      <c r="BP22" s="67"/>
      <c r="BQ22" s="67"/>
    </row>
    <row r="23" spans="1:69" ht="7.35" customHeight="1" x14ac:dyDescent="0.3">
      <c r="A23" s="205" t="s">
        <v>6</v>
      </c>
      <c r="B23" s="67"/>
      <c r="C23" s="67"/>
      <c r="D23" s="67"/>
      <c r="E23" s="67"/>
      <c r="F23" s="67"/>
      <c r="G23" s="67"/>
      <c r="H23" s="67"/>
      <c r="I23" s="67"/>
      <c r="J23" s="67"/>
      <c r="K23" s="67"/>
      <c r="L23" s="67"/>
      <c r="M23" s="67"/>
      <c r="N23" s="67"/>
      <c r="O23" s="67"/>
      <c r="P23" s="67"/>
      <c r="Q23" s="67"/>
      <c r="R23" s="67"/>
      <c r="S23" s="67"/>
      <c r="T23" s="67"/>
      <c r="U23" s="67"/>
      <c r="V23" s="67"/>
      <c r="W23" s="67"/>
      <c r="X23" s="67"/>
      <c r="Y23" s="67"/>
      <c r="Z23" s="67"/>
      <c r="AA23" s="67"/>
      <c r="AB23" s="67"/>
      <c r="AC23" s="67"/>
      <c r="AD23" s="67"/>
      <c r="AE23" s="67"/>
      <c r="AF23" s="67"/>
      <c r="AG23" s="67"/>
      <c r="AH23" s="67"/>
      <c r="AI23" s="67"/>
      <c r="AJ23" s="67"/>
      <c r="AK23" s="67"/>
      <c r="AL23" s="67"/>
      <c r="AM23" s="67"/>
      <c r="AN23" s="67"/>
      <c r="AO23" s="67"/>
      <c r="AP23" s="67"/>
      <c r="AQ23" s="67"/>
      <c r="AR23" s="67"/>
      <c r="AS23" s="67"/>
      <c r="AT23" s="67"/>
      <c r="AU23" s="67"/>
      <c r="AV23" s="67"/>
      <c r="AW23" s="67"/>
      <c r="AX23" s="67"/>
      <c r="AY23" s="67"/>
      <c r="AZ23" s="67"/>
      <c r="BA23" s="67"/>
      <c r="BB23" s="67"/>
      <c r="BC23" s="67"/>
      <c r="BD23" s="67"/>
      <c r="BE23" s="67"/>
      <c r="BF23" s="67"/>
      <c r="BG23" s="67"/>
      <c r="BH23" s="67"/>
      <c r="BI23" s="67"/>
      <c r="BJ23" s="67"/>
      <c r="BK23" s="67"/>
      <c r="BL23" s="67"/>
      <c r="BM23" s="67"/>
      <c r="BN23" s="67"/>
      <c r="BO23" s="67"/>
      <c r="BP23" s="67"/>
      <c r="BQ23" s="67"/>
    </row>
    <row r="24" spans="1:69" ht="18" customHeight="1" x14ac:dyDescent="0.3">
      <c r="A24" s="203" t="s">
        <v>25</v>
      </c>
      <c r="B24" s="67"/>
      <c r="C24" s="67"/>
      <c r="D24" s="67"/>
      <c r="E24" s="67"/>
      <c r="F24" s="67"/>
      <c r="G24" s="67"/>
      <c r="H24" s="67"/>
      <c r="I24" s="67"/>
      <c r="J24" s="67"/>
      <c r="K24" s="67"/>
      <c r="L24" s="67"/>
      <c r="M24" s="67"/>
      <c r="N24" s="67"/>
      <c r="O24" s="67"/>
      <c r="P24" s="67"/>
      <c r="Q24" s="67"/>
      <c r="R24" s="67"/>
      <c r="S24" s="67"/>
      <c r="T24" s="67"/>
      <c r="U24" s="67"/>
      <c r="V24" s="67"/>
      <c r="W24" s="67"/>
      <c r="X24" s="67"/>
      <c r="Y24" s="67"/>
      <c r="Z24" s="67"/>
      <c r="AA24" s="67"/>
      <c r="AB24" s="67"/>
      <c r="AC24" s="67"/>
      <c r="AD24" s="67"/>
      <c r="AE24" s="67"/>
      <c r="AF24" s="67"/>
      <c r="AG24" s="67"/>
      <c r="AH24" s="67"/>
      <c r="AI24" s="67"/>
      <c r="AJ24" s="67"/>
      <c r="AK24" s="67"/>
      <c r="AL24" s="67"/>
      <c r="AM24" s="67"/>
      <c r="AN24" s="67"/>
      <c r="AO24" s="67"/>
      <c r="AP24" s="67"/>
      <c r="AQ24" s="67"/>
      <c r="AR24" s="67"/>
      <c r="AS24" s="67"/>
      <c r="AT24" s="67"/>
      <c r="AU24" s="67"/>
      <c r="AV24" s="67"/>
      <c r="AW24" s="67"/>
      <c r="AX24" s="67"/>
      <c r="AY24" s="67"/>
      <c r="AZ24" s="67"/>
      <c r="BA24" s="67"/>
      <c r="BB24" s="67"/>
      <c r="BC24" s="67"/>
      <c r="BD24" s="67"/>
      <c r="BE24" s="67"/>
      <c r="BF24" s="67"/>
      <c r="BG24" s="67"/>
      <c r="BH24" s="67"/>
      <c r="BI24" s="67"/>
      <c r="BJ24" s="67"/>
      <c r="BK24" s="67"/>
      <c r="BL24" s="67"/>
      <c r="BM24" s="67"/>
      <c r="BN24" s="67"/>
      <c r="BO24" s="67"/>
      <c r="BP24" s="67"/>
      <c r="BQ24" s="67"/>
    </row>
    <row r="25" spans="1:69" ht="14.85" customHeight="1" x14ac:dyDescent="0.3">
      <c r="A25" s="115" t="s">
        <v>26</v>
      </c>
      <c r="B25" s="116"/>
      <c r="C25" s="116"/>
      <c r="D25" s="116"/>
      <c r="E25" s="116"/>
      <c r="F25" s="116"/>
      <c r="G25" s="116"/>
      <c r="H25" s="116"/>
      <c r="I25" s="116"/>
      <c r="J25" s="116"/>
      <c r="K25" s="116"/>
      <c r="L25" s="116"/>
      <c r="M25" s="116"/>
      <c r="N25" s="116"/>
      <c r="O25" s="116"/>
      <c r="P25" s="116"/>
      <c r="Q25" s="116"/>
      <c r="R25" s="116"/>
      <c r="S25" s="116"/>
      <c r="T25" s="116"/>
      <c r="U25" s="116"/>
      <c r="V25" s="116"/>
      <c r="W25" s="116"/>
      <c r="X25" s="116"/>
      <c r="Y25" s="116"/>
      <c r="Z25" s="116"/>
      <c r="AA25" s="116"/>
      <c r="AB25" s="116"/>
      <c r="AC25" s="116"/>
      <c r="AD25" s="116"/>
      <c r="AE25" s="116"/>
      <c r="AF25" s="116"/>
      <c r="AG25" s="116"/>
      <c r="AH25" s="116"/>
      <c r="AI25" s="116"/>
      <c r="AJ25" s="116"/>
      <c r="AK25" s="116"/>
      <c r="AL25" s="116"/>
      <c r="AM25" s="116"/>
      <c r="AN25" s="116"/>
      <c r="AO25" s="116"/>
      <c r="AP25" s="116"/>
      <c r="AQ25" s="116"/>
      <c r="AR25" s="116"/>
      <c r="AS25" s="116"/>
      <c r="AT25" s="116"/>
      <c r="AU25" s="116"/>
      <c r="AV25" s="116"/>
      <c r="AW25" s="116"/>
      <c r="AX25" s="116"/>
      <c r="AY25" s="116"/>
      <c r="AZ25" s="116"/>
      <c r="BA25" s="116"/>
      <c r="BB25" s="116"/>
      <c r="BC25" s="116"/>
      <c r="BD25" s="116"/>
      <c r="BE25" s="116"/>
      <c r="BF25" s="116"/>
      <c r="BG25" s="116"/>
      <c r="BH25" s="116"/>
      <c r="BI25" s="116"/>
      <c r="BJ25" s="116"/>
      <c r="BK25" s="116"/>
      <c r="BL25" s="116"/>
      <c r="BM25" s="116"/>
      <c r="BN25" s="116"/>
      <c r="BO25" s="116"/>
      <c r="BP25" s="116"/>
      <c r="BQ25" s="116"/>
    </row>
    <row r="26" spans="1:69" ht="32.25" customHeight="1" x14ac:dyDescent="0.3">
      <c r="A26" s="329" t="s">
        <v>27</v>
      </c>
      <c r="B26" s="70"/>
      <c r="C26" s="71"/>
      <c r="D26" s="369" t="s">
        <v>28</v>
      </c>
      <c r="E26" s="70"/>
      <c r="F26" s="70"/>
      <c r="G26" s="70"/>
      <c r="H26" s="70"/>
      <c r="I26" s="70"/>
      <c r="J26" s="70"/>
      <c r="K26" s="70"/>
      <c r="L26" s="70"/>
      <c r="M26" s="70"/>
      <c r="N26" s="70"/>
      <c r="O26" s="70"/>
      <c r="P26" s="70"/>
      <c r="Q26" s="70"/>
      <c r="R26" s="70"/>
      <c r="S26" s="70"/>
      <c r="T26" s="70"/>
      <c r="U26" s="70"/>
      <c r="V26" s="70"/>
      <c r="W26" s="70"/>
      <c r="X26" s="70"/>
      <c r="Y26" s="70"/>
      <c r="Z26" s="70"/>
      <c r="AA26" s="70"/>
      <c r="AB26" s="70"/>
      <c r="AC26" s="70"/>
      <c r="AD26" s="70"/>
      <c r="AE26" s="70"/>
      <c r="AF26" s="70"/>
      <c r="AG26" s="70"/>
      <c r="AH26" s="70"/>
      <c r="AI26" s="70"/>
      <c r="AJ26" s="70"/>
      <c r="AK26" s="70"/>
      <c r="AL26" s="70"/>
      <c r="AM26" s="70"/>
      <c r="AN26" s="70"/>
      <c r="AO26" s="70"/>
      <c r="AP26" s="70"/>
      <c r="AQ26" s="70"/>
      <c r="AR26" s="70"/>
      <c r="AS26" s="70"/>
      <c r="AT26" s="70"/>
      <c r="AU26" s="70"/>
      <c r="AV26" s="70"/>
      <c r="AW26" s="70"/>
      <c r="AX26" s="70"/>
      <c r="AY26" s="70"/>
      <c r="AZ26" s="70"/>
      <c r="BA26" s="70"/>
      <c r="BB26" s="71"/>
    </row>
    <row r="27" spans="1:69" ht="14.85" customHeight="1" x14ac:dyDescent="0.3">
      <c r="A27" s="366" t="s">
        <v>29</v>
      </c>
      <c r="B27" s="70"/>
      <c r="C27" s="71"/>
      <c r="D27" s="367"/>
      <c r="E27" s="70"/>
      <c r="F27" s="70"/>
      <c r="G27" s="70"/>
      <c r="H27" s="70"/>
      <c r="I27" s="70"/>
      <c r="J27" s="70"/>
      <c r="K27" s="70"/>
      <c r="L27" s="70"/>
      <c r="M27" s="70"/>
      <c r="N27" s="70"/>
      <c r="O27" s="70"/>
      <c r="P27" s="70"/>
      <c r="Q27" s="70"/>
      <c r="R27" s="70"/>
      <c r="S27" s="70"/>
      <c r="T27" s="70"/>
      <c r="U27" s="70"/>
      <c r="V27" s="70"/>
      <c r="W27" s="70"/>
      <c r="X27" s="70"/>
      <c r="Y27" s="70"/>
      <c r="Z27" s="70"/>
      <c r="AA27" s="70"/>
      <c r="AB27" s="70"/>
      <c r="AC27" s="70"/>
      <c r="AD27" s="70"/>
      <c r="AE27" s="70"/>
      <c r="AF27" s="70"/>
      <c r="AG27" s="70"/>
      <c r="AH27" s="70"/>
      <c r="AI27" s="70"/>
      <c r="AJ27" s="70"/>
      <c r="AK27" s="70"/>
      <c r="AL27" s="70"/>
      <c r="AM27" s="70"/>
      <c r="AN27" s="70"/>
      <c r="AO27" s="70"/>
      <c r="AP27" s="70"/>
      <c r="AQ27" s="70"/>
      <c r="AR27" s="70"/>
      <c r="AS27" s="70"/>
      <c r="AT27" s="70"/>
      <c r="AU27" s="70"/>
      <c r="AV27" s="70"/>
      <c r="AW27" s="70"/>
      <c r="AX27" s="70"/>
      <c r="AY27" s="70"/>
      <c r="AZ27" s="70"/>
      <c r="BA27" s="70"/>
      <c r="BB27" s="71"/>
    </row>
    <row r="28" spans="1:69" ht="25.35" customHeight="1" x14ac:dyDescent="0.3">
      <c r="A28" s="244" t="s">
        <v>30</v>
      </c>
      <c r="B28" s="61"/>
      <c r="C28" s="61"/>
      <c r="D28" s="61"/>
      <c r="E28" s="61"/>
      <c r="F28" s="61"/>
      <c r="G28" s="61"/>
      <c r="H28" s="61"/>
      <c r="I28" s="61"/>
      <c r="J28" s="61"/>
      <c r="K28" s="62"/>
      <c r="L28" s="244" t="s">
        <v>31</v>
      </c>
      <c r="M28" s="61"/>
      <c r="N28" s="62"/>
      <c r="P28" s="244" t="s">
        <v>32</v>
      </c>
      <c r="Q28" s="61"/>
      <c r="R28" s="61"/>
      <c r="S28" s="61"/>
      <c r="T28" s="61"/>
      <c r="U28" s="61"/>
      <c r="V28" s="62"/>
      <c r="W28" s="244" t="s">
        <v>33</v>
      </c>
      <c r="X28" s="61"/>
      <c r="Y28" s="61"/>
      <c r="Z28" s="62"/>
      <c r="AA28" s="244" t="s">
        <v>34</v>
      </c>
      <c r="AB28" s="61"/>
      <c r="AC28" s="61"/>
      <c r="AD28" s="61"/>
      <c r="AE28" s="62"/>
      <c r="AF28" s="244" t="s">
        <v>35</v>
      </c>
      <c r="AG28" s="61"/>
      <c r="AH28" s="61"/>
      <c r="AI28" s="61"/>
      <c r="AJ28" s="61"/>
      <c r="AK28" s="61"/>
      <c r="AL28" s="61"/>
      <c r="AM28" s="61"/>
      <c r="AN28" s="62"/>
      <c r="AO28" s="244" t="s">
        <v>36</v>
      </c>
      <c r="AP28" s="61"/>
      <c r="AQ28" s="61"/>
      <c r="AR28" s="61"/>
      <c r="AS28" s="61"/>
      <c r="AT28" s="61"/>
      <c r="AU28" s="62"/>
      <c r="AV28" s="368" t="s">
        <v>6</v>
      </c>
      <c r="AW28" s="61"/>
      <c r="AX28" s="62"/>
      <c r="AY28" s="244" t="s">
        <v>37</v>
      </c>
      <c r="AZ28" s="61"/>
      <c r="BA28" s="61"/>
      <c r="BB28" s="62"/>
    </row>
    <row r="29" spans="1:69" ht="18" customHeight="1" x14ac:dyDescent="0.3">
      <c r="A29" s="63" t="s">
        <v>38</v>
      </c>
      <c r="B29" s="64"/>
      <c r="C29" s="64"/>
      <c r="D29" s="64"/>
      <c r="E29" s="64"/>
      <c r="F29" s="64"/>
      <c r="G29" s="64"/>
      <c r="H29" s="64"/>
      <c r="I29" s="64"/>
      <c r="J29" s="64"/>
      <c r="K29" s="65"/>
      <c r="L29" s="351"/>
      <c r="M29" s="225"/>
      <c r="N29" s="226"/>
      <c r="P29" s="333" t="s">
        <v>39</v>
      </c>
      <c r="Q29" s="64"/>
      <c r="R29" s="64"/>
      <c r="S29" s="64"/>
      <c r="T29" s="64"/>
      <c r="U29" s="64"/>
      <c r="V29" s="65"/>
      <c r="W29" s="382">
        <v>-7.3</v>
      </c>
      <c r="X29" s="252"/>
      <c r="Y29" s="252"/>
      <c r="Z29" s="253"/>
      <c r="AA29" s="333">
        <v>2017</v>
      </c>
      <c r="AB29" s="64"/>
      <c r="AC29" s="64"/>
      <c r="AD29" s="64"/>
      <c r="AE29" s="65"/>
      <c r="AF29" s="333" t="s">
        <v>192</v>
      </c>
      <c r="AG29" s="64"/>
      <c r="AH29" s="64"/>
      <c r="AI29" s="64"/>
      <c r="AJ29" s="64"/>
      <c r="AK29" s="64"/>
      <c r="AL29" s="64"/>
      <c r="AM29" s="64"/>
      <c r="AN29" s="65"/>
      <c r="AO29" s="567" t="s">
        <v>286</v>
      </c>
      <c r="AP29" s="446"/>
      <c r="AQ29" s="446"/>
      <c r="AR29" s="446"/>
      <c r="AS29" s="446"/>
      <c r="AT29" s="446"/>
      <c r="AU29" s="447"/>
      <c r="AV29" s="229" t="s">
        <v>41</v>
      </c>
      <c r="AW29" s="61"/>
      <c r="AX29" s="62"/>
      <c r="AY29" s="353">
        <v>-5</v>
      </c>
      <c r="AZ29" s="354"/>
      <c r="BA29" s="354"/>
      <c r="BB29" s="355"/>
      <c r="BF29" s="40"/>
    </row>
    <row r="30" spans="1:69" ht="14.85" customHeight="1" x14ac:dyDescent="0.3">
      <c r="A30" s="66"/>
      <c r="B30" s="67"/>
      <c r="C30" s="67"/>
      <c r="D30" s="67"/>
      <c r="E30" s="67"/>
      <c r="F30" s="67"/>
      <c r="G30" s="67"/>
      <c r="H30" s="67"/>
      <c r="I30" s="67"/>
      <c r="J30" s="67"/>
      <c r="K30" s="68"/>
      <c r="L30" s="352"/>
      <c r="M30" s="70"/>
      <c r="N30" s="227"/>
      <c r="P30" s="66"/>
      <c r="Q30" s="67"/>
      <c r="R30" s="67"/>
      <c r="S30" s="67"/>
      <c r="T30" s="67"/>
      <c r="U30" s="67"/>
      <c r="V30" s="68"/>
      <c r="W30" s="383"/>
      <c r="X30" s="384"/>
      <c r="Y30" s="384"/>
      <c r="Z30" s="385"/>
      <c r="AA30" s="66"/>
      <c r="AB30" s="67"/>
      <c r="AC30" s="67"/>
      <c r="AD30" s="67"/>
      <c r="AE30" s="68"/>
      <c r="AF30" s="66"/>
      <c r="AG30" s="67"/>
      <c r="AH30" s="67"/>
      <c r="AI30" s="67"/>
      <c r="AJ30" s="67"/>
      <c r="AK30" s="67"/>
      <c r="AL30" s="67"/>
      <c r="AM30" s="67"/>
      <c r="AN30" s="68"/>
      <c r="AO30" s="448"/>
      <c r="AP30" s="449"/>
      <c r="AQ30" s="449"/>
      <c r="AR30" s="449"/>
      <c r="AS30" s="449"/>
      <c r="AT30" s="449"/>
      <c r="AU30" s="450"/>
      <c r="AV30" s="210" t="s">
        <v>42</v>
      </c>
      <c r="AW30" s="64"/>
      <c r="AX30" s="65"/>
      <c r="AY30" s="356">
        <v>-5</v>
      </c>
      <c r="AZ30" s="357"/>
      <c r="BA30" s="357"/>
      <c r="BB30" s="358"/>
    </row>
    <row r="31" spans="1:69" x14ac:dyDescent="0.3">
      <c r="A31" s="66"/>
      <c r="B31" s="67"/>
      <c r="C31" s="67"/>
      <c r="D31" s="67"/>
      <c r="E31" s="67"/>
      <c r="F31" s="67"/>
      <c r="G31" s="67"/>
      <c r="H31" s="67"/>
      <c r="I31" s="67"/>
      <c r="J31" s="67"/>
      <c r="K31" s="68"/>
      <c r="L31" s="1"/>
      <c r="N31" s="11"/>
      <c r="P31" s="66"/>
      <c r="Q31" s="67"/>
      <c r="R31" s="67"/>
      <c r="S31" s="67"/>
      <c r="T31" s="67"/>
      <c r="U31" s="67"/>
      <c r="V31" s="68"/>
      <c r="W31" s="383"/>
      <c r="X31" s="384"/>
      <c r="Y31" s="384"/>
      <c r="Z31" s="385"/>
      <c r="AA31" s="66"/>
      <c r="AB31" s="67"/>
      <c r="AC31" s="67"/>
      <c r="AD31" s="67"/>
      <c r="AE31" s="68"/>
      <c r="AF31" s="66"/>
      <c r="AG31" s="67"/>
      <c r="AH31" s="67"/>
      <c r="AI31" s="67"/>
      <c r="AJ31" s="67"/>
      <c r="AK31" s="67"/>
      <c r="AL31" s="67"/>
      <c r="AM31" s="67"/>
      <c r="AN31" s="68"/>
      <c r="AO31" s="448"/>
      <c r="AP31" s="449"/>
      <c r="AQ31" s="449"/>
      <c r="AR31" s="449"/>
      <c r="AS31" s="449"/>
      <c r="AT31" s="449"/>
      <c r="AU31" s="450"/>
      <c r="AV31" s="211"/>
      <c r="AW31" s="70"/>
      <c r="AX31" s="71"/>
      <c r="AY31" s="359"/>
      <c r="AZ31" s="360"/>
      <c r="BA31" s="360"/>
      <c r="BB31" s="361"/>
    </row>
    <row r="32" spans="1:69" ht="31.5" customHeight="1" x14ac:dyDescent="0.3">
      <c r="A32" s="69"/>
      <c r="B32" s="70"/>
      <c r="C32" s="70"/>
      <c r="D32" s="70"/>
      <c r="E32" s="70"/>
      <c r="F32" s="70"/>
      <c r="G32" s="70"/>
      <c r="H32" s="70"/>
      <c r="I32" s="70"/>
      <c r="J32" s="70"/>
      <c r="K32" s="71"/>
      <c r="L32" s="2"/>
      <c r="M32" s="12"/>
      <c r="N32" s="13"/>
      <c r="P32" s="69"/>
      <c r="Q32" s="70"/>
      <c r="R32" s="70"/>
      <c r="S32" s="70"/>
      <c r="T32" s="70"/>
      <c r="U32" s="70"/>
      <c r="V32" s="71"/>
      <c r="W32" s="307"/>
      <c r="X32" s="255"/>
      <c r="Y32" s="255"/>
      <c r="Z32" s="256"/>
      <c r="AA32" s="69"/>
      <c r="AB32" s="70"/>
      <c r="AC32" s="70"/>
      <c r="AD32" s="70"/>
      <c r="AE32" s="71"/>
      <c r="AF32" s="69"/>
      <c r="AG32" s="70"/>
      <c r="AH32" s="70"/>
      <c r="AI32" s="70"/>
      <c r="AJ32" s="70"/>
      <c r="AK32" s="70"/>
      <c r="AL32" s="70"/>
      <c r="AM32" s="70"/>
      <c r="AN32" s="71"/>
      <c r="AO32" s="451"/>
      <c r="AP32" s="452"/>
      <c r="AQ32" s="452"/>
      <c r="AR32" s="452"/>
      <c r="AS32" s="452"/>
      <c r="AT32" s="452"/>
      <c r="AU32" s="453"/>
      <c r="AV32" s="230" t="s">
        <v>43</v>
      </c>
      <c r="AW32" s="61"/>
      <c r="AX32" s="62"/>
      <c r="AY32" s="564">
        <v>-5.83</v>
      </c>
      <c r="AZ32" s="565"/>
      <c r="BA32" s="565"/>
      <c r="BB32" s="566"/>
      <c r="BF32" s="3" t="s">
        <v>44</v>
      </c>
    </row>
    <row r="33" spans="1:71" ht="45.75" customHeight="1" x14ac:dyDescent="0.3">
      <c r="A33" s="63" t="s">
        <v>45</v>
      </c>
      <c r="B33" s="64"/>
      <c r="C33" s="64"/>
      <c r="D33" s="64"/>
      <c r="E33" s="64"/>
      <c r="F33" s="64"/>
      <c r="G33" s="64"/>
      <c r="H33" s="64"/>
      <c r="I33" s="64"/>
      <c r="J33" s="64"/>
      <c r="K33" s="65"/>
      <c r="L33" s="351"/>
      <c r="M33" s="225"/>
      <c r="N33" s="226"/>
      <c r="P33" s="333" t="s">
        <v>46</v>
      </c>
      <c r="Q33" s="64"/>
      <c r="R33" s="64"/>
      <c r="S33" s="64"/>
      <c r="T33" s="64"/>
      <c r="U33" s="64"/>
      <c r="V33" s="65"/>
      <c r="W33" s="328">
        <v>95.07</v>
      </c>
      <c r="X33" s="64"/>
      <c r="Y33" s="64"/>
      <c r="Z33" s="65"/>
      <c r="AA33" s="333">
        <v>2019</v>
      </c>
      <c r="AB33" s="64"/>
      <c r="AC33" s="64"/>
      <c r="AD33" s="64"/>
      <c r="AE33" s="65"/>
      <c r="AF33" s="333" t="s">
        <v>47</v>
      </c>
      <c r="AG33" s="64"/>
      <c r="AH33" s="64"/>
      <c r="AI33" s="64"/>
      <c r="AJ33" s="64"/>
      <c r="AK33" s="64"/>
      <c r="AL33" s="64"/>
      <c r="AM33" s="64"/>
      <c r="AN33" s="65"/>
      <c r="AO33" s="563" t="s">
        <v>287</v>
      </c>
      <c r="AP33" s="64"/>
      <c r="AQ33" s="64"/>
      <c r="AR33" s="64"/>
      <c r="AS33" s="64"/>
      <c r="AT33" s="64"/>
      <c r="AU33" s="65"/>
      <c r="AV33" s="229" t="s">
        <v>41</v>
      </c>
      <c r="AW33" s="61"/>
      <c r="AX33" s="62"/>
      <c r="AY33" s="353">
        <v>96</v>
      </c>
      <c r="AZ33" s="354"/>
      <c r="BA33" s="354"/>
      <c r="BB33" s="355"/>
      <c r="BF33" s="40"/>
    </row>
    <row r="34" spans="1:71" ht="35.25" customHeight="1" x14ac:dyDescent="0.3">
      <c r="A34" s="66"/>
      <c r="B34" s="67"/>
      <c r="C34" s="67"/>
      <c r="D34" s="67"/>
      <c r="E34" s="67"/>
      <c r="F34" s="67"/>
      <c r="G34" s="67"/>
      <c r="H34" s="67"/>
      <c r="I34" s="67"/>
      <c r="J34" s="67"/>
      <c r="K34" s="68"/>
      <c r="L34" s="352"/>
      <c r="M34" s="70"/>
      <c r="N34" s="227"/>
      <c r="P34" s="66"/>
      <c r="Q34" s="67"/>
      <c r="R34" s="67"/>
      <c r="S34" s="67"/>
      <c r="T34" s="67"/>
      <c r="U34" s="67"/>
      <c r="V34" s="68"/>
      <c r="W34" s="66"/>
      <c r="X34" s="67"/>
      <c r="Y34" s="67"/>
      <c r="Z34" s="68"/>
      <c r="AA34" s="66"/>
      <c r="AB34" s="67"/>
      <c r="AC34" s="67"/>
      <c r="AD34" s="67"/>
      <c r="AE34" s="68"/>
      <c r="AF34" s="66"/>
      <c r="AG34" s="67"/>
      <c r="AH34" s="67"/>
      <c r="AI34" s="67"/>
      <c r="AJ34" s="67"/>
      <c r="AK34" s="67"/>
      <c r="AL34" s="67"/>
      <c r="AM34" s="67"/>
      <c r="AN34" s="68"/>
      <c r="AO34" s="66"/>
      <c r="AP34" s="67"/>
      <c r="AQ34" s="67"/>
      <c r="AR34" s="67"/>
      <c r="AS34" s="67"/>
      <c r="AT34" s="67"/>
      <c r="AU34" s="68"/>
      <c r="AV34" s="210" t="s">
        <v>42</v>
      </c>
      <c r="AW34" s="64"/>
      <c r="AX34" s="65"/>
      <c r="AY34" s="342">
        <v>96</v>
      </c>
      <c r="AZ34" s="343"/>
      <c r="BA34" s="343"/>
      <c r="BB34" s="344"/>
    </row>
    <row r="35" spans="1:71" ht="43.5" customHeight="1" x14ac:dyDescent="0.3">
      <c r="A35" s="66"/>
      <c r="B35" s="67"/>
      <c r="C35" s="67"/>
      <c r="D35" s="67"/>
      <c r="E35" s="67"/>
      <c r="F35" s="67"/>
      <c r="G35" s="67"/>
      <c r="H35" s="67"/>
      <c r="I35" s="67"/>
      <c r="J35" s="67"/>
      <c r="K35" s="68"/>
      <c r="L35" s="1"/>
      <c r="N35" s="11"/>
      <c r="P35" s="66"/>
      <c r="Q35" s="67"/>
      <c r="R35" s="67"/>
      <c r="S35" s="67"/>
      <c r="T35" s="67"/>
      <c r="U35" s="67"/>
      <c r="V35" s="68"/>
      <c r="W35" s="66"/>
      <c r="X35" s="67"/>
      <c r="Y35" s="67"/>
      <c r="Z35" s="68"/>
      <c r="AA35" s="66"/>
      <c r="AB35" s="67"/>
      <c r="AC35" s="67"/>
      <c r="AD35" s="67"/>
      <c r="AE35" s="68"/>
      <c r="AF35" s="66"/>
      <c r="AG35" s="67"/>
      <c r="AH35" s="67"/>
      <c r="AI35" s="67"/>
      <c r="AJ35" s="67"/>
      <c r="AK35" s="67"/>
      <c r="AL35" s="67"/>
      <c r="AM35" s="67"/>
      <c r="AN35" s="68"/>
      <c r="AO35" s="66"/>
      <c r="AP35" s="67"/>
      <c r="AQ35" s="67"/>
      <c r="AR35" s="67"/>
      <c r="AS35" s="67"/>
      <c r="AT35" s="67"/>
      <c r="AU35" s="68"/>
      <c r="AV35" s="211"/>
      <c r="AW35" s="70"/>
      <c r="AX35" s="71"/>
      <c r="AY35" s="345"/>
      <c r="AZ35" s="346"/>
      <c r="BA35" s="346"/>
      <c r="BB35" s="347"/>
    </row>
    <row r="36" spans="1:71" x14ac:dyDescent="0.3">
      <c r="A36" s="69"/>
      <c r="B36" s="70"/>
      <c r="C36" s="70"/>
      <c r="D36" s="70"/>
      <c r="E36" s="70"/>
      <c r="F36" s="70"/>
      <c r="G36" s="70"/>
      <c r="H36" s="70"/>
      <c r="I36" s="70"/>
      <c r="J36" s="70"/>
      <c r="K36" s="71"/>
      <c r="L36" s="2"/>
      <c r="M36" s="12"/>
      <c r="N36" s="13"/>
      <c r="P36" s="69"/>
      <c r="Q36" s="70"/>
      <c r="R36" s="70"/>
      <c r="S36" s="70"/>
      <c r="T36" s="70"/>
      <c r="U36" s="70"/>
      <c r="V36" s="71"/>
      <c r="W36" s="69"/>
      <c r="X36" s="70"/>
      <c r="Y36" s="70"/>
      <c r="Z36" s="71"/>
      <c r="AA36" s="69"/>
      <c r="AB36" s="70"/>
      <c r="AC36" s="70"/>
      <c r="AD36" s="70"/>
      <c r="AE36" s="71"/>
      <c r="AF36" s="69"/>
      <c r="AG36" s="70"/>
      <c r="AH36" s="70"/>
      <c r="AI36" s="70"/>
      <c r="AJ36" s="70"/>
      <c r="AK36" s="70"/>
      <c r="AL36" s="70"/>
      <c r="AM36" s="70"/>
      <c r="AN36" s="71"/>
      <c r="AO36" s="69"/>
      <c r="AP36" s="70"/>
      <c r="AQ36" s="70"/>
      <c r="AR36" s="70"/>
      <c r="AS36" s="70"/>
      <c r="AT36" s="70"/>
      <c r="AU36" s="71"/>
      <c r="AV36" s="230" t="s">
        <v>43</v>
      </c>
      <c r="AW36" s="61"/>
      <c r="AX36" s="62"/>
      <c r="AY36" s="498">
        <v>98.97</v>
      </c>
      <c r="AZ36" s="499"/>
      <c r="BA36" s="499"/>
      <c r="BB36" s="500"/>
      <c r="BF36" s="3" t="s">
        <v>44</v>
      </c>
    </row>
    <row r="37" spans="1:71" ht="18" customHeight="1" x14ac:dyDescent="0.3">
      <c r="A37" s="63" t="s">
        <v>48</v>
      </c>
      <c r="B37" s="64"/>
      <c r="C37" s="64"/>
      <c r="D37" s="64"/>
      <c r="E37" s="64"/>
      <c r="F37" s="64"/>
      <c r="G37" s="64"/>
      <c r="H37" s="64"/>
      <c r="I37" s="64"/>
      <c r="J37" s="64"/>
      <c r="K37" s="65"/>
      <c r="L37" s="351"/>
      <c r="M37" s="225"/>
      <c r="N37" s="226"/>
      <c r="P37" s="333" t="s">
        <v>49</v>
      </c>
      <c r="Q37" s="64"/>
      <c r="R37" s="64"/>
      <c r="S37" s="64"/>
      <c r="T37" s="64"/>
      <c r="U37" s="64"/>
      <c r="V37" s="65"/>
      <c r="W37" s="328">
        <v>230.57</v>
      </c>
      <c r="X37" s="64"/>
      <c r="Y37" s="64"/>
      <c r="Z37" s="65"/>
      <c r="AA37" s="333">
        <v>2016</v>
      </c>
      <c r="AB37" s="64"/>
      <c r="AC37" s="64"/>
      <c r="AD37" s="64"/>
      <c r="AE37" s="65"/>
      <c r="AF37" s="333" t="s">
        <v>50</v>
      </c>
      <c r="AG37" s="64"/>
      <c r="AH37" s="64"/>
      <c r="AI37" s="64"/>
      <c r="AJ37" s="64"/>
      <c r="AK37" s="64"/>
      <c r="AL37" s="64"/>
      <c r="AM37" s="64"/>
      <c r="AN37" s="65"/>
      <c r="AO37" s="563" t="s">
        <v>288</v>
      </c>
      <c r="AP37" s="64"/>
      <c r="AQ37" s="64"/>
      <c r="AR37" s="64"/>
      <c r="AS37" s="64"/>
      <c r="AT37" s="64"/>
      <c r="AU37" s="65"/>
      <c r="AV37" s="229" t="s">
        <v>41</v>
      </c>
      <c r="AW37" s="61"/>
      <c r="AX37" s="62"/>
      <c r="AY37" s="353">
        <v>227.5</v>
      </c>
      <c r="AZ37" s="354"/>
      <c r="BA37" s="354"/>
      <c r="BB37" s="355"/>
      <c r="BF37" s="40"/>
    </row>
    <row r="38" spans="1:71" ht="14.85" customHeight="1" x14ac:dyDescent="0.3">
      <c r="A38" s="66"/>
      <c r="B38" s="67"/>
      <c r="C38" s="67"/>
      <c r="D38" s="67"/>
      <c r="E38" s="67"/>
      <c r="F38" s="67"/>
      <c r="G38" s="67"/>
      <c r="H38" s="67"/>
      <c r="I38" s="67"/>
      <c r="J38" s="67"/>
      <c r="K38" s="68"/>
      <c r="L38" s="352"/>
      <c r="M38" s="70"/>
      <c r="N38" s="227"/>
      <c r="P38" s="66"/>
      <c r="Q38" s="67"/>
      <c r="R38" s="67"/>
      <c r="S38" s="67"/>
      <c r="T38" s="67"/>
      <c r="U38" s="67"/>
      <c r="V38" s="68"/>
      <c r="W38" s="66"/>
      <c r="X38" s="67"/>
      <c r="Y38" s="67"/>
      <c r="Z38" s="68"/>
      <c r="AA38" s="66"/>
      <c r="AB38" s="67"/>
      <c r="AC38" s="67"/>
      <c r="AD38" s="67"/>
      <c r="AE38" s="68"/>
      <c r="AF38" s="66"/>
      <c r="AG38" s="67"/>
      <c r="AH38" s="67"/>
      <c r="AI38" s="67"/>
      <c r="AJ38" s="67"/>
      <c r="AK38" s="67"/>
      <c r="AL38" s="67"/>
      <c r="AM38" s="67"/>
      <c r="AN38" s="68"/>
      <c r="AO38" s="66"/>
      <c r="AP38" s="67"/>
      <c r="AQ38" s="67"/>
      <c r="AR38" s="67"/>
      <c r="AS38" s="67"/>
      <c r="AT38" s="67"/>
      <c r="AU38" s="68"/>
      <c r="AV38" s="210" t="s">
        <v>42</v>
      </c>
      <c r="AW38" s="64"/>
      <c r="AX38" s="65"/>
      <c r="AY38" s="342">
        <v>227.5</v>
      </c>
      <c r="AZ38" s="343"/>
      <c r="BA38" s="343"/>
      <c r="BB38" s="344"/>
    </row>
    <row r="39" spans="1:71" x14ac:dyDescent="0.3">
      <c r="A39" s="66"/>
      <c r="B39" s="67"/>
      <c r="C39" s="67"/>
      <c r="D39" s="67"/>
      <c r="E39" s="67"/>
      <c r="F39" s="67"/>
      <c r="G39" s="67"/>
      <c r="H39" s="67"/>
      <c r="I39" s="67"/>
      <c r="J39" s="67"/>
      <c r="K39" s="68"/>
      <c r="L39" s="1"/>
      <c r="N39" s="11"/>
      <c r="P39" s="66"/>
      <c r="Q39" s="67"/>
      <c r="R39" s="67"/>
      <c r="S39" s="67"/>
      <c r="T39" s="67"/>
      <c r="U39" s="67"/>
      <c r="V39" s="68"/>
      <c r="W39" s="66"/>
      <c r="X39" s="67"/>
      <c r="Y39" s="67"/>
      <c r="Z39" s="68"/>
      <c r="AA39" s="66"/>
      <c r="AB39" s="67"/>
      <c r="AC39" s="67"/>
      <c r="AD39" s="67"/>
      <c r="AE39" s="68"/>
      <c r="AF39" s="66"/>
      <c r="AG39" s="67"/>
      <c r="AH39" s="67"/>
      <c r="AI39" s="67"/>
      <c r="AJ39" s="67"/>
      <c r="AK39" s="67"/>
      <c r="AL39" s="67"/>
      <c r="AM39" s="67"/>
      <c r="AN39" s="68"/>
      <c r="AO39" s="66"/>
      <c r="AP39" s="67"/>
      <c r="AQ39" s="67"/>
      <c r="AR39" s="67"/>
      <c r="AS39" s="67"/>
      <c r="AT39" s="67"/>
      <c r="AU39" s="68"/>
      <c r="AV39" s="211"/>
      <c r="AW39" s="70"/>
      <c r="AX39" s="71"/>
      <c r="AY39" s="345"/>
      <c r="AZ39" s="346"/>
      <c r="BA39" s="346"/>
      <c r="BB39" s="347"/>
    </row>
    <row r="40" spans="1:71" ht="48" customHeight="1" x14ac:dyDescent="0.3">
      <c r="A40" s="69"/>
      <c r="B40" s="70"/>
      <c r="C40" s="70"/>
      <c r="D40" s="70"/>
      <c r="E40" s="70"/>
      <c r="F40" s="70"/>
      <c r="G40" s="70"/>
      <c r="H40" s="70"/>
      <c r="I40" s="70"/>
      <c r="J40" s="70"/>
      <c r="K40" s="71"/>
      <c r="L40" s="2"/>
      <c r="M40" s="12"/>
      <c r="N40" s="13"/>
      <c r="P40" s="69"/>
      <c r="Q40" s="70"/>
      <c r="R40" s="70"/>
      <c r="S40" s="70"/>
      <c r="T40" s="70"/>
      <c r="U40" s="70"/>
      <c r="V40" s="71"/>
      <c r="W40" s="69"/>
      <c r="X40" s="70"/>
      <c r="Y40" s="70"/>
      <c r="Z40" s="71"/>
      <c r="AA40" s="69"/>
      <c r="AB40" s="70"/>
      <c r="AC40" s="70"/>
      <c r="AD40" s="70"/>
      <c r="AE40" s="71"/>
      <c r="AF40" s="69"/>
      <c r="AG40" s="70"/>
      <c r="AH40" s="70"/>
      <c r="AI40" s="70"/>
      <c r="AJ40" s="70"/>
      <c r="AK40" s="70"/>
      <c r="AL40" s="70"/>
      <c r="AM40" s="70"/>
      <c r="AN40" s="71"/>
      <c r="AO40" s="69"/>
      <c r="AP40" s="70"/>
      <c r="AQ40" s="70"/>
      <c r="AR40" s="70"/>
      <c r="AS40" s="70"/>
      <c r="AT40" s="70"/>
      <c r="AU40" s="71"/>
      <c r="AV40" s="230" t="s">
        <v>43</v>
      </c>
      <c r="AW40" s="61"/>
      <c r="AX40" s="62"/>
      <c r="AY40" s="498">
        <v>180.59</v>
      </c>
      <c r="AZ40" s="499"/>
      <c r="BA40" s="499"/>
      <c r="BB40" s="500"/>
      <c r="BF40" s="3" t="s">
        <v>44</v>
      </c>
    </row>
    <row r="41" spans="1:71" ht="1.35" customHeight="1" x14ac:dyDescent="0.3"/>
    <row r="42" spans="1:71" ht="7.35" customHeight="1" x14ac:dyDescent="0.3">
      <c r="A42" s="209" t="s">
        <v>6</v>
      </c>
      <c r="B42" s="67"/>
      <c r="C42" s="67"/>
      <c r="D42" s="67"/>
      <c r="E42" s="67"/>
      <c r="F42" s="67"/>
      <c r="G42" s="67"/>
      <c r="H42" s="67"/>
      <c r="I42" s="67"/>
      <c r="J42" s="67"/>
      <c r="K42" s="67"/>
      <c r="L42" s="67"/>
      <c r="M42" s="67"/>
      <c r="N42" s="67"/>
      <c r="O42" s="67"/>
      <c r="P42" s="67"/>
      <c r="Q42" s="67"/>
      <c r="R42" s="67"/>
      <c r="S42" s="67"/>
      <c r="T42" s="67"/>
      <c r="U42" s="67"/>
      <c r="V42" s="67"/>
      <c r="W42" s="67"/>
      <c r="X42" s="67"/>
      <c r="Y42" s="67"/>
      <c r="Z42" s="67"/>
      <c r="AA42" s="67"/>
      <c r="AB42" s="67"/>
      <c r="AC42" s="67"/>
      <c r="AD42" s="67"/>
      <c r="AE42" s="67"/>
      <c r="AF42" s="67"/>
      <c r="AG42" s="67"/>
      <c r="AH42" s="67"/>
      <c r="AI42" s="67"/>
      <c r="AJ42" s="67"/>
      <c r="AK42" s="67"/>
      <c r="AL42" s="67"/>
      <c r="AM42" s="67"/>
      <c r="AN42" s="67"/>
      <c r="AO42" s="67"/>
      <c r="AP42" s="67"/>
      <c r="AQ42" s="67"/>
      <c r="AR42" s="67"/>
      <c r="AS42" s="67"/>
      <c r="BF42" s="35"/>
    </row>
    <row r="43" spans="1:71" ht="19.5" customHeight="1" x14ac:dyDescent="0.3">
      <c r="A43" s="208"/>
      <c r="B43" s="67"/>
      <c r="C43" s="67"/>
      <c r="D43" s="67"/>
      <c r="E43" s="67"/>
      <c r="F43" s="208"/>
      <c r="G43" s="67"/>
      <c r="H43" s="67"/>
      <c r="I43" s="67"/>
      <c r="J43" s="67"/>
      <c r="K43" s="67"/>
      <c r="L43" s="67"/>
      <c r="M43" s="67"/>
      <c r="N43" s="67"/>
      <c r="O43" s="67"/>
      <c r="P43" s="67"/>
      <c r="Q43" s="67"/>
      <c r="R43" s="67"/>
      <c r="S43" s="67"/>
      <c r="T43" s="208"/>
      <c r="U43" s="67"/>
      <c r="V43" s="67"/>
      <c r="W43" s="67"/>
      <c r="X43" s="67"/>
      <c r="Y43" s="67"/>
      <c r="Z43" s="67"/>
      <c r="AA43" s="67"/>
      <c r="AB43" s="67"/>
      <c r="AC43" s="67"/>
      <c r="AD43" s="67"/>
      <c r="AE43" s="208"/>
      <c r="AF43" s="67"/>
      <c r="AG43" s="67"/>
      <c r="AH43" s="67"/>
      <c r="AI43" s="67"/>
      <c r="AJ43" s="67"/>
      <c r="AK43" s="67"/>
      <c r="AL43" s="67"/>
      <c r="AM43" s="67"/>
      <c r="AN43" s="67"/>
      <c r="AO43" s="67"/>
      <c r="AP43" s="67"/>
      <c r="AQ43" s="67"/>
      <c r="AR43" s="67"/>
      <c r="AS43" s="67"/>
      <c r="BF43" s="439"/>
      <c r="BG43" s="440"/>
      <c r="BH43" s="440"/>
      <c r="BI43" s="440"/>
      <c r="BJ43" s="440"/>
      <c r="BK43" s="440"/>
      <c r="BL43" s="440"/>
      <c r="BM43" s="440"/>
      <c r="BN43" s="440"/>
      <c r="BO43" s="440"/>
      <c r="BP43" s="440"/>
      <c r="BQ43" s="440"/>
      <c r="BR43" s="440"/>
      <c r="BS43" s="440"/>
    </row>
    <row r="44" spans="1:71" ht="18" customHeight="1" x14ac:dyDescent="0.3">
      <c r="A44" s="208"/>
      <c r="B44" s="67"/>
      <c r="C44" s="67"/>
      <c r="D44" s="67"/>
      <c r="E44" s="67"/>
      <c r="F44" s="208"/>
      <c r="G44" s="67"/>
      <c r="H44" s="67"/>
      <c r="I44" s="67"/>
      <c r="J44" s="67"/>
      <c r="K44" s="67"/>
      <c r="L44" s="67"/>
      <c r="M44" s="67"/>
      <c r="N44" s="67"/>
      <c r="O44" s="67"/>
      <c r="P44" s="67"/>
      <c r="Q44" s="67"/>
      <c r="R44" s="67"/>
      <c r="S44" s="67"/>
      <c r="T44" s="208"/>
      <c r="U44" s="67"/>
      <c r="V44" s="67"/>
      <c r="W44" s="67"/>
      <c r="X44" s="67"/>
      <c r="Y44" s="67"/>
      <c r="Z44" s="67"/>
      <c r="AA44" s="67"/>
      <c r="AB44" s="67"/>
      <c r="AC44" s="67"/>
      <c r="AD44" s="67"/>
      <c r="AE44" s="208"/>
      <c r="AF44" s="67"/>
      <c r="AG44" s="67"/>
      <c r="AH44" s="67"/>
      <c r="AI44" s="67"/>
      <c r="AJ44" s="67"/>
      <c r="AK44" s="67"/>
      <c r="AL44" s="67"/>
      <c r="AM44" s="67"/>
      <c r="AN44" s="67"/>
      <c r="AO44" s="67"/>
      <c r="AP44" s="67"/>
      <c r="AQ44" s="67"/>
      <c r="AR44" s="67"/>
      <c r="AS44" s="67"/>
    </row>
    <row r="45" spans="1:71" ht="8.1" customHeight="1" x14ac:dyDescent="0.3"/>
    <row r="46" spans="1:71" ht="0" hidden="1" customHeight="1" x14ac:dyDescent="0.3"/>
    <row r="47" spans="1:71" ht="14.85" customHeight="1" x14ac:dyDescent="0.3">
      <c r="A47" s="340" t="s">
        <v>51</v>
      </c>
      <c r="B47" s="116"/>
      <c r="C47" s="116"/>
      <c r="D47" s="116"/>
      <c r="E47" s="116"/>
      <c r="F47" s="116"/>
      <c r="G47" s="116"/>
      <c r="H47" s="116"/>
      <c r="I47" s="116"/>
      <c r="J47" s="116"/>
      <c r="K47" s="116"/>
      <c r="L47" s="116"/>
      <c r="M47" s="116"/>
      <c r="N47" s="116"/>
      <c r="O47" s="116"/>
      <c r="P47" s="116"/>
      <c r="Q47" s="116"/>
      <c r="R47" s="116"/>
      <c r="S47" s="116"/>
      <c r="T47" s="116"/>
      <c r="U47" s="116"/>
      <c r="V47" s="116"/>
      <c r="W47" s="116"/>
      <c r="X47" s="116"/>
      <c r="Y47" s="116"/>
      <c r="Z47" s="116"/>
      <c r="AA47" s="116"/>
      <c r="AB47" s="116"/>
      <c r="AC47" s="116"/>
      <c r="AD47" s="116"/>
      <c r="AE47" s="116"/>
      <c r="AF47" s="116"/>
      <c r="AG47" s="116"/>
      <c r="AH47" s="116"/>
      <c r="AI47" s="116"/>
      <c r="AJ47" s="116"/>
      <c r="AK47" s="116"/>
      <c r="AL47" s="116"/>
      <c r="AM47" s="116"/>
      <c r="AN47" s="116"/>
      <c r="AO47" s="116"/>
      <c r="AP47" s="116"/>
      <c r="AQ47" s="116"/>
      <c r="AR47" s="116"/>
      <c r="AS47" s="116"/>
      <c r="AT47" s="116"/>
      <c r="AU47" s="116"/>
      <c r="AV47" s="116"/>
      <c r="AW47" s="116"/>
      <c r="AX47" s="116"/>
      <c r="AY47" s="116"/>
      <c r="AZ47" s="116"/>
      <c r="BA47" s="116"/>
      <c r="BB47" s="116"/>
      <c r="BC47" s="116"/>
      <c r="BD47" s="116"/>
      <c r="BE47" s="116"/>
      <c r="BF47" s="116"/>
      <c r="BG47" s="116"/>
      <c r="BH47" s="116"/>
      <c r="BI47" s="116"/>
      <c r="BJ47" s="116"/>
      <c r="BK47" s="116"/>
      <c r="BL47" s="116"/>
      <c r="BM47" s="116"/>
      <c r="BN47" s="116"/>
      <c r="BO47" s="116"/>
      <c r="BP47" s="116"/>
      <c r="BQ47" s="116"/>
    </row>
    <row r="48" spans="1:71" ht="14.85" customHeight="1" x14ac:dyDescent="0.3">
      <c r="A48" s="329" t="s">
        <v>52</v>
      </c>
      <c r="B48" s="70"/>
      <c r="C48" s="70"/>
      <c r="D48" s="71"/>
      <c r="E48" s="330" t="s">
        <v>53</v>
      </c>
      <c r="F48" s="70"/>
      <c r="G48" s="70"/>
      <c r="H48" s="70"/>
      <c r="I48" s="70"/>
      <c r="J48" s="70"/>
      <c r="K48" s="70"/>
      <c r="L48" s="70"/>
      <c r="M48" s="70"/>
      <c r="N48" s="70"/>
      <c r="O48" s="70"/>
      <c r="P48" s="70"/>
      <c r="Q48" s="70"/>
      <c r="R48" s="70"/>
      <c r="S48" s="70"/>
      <c r="T48" s="70"/>
      <c r="U48" s="70"/>
      <c r="V48" s="70"/>
      <c r="W48" s="70"/>
      <c r="X48" s="70"/>
      <c r="Y48" s="70"/>
      <c r="Z48" s="70"/>
      <c r="AA48" s="70"/>
      <c r="AB48" s="70"/>
      <c r="AC48" s="70"/>
      <c r="AD48" s="70"/>
      <c r="AE48" s="70"/>
      <c r="AF48" s="70"/>
      <c r="AG48" s="70"/>
      <c r="AH48" s="70"/>
      <c r="AI48" s="70"/>
      <c r="AJ48" s="70"/>
      <c r="AK48" s="70"/>
      <c r="AL48" s="70"/>
      <c r="AM48" s="70"/>
      <c r="AN48" s="70"/>
      <c r="AO48" s="70"/>
      <c r="AP48" s="70"/>
      <c r="AQ48" s="70"/>
      <c r="AR48" s="70"/>
      <c r="AS48" s="70"/>
      <c r="AT48" s="70"/>
      <c r="AU48" s="70"/>
      <c r="AV48" s="70"/>
      <c r="AW48" s="70"/>
      <c r="AX48" s="70"/>
      <c r="AY48" s="70"/>
      <c r="AZ48" s="70"/>
      <c r="BA48" s="70"/>
      <c r="BB48" s="70"/>
      <c r="BC48" s="70"/>
      <c r="BD48" s="70"/>
      <c r="BE48" s="70"/>
      <c r="BF48" s="70"/>
      <c r="BG48" s="70"/>
      <c r="BH48" s="70"/>
      <c r="BI48" s="70"/>
      <c r="BJ48" s="70"/>
      <c r="BK48" s="70"/>
      <c r="BL48" s="70"/>
      <c r="BM48" s="70"/>
      <c r="BN48" s="70"/>
      <c r="BO48" s="71"/>
    </row>
    <row r="49" spans="1:70" ht="14.85" customHeight="1" x14ac:dyDescent="0.3">
      <c r="A49" s="331" t="s">
        <v>54</v>
      </c>
      <c r="B49" s="61"/>
      <c r="C49" s="61"/>
      <c r="D49" s="62"/>
      <c r="E49" s="331"/>
      <c r="F49" s="61"/>
      <c r="G49" s="61"/>
      <c r="H49" s="61"/>
      <c r="I49" s="61"/>
      <c r="J49" s="61"/>
      <c r="K49" s="61"/>
      <c r="L49" s="61"/>
      <c r="M49" s="61"/>
      <c r="N49" s="61"/>
      <c r="O49" s="61"/>
      <c r="P49" s="61"/>
      <c r="Q49" s="61"/>
      <c r="R49" s="61"/>
      <c r="S49" s="61"/>
      <c r="T49" s="61"/>
      <c r="U49" s="61"/>
      <c r="V49" s="61"/>
      <c r="W49" s="61"/>
      <c r="X49" s="61"/>
      <c r="Y49" s="61"/>
      <c r="Z49" s="61"/>
      <c r="AA49" s="61"/>
      <c r="AB49" s="61"/>
      <c r="AC49" s="61"/>
      <c r="AD49" s="61"/>
      <c r="AE49" s="61"/>
      <c r="AF49" s="61"/>
      <c r="AG49" s="61"/>
      <c r="AH49" s="61"/>
      <c r="AI49" s="61"/>
      <c r="AJ49" s="61"/>
      <c r="AK49" s="61"/>
      <c r="AL49" s="61"/>
      <c r="AM49" s="61"/>
      <c r="AN49" s="61"/>
      <c r="AO49" s="61"/>
      <c r="AP49" s="61"/>
      <c r="AQ49" s="61"/>
      <c r="AR49" s="61"/>
      <c r="AS49" s="61"/>
      <c r="AT49" s="61"/>
      <c r="AU49" s="61"/>
      <c r="AV49" s="61"/>
      <c r="AW49" s="61"/>
      <c r="AX49" s="61"/>
      <c r="AY49" s="61"/>
      <c r="AZ49" s="61"/>
      <c r="BA49" s="61"/>
      <c r="BB49" s="61"/>
      <c r="BC49" s="61"/>
      <c r="BD49" s="61"/>
      <c r="BE49" s="61"/>
      <c r="BF49" s="61"/>
      <c r="BG49" s="61"/>
      <c r="BH49" s="61"/>
      <c r="BI49" s="61"/>
      <c r="BJ49" s="61"/>
      <c r="BK49" s="61"/>
      <c r="BL49" s="61"/>
      <c r="BM49" s="61"/>
      <c r="BN49" s="61"/>
      <c r="BO49" s="62"/>
    </row>
    <row r="50" spans="1:70" x14ac:dyDescent="0.3">
      <c r="A50" s="244" t="s">
        <v>30</v>
      </c>
      <c r="B50" s="61"/>
      <c r="C50" s="61"/>
      <c r="D50" s="61"/>
      <c r="E50" s="61"/>
      <c r="F50" s="61"/>
      <c r="G50" s="61"/>
      <c r="H50" s="61"/>
      <c r="I50" s="61"/>
      <c r="J50" s="61"/>
      <c r="K50" s="61"/>
      <c r="L50" s="62"/>
      <c r="M50" s="244" t="s">
        <v>31</v>
      </c>
      <c r="N50" s="61"/>
      <c r="O50" s="61"/>
      <c r="P50" s="61"/>
      <c r="Q50" s="62"/>
      <c r="S50" s="244" t="s">
        <v>32</v>
      </c>
      <c r="T50" s="61"/>
      <c r="U50" s="61"/>
      <c r="V50" s="61"/>
      <c r="W50" s="62"/>
      <c r="X50" s="244" t="s">
        <v>33</v>
      </c>
      <c r="Y50" s="61"/>
      <c r="Z50" s="61"/>
      <c r="AA50" s="62"/>
      <c r="AB50" s="244" t="s">
        <v>34</v>
      </c>
      <c r="AC50" s="61"/>
      <c r="AD50" s="61"/>
      <c r="AE50" s="61"/>
      <c r="AF50" s="61"/>
      <c r="AG50" s="62"/>
      <c r="AH50" s="244" t="s">
        <v>55</v>
      </c>
      <c r="AI50" s="61"/>
      <c r="AJ50" s="61"/>
      <c r="AK50" s="61"/>
      <c r="AL50" s="61"/>
      <c r="AM50" s="61"/>
      <c r="AN50" s="61"/>
      <c r="AO50" s="62"/>
      <c r="AP50" s="244" t="s">
        <v>36</v>
      </c>
      <c r="AQ50" s="61"/>
      <c r="AR50" s="61"/>
      <c r="AS50" s="61"/>
      <c r="AT50" s="61"/>
      <c r="AU50" s="61"/>
      <c r="AV50" s="62"/>
      <c r="AW50" s="332" t="s">
        <v>6</v>
      </c>
      <c r="AX50" s="246"/>
      <c r="AY50" s="246"/>
      <c r="AZ50" s="246"/>
      <c r="BA50" s="247"/>
      <c r="BB50" s="244">
        <v>2021</v>
      </c>
      <c r="BC50" s="246"/>
      <c r="BD50" s="247"/>
      <c r="BE50" s="244">
        <v>2022</v>
      </c>
      <c r="BF50" s="246"/>
      <c r="BG50" s="246"/>
      <c r="BH50" s="246"/>
      <c r="BI50" s="247"/>
      <c r="BJ50" s="8">
        <v>2023</v>
      </c>
      <c r="BK50" s="244">
        <v>2024</v>
      </c>
      <c r="BL50" s="246"/>
      <c r="BM50" s="247"/>
      <c r="BN50" s="244" t="s">
        <v>37</v>
      </c>
      <c r="BO50" s="247"/>
    </row>
    <row r="51" spans="1:70" ht="11.1" customHeight="1" x14ac:dyDescent="0.3">
      <c r="A51" s="63" t="s">
        <v>56</v>
      </c>
      <c r="B51" s="64"/>
      <c r="C51" s="64"/>
      <c r="D51" s="64"/>
      <c r="E51" s="64"/>
      <c r="F51" s="64"/>
      <c r="G51" s="64"/>
      <c r="H51" s="64"/>
      <c r="I51" s="64"/>
      <c r="J51" s="64"/>
      <c r="K51" s="64"/>
      <c r="L51" s="65"/>
      <c r="M51" s="138"/>
      <c r="N51" s="225"/>
      <c r="O51" s="225"/>
      <c r="P51" s="225"/>
      <c r="Q51" s="226"/>
      <c r="S51" s="228" t="s">
        <v>57</v>
      </c>
      <c r="T51" s="64"/>
      <c r="U51" s="64"/>
      <c r="V51" s="64"/>
      <c r="W51" s="65"/>
      <c r="X51" s="325">
        <v>0</v>
      </c>
      <c r="Y51" s="64"/>
      <c r="Z51" s="64"/>
      <c r="AA51" s="65"/>
      <c r="AB51" s="228">
        <v>2018</v>
      </c>
      <c r="AC51" s="64"/>
      <c r="AD51" s="64"/>
      <c r="AE51" s="64"/>
      <c r="AF51" s="64"/>
      <c r="AG51" s="65"/>
      <c r="AH51" s="339" t="s">
        <v>58</v>
      </c>
      <c r="AI51" s="64"/>
      <c r="AJ51" s="64"/>
      <c r="AK51" s="64"/>
      <c r="AL51" s="64"/>
      <c r="AM51" s="64"/>
      <c r="AN51" s="64"/>
      <c r="AO51" s="65"/>
      <c r="AP51" s="339" t="s">
        <v>289</v>
      </c>
      <c r="AQ51" s="64"/>
      <c r="AR51" s="64"/>
      <c r="AS51" s="64"/>
      <c r="AT51" s="64"/>
      <c r="AU51" s="64"/>
      <c r="AV51" s="65"/>
      <c r="AW51" s="229" t="s">
        <v>41</v>
      </c>
      <c r="AX51" s="61"/>
      <c r="AY51" s="61"/>
      <c r="AZ51" s="61"/>
      <c r="BA51" s="62"/>
      <c r="BB51" s="328">
        <v>20</v>
      </c>
      <c r="BC51" s="61"/>
      <c r="BD51" s="62"/>
      <c r="BE51" s="315">
        <v>150</v>
      </c>
      <c r="BF51" s="61"/>
      <c r="BG51" s="61"/>
      <c r="BH51" s="61"/>
      <c r="BI51" s="62"/>
      <c r="BJ51" s="9">
        <v>250</v>
      </c>
      <c r="BK51" s="327">
        <v>0</v>
      </c>
      <c r="BL51" s="61"/>
      <c r="BM51" s="62"/>
      <c r="BN51" s="315">
        <v>250</v>
      </c>
      <c r="BO51" s="62"/>
      <c r="BQ51" s="518"/>
      <c r="BR51" s="74"/>
    </row>
    <row r="52" spans="1:70" x14ac:dyDescent="0.3">
      <c r="A52" s="66"/>
      <c r="B52" s="67"/>
      <c r="C52" s="67"/>
      <c r="D52" s="67"/>
      <c r="E52" s="67"/>
      <c r="F52" s="67"/>
      <c r="G52" s="67"/>
      <c r="H52" s="67"/>
      <c r="I52" s="67"/>
      <c r="J52" s="67"/>
      <c r="K52" s="67"/>
      <c r="L52" s="68"/>
      <c r="M52" s="320"/>
      <c r="N52" s="67"/>
      <c r="O52" s="67"/>
      <c r="P52" s="67"/>
      <c r="Q52" s="321"/>
      <c r="S52" s="224"/>
      <c r="T52" s="67"/>
      <c r="U52" s="67"/>
      <c r="V52" s="67"/>
      <c r="W52" s="68"/>
      <c r="X52" s="224"/>
      <c r="Y52" s="67"/>
      <c r="Z52" s="67"/>
      <c r="AA52" s="68"/>
      <c r="AB52" s="224"/>
      <c r="AC52" s="67"/>
      <c r="AD52" s="67"/>
      <c r="AE52" s="67"/>
      <c r="AF52" s="67"/>
      <c r="AG52" s="68"/>
      <c r="AH52" s="66"/>
      <c r="AI52" s="67"/>
      <c r="AJ52" s="67"/>
      <c r="AK52" s="67"/>
      <c r="AL52" s="67"/>
      <c r="AM52" s="67"/>
      <c r="AN52" s="67"/>
      <c r="AO52" s="68"/>
      <c r="AP52" s="66"/>
      <c r="AQ52" s="67"/>
      <c r="AR52" s="67"/>
      <c r="AS52" s="67"/>
      <c r="AT52" s="67"/>
      <c r="AU52" s="67"/>
      <c r="AV52" s="68"/>
      <c r="AW52" s="210" t="s">
        <v>42</v>
      </c>
      <c r="AX52" s="61"/>
      <c r="AY52" s="61"/>
      <c r="AZ52" s="61"/>
      <c r="BA52" s="62"/>
      <c r="BB52" s="328">
        <v>20</v>
      </c>
      <c r="BC52" s="61"/>
      <c r="BD52" s="62"/>
      <c r="BE52" s="315">
        <v>0</v>
      </c>
      <c r="BF52" s="61"/>
      <c r="BG52" s="61"/>
      <c r="BH52" s="61"/>
      <c r="BI52" s="62"/>
      <c r="BJ52" s="9">
        <v>0</v>
      </c>
      <c r="BK52" s="228">
        <v>0</v>
      </c>
      <c r="BL52" s="61"/>
      <c r="BM52" s="62"/>
      <c r="BN52" s="338">
        <f>+BB53+BE52+BJ52</f>
        <v>919.8</v>
      </c>
      <c r="BO52" s="62"/>
      <c r="BQ52" s="518"/>
      <c r="BR52" s="74"/>
    </row>
    <row r="53" spans="1:70" ht="11.1" customHeight="1" x14ac:dyDescent="0.3">
      <c r="A53" s="69"/>
      <c r="B53" s="70"/>
      <c r="C53" s="70"/>
      <c r="D53" s="70"/>
      <c r="E53" s="70"/>
      <c r="F53" s="70"/>
      <c r="G53" s="70"/>
      <c r="H53" s="70"/>
      <c r="I53" s="70"/>
      <c r="J53" s="70"/>
      <c r="K53" s="70"/>
      <c r="L53" s="71"/>
      <c r="M53" s="322"/>
      <c r="N53" s="323"/>
      <c r="O53" s="323"/>
      <c r="P53" s="323"/>
      <c r="Q53" s="324"/>
      <c r="S53" s="211"/>
      <c r="T53" s="70"/>
      <c r="U53" s="70"/>
      <c r="V53" s="70"/>
      <c r="W53" s="71"/>
      <c r="X53" s="211"/>
      <c r="Y53" s="70"/>
      <c r="Z53" s="70"/>
      <c r="AA53" s="71"/>
      <c r="AB53" s="211"/>
      <c r="AC53" s="70"/>
      <c r="AD53" s="70"/>
      <c r="AE53" s="70"/>
      <c r="AF53" s="70"/>
      <c r="AG53" s="71"/>
      <c r="AH53" s="69"/>
      <c r="AI53" s="70"/>
      <c r="AJ53" s="70"/>
      <c r="AK53" s="70"/>
      <c r="AL53" s="70"/>
      <c r="AM53" s="70"/>
      <c r="AN53" s="70"/>
      <c r="AO53" s="71"/>
      <c r="AP53" s="69"/>
      <c r="AQ53" s="70"/>
      <c r="AR53" s="70"/>
      <c r="AS53" s="70"/>
      <c r="AT53" s="70"/>
      <c r="AU53" s="70"/>
      <c r="AV53" s="71"/>
      <c r="AW53" s="230" t="s">
        <v>43</v>
      </c>
      <c r="AX53" s="61"/>
      <c r="AY53" s="61"/>
      <c r="AZ53" s="61"/>
      <c r="BA53" s="62"/>
      <c r="BB53" s="318">
        <v>919.8</v>
      </c>
      <c r="BC53" s="61"/>
      <c r="BD53" s="61"/>
      <c r="BE53" s="318"/>
      <c r="BF53" s="61"/>
      <c r="BG53" s="61"/>
      <c r="BH53" s="61"/>
      <c r="BI53" s="62"/>
      <c r="BJ53" s="10"/>
      <c r="BK53" s="318"/>
      <c r="BL53" s="61"/>
      <c r="BM53" s="62"/>
      <c r="BN53" s="318">
        <f>SUM(BB53:BM53)</f>
        <v>919.8</v>
      </c>
      <c r="BO53" s="61"/>
      <c r="BQ53" s="47"/>
    </row>
    <row r="54" spans="1:70" ht="14.25" customHeight="1" x14ac:dyDescent="0.3">
      <c r="A54" s="223" t="s">
        <v>60</v>
      </c>
      <c r="B54" s="64"/>
      <c r="C54" s="64"/>
      <c r="D54" s="64"/>
      <c r="E54" s="64"/>
      <c r="F54" s="64"/>
      <c r="G54" s="64"/>
      <c r="H54" s="64"/>
      <c r="I54" s="64"/>
      <c r="J54" s="64"/>
      <c r="K54" s="64"/>
      <c r="L54" s="65"/>
      <c r="M54" s="138"/>
      <c r="N54" s="225"/>
      <c r="O54" s="225"/>
      <c r="P54" s="225"/>
      <c r="Q54" s="226"/>
      <c r="S54" s="228" t="s">
        <v>61</v>
      </c>
      <c r="T54" s="64"/>
      <c r="U54" s="64"/>
      <c r="V54" s="64"/>
      <c r="W54" s="65"/>
      <c r="X54" s="325">
        <v>0</v>
      </c>
      <c r="Y54" s="64"/>
      <c r="Z54" s="64"/>
      <c r="AA54" s="65"/>
      <c r="AB54" s="228">
        <v>2018</v>
      </c>
      <c r="AC54" s="64"/>
      <c r="AD54" s="64"/>
      <c r="AE54" s="64"/>
      <c r="AF54" s="64"/>
      <c r="AG54" s="65"/>
      <c r="AH54" s="326" t="s">
        <v>62</v>
      </c>
      <c r="AI54" s="64"/>
      <c r="AJ54" s="64"/>
      <c r="AK54" s="64"/>
      <c r="AL54" s="64"/>
      <c r="AM54" s="64"/>
      <c r="AN54" s="64"/>
      <c r="AO54" s="65"/>
      <c r="AP54" s="339" t="s">
        <v>277</v>
      </c>
      <c r="AQ54" s="64"/>
      <c r="AR54" s="64"/>
      <c r="AS54" s="64"/>
      <c r="AT54" s="64"/>
      <c r="AU54" s="64"/>
      <c r="AV54" s="65"/>
      <c r="AW54" s="144" t="s">
        <v>41</v>
      </c>
      <c r="AX54" s="61"/>
      <c r="AY54" s="61"/>
      <c r="AZ54" s="61"/>
      <c r="BA54" s="62"/>
      <c r="BB54" s="561">
        <v>25</v>
      </c>
      <c r="BC54" s="61"/>
      <c r="BD54" s="62"/>
      <c r="BE54" s="558">
        <v>50</v>
      </c>
      <c r="BF54" s="61"/>
      <c r="BG54" s="61"/>
      <c r="BH54" s="61"/>
      <c r="BI54" s="62"/>
      <c r="BJ54" s="9">
        <v>75</v>
      </c>
      <c r="BK54" s="559">
        <v>100</v>
      </c>
      <c r="BL54" s="335"/>
      <c r="BM54" s="336"/>
      <c r="BN54" s="315">
        <f>BK54</f>
        <v>100</v>
      </c>
      <c r="BO54" s="62"/>
      <c r="BQ54" s="519"/>
    </row>
    <row r="55" spans="1:70" ht="14.25" customHeight="1" x14ac:dyDescent="0.3">
      <c r="A55" s="224"/>
      <c r="B55" s="67"/>
      <c r="C55" s="67"/>
      <c r="D55" s="67"/>
      <c r="E55" s="67"/>
      <c r="F55" s="67"/>
      <c r="G55" s="67"/>
      <c r="H55" s="67"/>
      <c r="I55" s="67"/>
      <c r="J55" s="67"/>
      <c r="K55" s="67"/>
      <c r="L55" s="68"/>
      <c r="M55" s="320"/>
      <c r="N55" s="67"/>
      <c r="O55" s="67"/>
      <c r="P55" s="67"/>
      <c r="Q55" s="321"/>
      <c r="S55" s="224"/>
      <c r="T55" s="67"/>
      <c r="U55" s="67"/>
      <c r="V55" s="67"/>
      <c r="W55" s="68"/>
      <c r="X55" s="224"/>
      <c r="Y55" s="67"/>
      <c r="Z55" s="67"/>
      <c r="AA55" s="68"/>
      <c r="AB55" s="224"/>
      <c r="AC55" s="67"/>
      <c r="AD55" s="67"/>
      <c r="AE55" s="67"/>
      <c r="AF55" s="67"/>
      <c r="AG55" s="68"/>
      <c r="AH55" s="224"/>
      <c r="AI55" s="67"/>
      <c r="AJ55" s="67"/>
      <c r="AK55" s="67"/>
      <c r="AL55" s="67"/>
      <c r="AM55" s="67"/>
      <c r="AN55" s="67"/>
      <c r="AO55" s="68"/>
      <c r="AP55" s="66"/>
      <c r="AQ55" s="67"/>
      <c r="AR55" s="67"/>
      <c r="AS55" s="67"/>
      <c r="AT55" s="67"/>
      <c r="AU55" s="67"/>
      <c r="AV55" s="68"/>
      <c r="AW55" s="560" t="s">
        <v>42</v>
      </c>
      <c r="AX55" s="61"/>
      <c r="AY55" s="61"/>
      <c r="AZ55" s="61"/>
      <c r="BA55" s="62"/>
      <c r="BB55" s="561">
        <v>25</v>
      </c>
      <c r="BC55" s="61"/>
      <c r="BD55" s="62"/>
      <c r="BE55" s="558">
        <v>0</v>
      </c>
      <c r="BF55" s="61"/>
      <c r="BG55" s="61"/>
      <c r="BH55" s="61"/>
      <c r="BI55" s="62"/>
      <c r="BJ55" s="9">
        <v>0</v>
      </c>
      <c r="BK55" s="562">
        <v>0</v>
      </c>
      <c r="BL55" s="335"/>
      <c r="BM55" s="336"/>
      <c r="BN55" s="338">
        <f>+BB56+BE55+BJ55</f>
        <v>100</v>
      </c>
      <c r="BO55" s="62"/>
      <c r="BQ55" s="519"/>
    </row>
    <row r="56" spans="1:70" ht="14.25" customHeight="1" x14ac:dyDescent="0.3">
      <c r="A56" s="211"/>
      <c r="B56" s="70"/>
      <c r="C56" s="70"/>
      <c r="D56" s="70"/>
      <c r="E56" s="70"/>
      <c r="F56" s="70"/>
      <c r="G56" s="70"/>
      <c r="H56" s="70"/>
      <c r="I56" s="70"/>
      <c r="J56" s="70"/>
      <c r="K56" s="70"/>
      <c r="L56" s="71"/>
      <c r="M56" s="322"/>
      <c r="N56" s="323"/>
      <c r="O56" s="323"/>
      <c r="P56" s="323"/>
      <c r="Q56" s="324"/>
      <c r="S56" s="211"/>
      <c r="T56" s="70"/>
      <c r="U56" s="70"/>
      <c r="V56" s="70"/>
      <c r="W56" s="71"/>
      <c r="X56" s="211"/>
      <c r="Y56" s="70"/>
      <c r="Z56" s="70"/>
      <c r="AA56" s="71"/>
      <c r="AB56" s="211"/>
      <c r="AC56" s="70"/>
      <c r="AD56" s="70"/>
      <c r="AE56" s="70"/>
      <c r="AF56" s="70"/>
      <c r="AG56" s="71"/>
      <c r="AH56" s="211"/>
      <c r="AI56" s="70"/>
      <c r="AJ56" s="70"/>
      <c r="AK56" s="70"/>
      <c r="AL56" s="70"/>
      <c r="AM56" s="70"/>
      <c r="AN56" s="70"/>
      <c r="AO56" s="71"/>
      <c r="AP56" s="69"/>
      <c r="AQ56" s="70"/>
      <c r="AR56" s="70"/>
      <c r="AS56" s="70"/>
      <c r="AT56" s="70"/>
      <c r="AU56" s="70"/>
      <c r="AV56" s="71"/>
      <c r="AW56" s="154" t="s">
        <v>43</v>
      </c>
      <c r="AX56" s="61"/>
      <c r="AY56" s="61"/>
      <c r="AZ56" s="61"/>
      <c r="BA56" s="62"/>
      <c r="BB56" s="506">
        <v>100</v>
      </c>
      <c r="BC56" s="61"/>
      <c r="BD56" s="62"/>
      <c r="BE56" s="506"/>
      <c r="BF56" s="61"/>
      <c r="BG56" s="61"/>
      <c r="BH56" s="61"/>
      <c r="BI56" s="62"/>
      <c r="BJ56" s="10"/>
      <c r="BK56" s="506"/>
      <c r="BL56" s="61"/>
      <c r="BM56" s="62"/>
      <c r="BN56" s="318">
        <f>SUM(BB56:BM56)</f>
        <v>100</v>
      </c>
      <c r="BO56" s="61"/>
    </row>
    <row r="57" spans="1:70" ht="0" hidden="1" customHeight="1" x14ac:dyDescent="0.3"/>
    <row r="58" spans="1:70" ht="11.1" customHeight="1" x14ac:dyDescent="0.3">
      <c r="A58" s="223" t="s">
        <v>64</v>
      </c>
      <c r="B58" s="64"/>
      <c r="C58" s="64"/>
      <c r="D58" s="64"/>
      <c r="E58" s="64"/>
      <c r="F58" s="64"/>
      <c r="G58" s="64"/>
      <c r="H58" s="64"/>
      <c r="I58" s="64"/>
      <c r="J58" s="64"/>
      <c r="K58" s="64"/>
      <c r="L58" s="65"/>
      <c r="M58" s="138"/>
      <c r="N58" s="225"/>
      <c r="O58" s="225"/>
      <c r="P58" s="225"/>
      <c r="Q58" s="226"/>
      <c r="S58" s="228" t="s">
        <v>61</v>
      </c>
      <c r="T58" s="64"/>
      <c r="U58" s="64"/>
      <c r="V58" s="64"/>
      <c r="W58" s="65"/>
      <c r="X58" s="325">
        <v>0</v>
      </c>
      <c r="Y58" s="64"/>
      <c r="Z58" s="64"/>
      <c r="AA58" s="65"/>
      <c r="AB58" s="228">
        <v>2018</v>
      </c>
      <c r="AC58" s="64"/>
      <c r="AD58" s="64"/>
      <c r="AE58" s="64"/>
      <c r="AF58" s="64"/>
      <c r="AG58" s="65"/>
      <c r="AH58" s="326" t="s">
        <v>62</v>
      </c>
      <c r="AI58" s="64"/>
      <c r="AJ58" s="64"/>
      <c r="AK58" s="64"/>
      <c r="AL58" s="64"/>
      <c r="AM58" s="64"/>
      <c r="AN58" s="64"/>
      <c r="AO58" s="65"/>
      <c r="AP58" s="339" t="s">
        <v>246</v>
      </c>
      <c r="AQ58" s="395"/>
      <c r="AR58" s="395"/>
      <c r="AS58" s="395"/>
      <c r="AT58" s="395"/>
      <c r="AU58" s="395"/>
      <c r="AV58" s="396"/>
      <c r="AW58" s="229" t="s">
        <v>41</v>
      </c>
      <c r="AX58" s="61"/>
      <c r="AY58" s="61"/>
      <c r="AZ58" s="61"/>
      <c r="BA58" s="62"/>
      <c r="BB58" s="328">
        <v>20</v>
      </c>
      <c r="BC58" s="61"/>
      <c r="BD58" s="62"/>
      <c r="BE58" s="315">
        <v>40</v>
      </c>
      <c r="BF58" s="61"/>
      <c r="BG58" s="61"/>
      <c r="BH58" s="61"/>
      <c r="BI58" s="62"/>
      <c r="BJ58" s="9">
        <v>60</v>
      </c>
      <c r="BK58" s="327">
        <v>0</v>
      </c>
      <c r="BL58" s="61"/>
      <c r="BM58" s="62"/>
      <c r="BN58" s="315">
        <v>60</v>
      </c>
      <c r="BO58" s="62"/>
      <c r="BQ58" s="520"/>
      <c r="BR58" s="74"/>
    </row>
    <row r="59" spans="1:70" ht="11.1" customHeight="1" x14ac:dyDescent="0.3">
      <c r="A59" s="224"/>
      <c r="B59" s="67"/>
      <c r="C59" s="67"/>
      <c r="D59" s="67"/>
      <c r="E59" s="67"/>
      <c r="F59" s="67"/>
      <c r="G59" s="67"/>
      <c r="H59" s="67"/>
      <c r="I59" s="67"/>
      <c r="J59" s="67"/>
      <c r="K59" s="67"/>
      <c r="L59" s="68"/>
      <c r="M59" s="320"/>
      <c r="N59" s="67"/>
      <c r="O59" s="67"/>
      <c r="P59" s="67"/>
      <c r="Q59" s="321"/>
      <c r="S59" s="224"/>
      <c r="T59" s="67"/>
      <c r="U59" s="67"/>
      <c r="V59" s="67"/>
      <c r="W59" s="68"/>
      <c r="X59" s="224"/>
      <c r="Y59" s="67"/>
      <c r="Z59" s="67"/>
      <c r="AA59" s="68"/>
      <c r="AB59" s="224"/>
      <c r="AC59" s="67"/>
      <c r="AD59" s="67"/>
      <c r="AE59" s="67"/>
      <c r="AF59" s="67"/>
      <c r="AG59" s="68"/>
      <c r="AH59" s="224"/>
      <c r="AI59" s="67"/>
      <c r="AJ59" s="67"/>
      <c r="AK59" s="67"/>
      <c r="AL59" s="67"/>
      <c r="AM59" s="67"/>
      <c r="AN59" s="67"/>
      <c r="AO59" s="68"/>
      <c r="AP59" s="504"/>
      <c r="AQ59" s="398"/>
      <c r="AR59" s="398"/>
      <c r="AS59" s="398"/>
      <c r="AT59" s="398"/>
      <c r="AU59" s="398"/>
      <c r="AV59" s="399"/>
      <c r="AW59" s="210" t="s">
        <v>42</v>
      </c>
      <c r="AX59" s="61"/>
      <c r="AY59" s="61"/>
      <c r="AZ59" s="61"/>
      <c r="BA59" s="62"/>
      <c r="BB59" s="328">
        <v>20</v>
      </c>
      <c r="BC59" s="61"/>
      <c r="BD59" s="62"/>
      <c r="BE59" s="315">
        <v>40</v>
      </c>
      <c r="BF59" s="61"/>
      <c r="BG59" s="61"/>
      <c r="BH59" s="61"/>
      <c r="BI59" s="62"/>
      <c r="BJ59" s="9">
        <v>0</v>
      </c>
      <c r="BK59" s="228">
        <v>0</v>
      </c>
      <c r="BL59" s="61"/>
      <c r="BM59" s="62"/>
      <c r="BN59" s="315">
        <f>+BB60+BE59+BJ59</f>
        <v>124</v>
      </c>
      <c r="BO59" s="62"/>
      <c r="BQ59" s="520"/>
      <c r="BR59" s="74"/>
    </row>
    <row r="60" spans="1:70" x14ac:dyDescent="0.3">
      <c r="A60" s="211"/>
      <c r="B60" s="70"/>
      <c r="C60" s="70"/>
      <c r="D60" s="70"/>
      <c r="E60" s="70"/>
      <c r="F60" s="70"/>
      <c r="G60" s="70"/>
      <c r="H60" s="70"/>
      <c r="I60" s="70"/>
      <c r="J60" s="70"/>
      <c r="K60" s="70"/>
      <c r="L60" s="71"/>
      <c r="M60" s="322"/>
      <c r="N60" s="323"/>
      <c r="O60" s="323"/>
      <c r="P60" s="323"/>
      <c r="Q60" s="324"/>
      <c r="S60" s="211"/>
      <c r="T60" s="70"/>
      <c r="U60" s="70"/>
      <c r="V60" s="70"/>
      <c r="W60" s="71"/>
      <c r="X60" s="211"/>
      <c r="Y60" s="70"/>
      <c r="Z60" s="70"/>
      <c r="AA60" s="71"/>
      <c r="AB60" s="211"/>
      <c r="AC60" s="70"/>
      <c r="AD60" s="70"/>
      <c r="AE60" s="70"/>
      <c r="AF60" s="70"/>
      <c r="AG60" s="71"/>
      <c r="AH60" s="211"/>
      <c r="AI60" s="70"/>
      <c r="AJ60" s="70"/>
      <c r="AK60" s="70"/>
      <c r="AL60" s="70"/>
      <c r="AM60" s="70"/>
      <c r="AN60" s="70"/>
      <c r="AO60" s="71"/>
      <c r="AP60" s="505"/>
      <c r="AQ60" s="401"/>
      <c r="AR60" s="401"/>
      <c r="AS60" s="401"/>
      <c r="AT60" s="401"/>
      <c r="AU60" s="401"/>
      <c r="AV60" s="402"/>
      <c r="AW60" s="230" t="s">
        <v>43</v>
      </c>
      <c r="AX60" s="61"/>
      <c r="AY60" s="61"/>
      <c r="AZ60" s="61"/>
      <c r="BA60" s="62"/>
      <c r="BB60" s="318">
        <v>84</v>
      </c>
      <c r="BC60" s="61"/>
      <c r="BD60" s="61"/>
      <c r="BE60" s="318">
        <v>42</v>
      </c>
      <c r="BF60" s="61"/>
      <c r="BG60" s="61"/>
      <c r="BH60" s="61"/>
      <c r="BI60" s="62"/>
      <c r="BJ60" s="10"/>
      <c r="BK60" s="318"/>
      <c r="BL60" s="61"/>
      <c r="BM60" s="62"/>
      <c r="BN60" s="318">
        <f>SUM(BB60:BM60)</f>
        <v>126</v>
      </c>
      <c r="BO60" s="61"/>
      <c r="BQ60" s="43"/>
    </row>
    <row r="61" spans="1:70" ht="14.85" customHeight="1" x14ac:dyDescent="0.3">
      <c r="A61" s="329" t="s">
        <v>52</v>
      </c>
      <c r="B61" s="70"/>
      <c r="C61" s="70"/>
      <c r="D61" s="71"/>
      <c r="E61" s="330" t="s">
        <v>66</v>
      </c>
      <c r="F61" s="70"/>
      <c r="G61" s="70"/>
      <c r="H61" s="70"/>
      <c r="I61" s="70"/>
      <c r="J61" s="70"/>
      <c r="K61" s="70"/>
      <c r="L61" s="70"/>
      <c r="M61" s="70"/>
      <c r="N61" s="70"/>
      <c r="O61" s="70"/>
      <c r="P61" s="70"/>
      <c r="Q61" s="70"/>
      <c r="R61" s="70"/>
      <c r="S61" s="70"/>
      <c r="T61" s="70"/>
      <c r="U61" s="70"/>
      <c r="V61" s="70"/>
      <c r="W61" s="70"/>
      <c r="X61" s="70"/>
      <c r="Y61" s="70"/>
      <c r="Z61" s="70"/>
      <c r="AA61" s="70"/>
      <c r="AB61" s="70"/>
      <c r="AC61" s="70"/>
      <c r="AD61" s="70"/>
      <c r="AE61" s="70"/>
      <c r="AF61" s="70"/>
      <c r="AG61" s="70"/>
      <c r="AH61" s="70"/>
      <c r="AI61" s="70"/>
      <c r="AJ61" s="70"/>
      <c r="AK61" s="70"/>
      <c r="AL61" s="70"/>
      <c r="AM61" s="70"/>
      <c r="AN61" s="70"/>
      <c r="AO61" s="70"/>
      <c r="AP61" s="70"/>
      <c r="AQ61" s="70"/>
      <c r="AR61" s="70"/>
      <c r="AS61" s="70"/>
      <c r="AT61" s="70"/>
      <c r="AU61" s="70"/>
      <c r="AV61" s="70"/>
      <c r="AW61" s="70"/>
      <c r="AX61" s="70"/>
      <c r="AY61" s="70"/>
      <c r="AZ61" s="70"/>
      <c r="BA61" s="70"/>
      <c r="BB61" s="70"/>
      <c r="BC61" s="70"/>
      <c r="BD61" s="70"/>
      <c r="BE61" s="70"/>
      <c r="BF61" s="70"/>
      <c r="BG61" s="70"/>
      <c r="BH61" s="70"/>
      <c r="BI61" s="70"/>
      <c r="BJ61" s="70"/>
      <c r="BK61" s="70"/>
      <c r="BL61" s="70"/>
      <c r="BM61" s="70"/>
      <c r="BN61" s="70"/>
      <c r="BO61" s="71"/>
    </row>
    <row r="62" spans="1:70" ht="14.85" customHeight="1" x14ac:dyDescent="0.3">
      <c r="A62" s="331" t="s">
        <v>54</v>
      </c>
      <c r="B62" s="61"/>
      <c r="C62" s="61"/>
      <c r="D62" s="62"/>
      <c r="E62" s="331"/>
      <c r="F62" s="61"/>
      <c r="G62" s="61"/>
      <c r="H62" s="61"/>
      <c r="I62" s="61"/>
      <c r="J62" s="61"/>
      <c r="K62" s="61"/>
      <c r="L62" s="61"/>
      <c r="M62" s="61"/>
      <c r="N62" s="61"/>
      <c r="O62" s="61"/>
      <c r="P62" s="61"/>
      <c r="Q62" s="61"/>
      <c r="R62" s="61"/>
      <c r="S62" s="61"/>
      <c r="T62" s="61"/>
      <c r="U62" s="61"/>
      <c r="V62" s="61"/>
      <c r="W62" s="61"/>
      <c r="X62" s="61"/>
      <c r="Y62" s="61"/>
      <c r="Z62" s="61"/>
      <c r="AA62" s="61"/>
      <c r="AB62" s="61"/>
      <c r="AC62" s="61"/>
      <c r="AD62" s="61"/>
      <c r="AE62" s="61"/>
      <c r="AF62" s="61"/>
      <c r="AG62" s="61"/>
      <c r="AH62" s="61"/>
      <c r="AI62" s="61"/>
      <c r="AJ62" s="61"/>
      <c r="AK62" s="61"/>
      <c r="AL62" s="61"/>
      <c r="AM62" s="61"/>
      <c r="AN62" s="61"/>
      <c r="AO62" s="61"/>
      <c r="AP62" s="61"/>
      <c r="AQ62" s="61"/>
      <c r="AR62" s="61"/>
      <c r="AS62" s="61"/>
      <c r="AT62" s="61"/>
      <c r="AU62" s="61"/>
      <c r="AV62" s="61"/>
      <c r="AW62" s="61"/>
      <c r="AX62" s="61"/>
      <c r="AY62" s="61"/>
      <c r="AZ62" s="61"/>
      <c r="BA62" s="61"/>
      <c r="BB62" s="61"/>
      <c r="BC62" s="61"/>
      <c r="BD62" s="61"/>
      <c r="BE62" s="61"/>
      <c r="BF62" s="61"/>
      <c r="BG62" s="61"/>
      <c r="BH62" s="61"/>
      <c r="BI62" s="61"/>
      <c r="BJ62" s="61"/>
      <c r="BK62" s="61"/>
      <c r="BL62" s="61"/>
      <c r="BM62" s="61"/>
      <c r="BN62" s="61"/>
      <c r="BO62" s="62"/>
    </row>
    <row r="63" spans="1:70" x14ac:dyDescent="0.3">
      <c r="A63" s="244" t="s">
        <v>30</v>
      </c>
      <c r="B63" s="61"/>
      <c r="C63" s="61"/>
      <c r="D63" s="61"/>
      <c r="E63" s="61"/>
      <c r="F63" s="61"/>
      <c r="G63" s="61"/>
      <c r="H63" s="61"/>
      <c r="I63" s="61"/>
      <c r="J63" s="61"/>
      <c r="K63" s="61"/>
      <c r="L63" s="62"/>
      <c r="M63" s="244" t="s">
        <v>31</v>
      </c>
      <c r="N63" s="61"/>
      <c r="O63" s="61"/>
      <c r="P63" s="61"/>
      <c r="Q63" s="62"/>
      <c r="S63" s="244" t="s">
        <v>32</v>
      </c>
      <c r="T63" s="61"/>
      <c r="U63" s="61"/>
      <c r="V63" s="61"/>
      <c r="W63" s="62"/>
      <c r="X63" s="244" t="s">
        <v>33</v>
      </c>
      <c r="Y63" s="61"/>
      <c r="Z63" s="61"/>
      <c r="AA63" s="62"/>
      <c r="AB63" s="244" t="s">
        <v>34</v>
      </c>
      <c r="AC63" s="61"/>
      <c r="AD63" s="61"/>
      <c r="AE63" s="61"/>
      <c r="AF63" s="61"/>
      <c r="AG63" s="62"/>
      <c r="AH63" s="244" t="s">
        <v>55</v>
      </c>
      <c r="AI63" s="61"/>
      <c r="AJ63" s="61"/>
      <c r="AK63" s="61"/>
      <c r="AL63" s="61"/>
      <c r="AM63" s="61"/>
      <c r="AN63" s="61"/>
      <c r="AO63" s="62"/>
      <c r="AP63" s="244" t="s">
        <v>36</v>
      </c>
      <c r="AQ63" s="61"/>
      <c r="AR63" s="61"/>
      <c r="AS63" s="61"/>
      <c r="AT63" s="61"/>
      <c r="AU63" s="61"/>
      <c r="AV63" s="62"/>
      <c r="AW63" s="332" t="s">
        <v>6</v>
      </c>
      <c r="AX63" s="246"/>
      <c r="AY63" s="246"/>
      <c r="AZ63" s="246"/>
      <c r="BA63" s="247"/>
      <c r="BB63" s="244">
        <v>2021</v>
      </c>
      <c r="BC63" s="246"/>
      <c r="BD63" s="247"/>
      <c r="BE63" s="244">
        <v>2022</v>
      </c>
      <c r="BF63" s="246"/>
      <c r="BG63" s="246"/>
      <c r="BH63" s="246"/>
      <c r="BI63" s="247"/>
      <c r="BJ63" s="8">
        <v>2023</v>
      </c>
      <c r="BK63" s="244">
        <v>2024</v>
      </c>
      <c r="BL63" s="246"/>
      <c r="BM63" s="247"/>
      <c r="BN63" s="244" t="s">
        <v>37</v>
      </c>
      <c r="BO63" s="247"/>
    </row>
    <row r="64" spans="1:70" ht="11.1" customHeight="1" x14ac:dyDescent="0.3">
      <c r="A64" s="63" t="s">
        <v>67</v>
      </c>
      <c r="B64" s="64"/>
      <c r="C64" s="64"/>
      <c r="D64" s="64"/>
      <c r="E64" s="64"/>
      <c r="F64" s="64"/>
      <c r="G64" s="64"/>
      <c r="H64" s="64"/>
      <c r="I64" s="64"/>
      <c r="J64" s="64"/>
      <c r="K64" s="64"/>
      <c r="L64" s="65"/>
      <c r="M64" s="138"/>
      <c r="N64" s="225"/>
      <c r="O64" s="225"/>
      <c r="P64" s="225"/>
      <c r="Q64" s="226"/>
      <c r="S64" s="228" t="s">
        <v>68</v>
      </c>
      <c r="T64" s="64"/>
      <c r="U64" s="64"/>
      <c r="V64" s="64"/>
      <c r="W64" s="65"/>
      <c r="X64" s="325">
        <v>0</v>
      </c>
      <c r="Y64" s="64"/>
      <c r="Z64" s="64"/>
      <c r="AA64" s="65"/>
      <c r="AB64" s="228">
        <v>2019</v>
      </c>
      <c r="AC64" s="64"/>
      <c r="AD64" s="64"/>
      <c r="AE64" s="64"/>
      <c r="AF64" s="64"/>
      <c r="AG64" s="65"/>
      <c r="AH64" s="326" t="s">
        <v>69</v>
      </c>
      <c r="AI64" s="64"/>
      <c r="AJ64" s="64"/>
      <c r="AK64" s="64"/>
      <c r="AL64" s="64"/>
      <c r="AM64" s="64"/>
      <c r="AN64" s="64"/>
      <c r="AO64" s="65"/>
      <c r="AP64" s="339" t="s">
        <v>247</v>
      </c>
      <c r="AQ64" s="64"/>
      <c r="AR64" s="64"/>
      <c r="AS64" s="64"/>
      <c r="AT64" s="64"/>
      <c r="AU64" s="64"/>
      <c r="AV64" s="65"/>
      <c r="AW64" s="229" t="s">
        <v>41</v>
      </c>
      <c r="AX64" s="61"/>
      <c r="AY64" s="61"/>
      <c r="AZ64" s="61"/>
      <c r="BA64" s="62"/>
      <c r="BB64" s="315">
        <v>2</v>
      </c>
      <c r="BC64" s="61"/>
      <c r="BD64" s="62"/>
      <c r="BE64" s="315">
        <v>5</v>
      </c>
      <c r="BF64" s="61"/>
      <c r="BG64" s="61"/>
      <c r="BH64" s="61"/>
      <c r="BI64" s="62"/>
      <c r="BJ64" s="9">
        <v>10</v>
      </c>
      <c r="BK64" s="327">
        <v>0</v>
      </c>
      <c r="BL64" s="61"/>
      <c r="BM64" s="62"/>
      <c r="BN64" s="315">
        <v>10</v>
      </c>
      <c r="BO64" s="62"/>
      <c r="BQ64" s="520"/>
    </row>
    <row r="65" spans="1:70" ht="11.1" customHeight="1" x14ac:dyDescent="0.3">
      <c r="A65" s="66"/>
      <c r="B65" s="67"/>
      <c r="C65" s="67"/>
      <c r="D65" s="67"/>
      <c r="E65" s="67"/>
      <c r="F65" s="67"/>
      <c r="G65" s="67"/>
      <c r="H65" s="67"/>
      <c r="I65" s="67"/>
      <c r="J65" s="67"/>
      <c r="K65" s="67"/>
      <c r="L65" s="68"/>
      <c r="M65" s="320"/>
      <c r="N65" s="67"/>
      <c r="O65" s="67"/>
      <c r="P65" s="67"/>
      <c r="Q65" s="321"/>
      <c r="S65" s="224"/>
      <c r="T65" s="67"/>
      <c r="U65" s="67"/>
      <c r="V65" s="67"/>
      <c r="W65" s="68"/>
      <c r="X65" s="224"/>
      <c r="Y65" s="67"/>
      <c r="Z65" s="67"/>
      <c r="AA65" s="68"/>
      <c r="AB65" s="224"/>
      <c r="AC65" s="67"/>
      <c r="AD65" s="67"/>
      <c r="AE65" s="67"/>
      <c r="AF65" s="67"/>
      <c r="AG65" s="68"/>
      <c r="AH65" s="224"/>
      <c r="AI65" s="67"/>
      <c r="AJ65" s="67"/>
      <c r="AK65" s="67"/>
      <c r="AL65" s="67"/>
      <c r="AM65" s="67"/>
      <c r="AN65" s="67"/>
      <c r="AO65" s="68"/>
      <c r="AP65" s="66"/>
      <c r="AQ65" s="67"/>
      <c r="AR65" s="67"/>
      <c r="AS65" s="67"/>
      <c r="AT65" s="67"/>
      <c r="AU65" s="67"/>
      <c r="AV65" s="68"/>
      <c r="AW65" s="210" t="s">
        <v>42</v>
      </c>
      <c r="AX65" s="61"/>
      <c r="AY65" s="61"/>
      <c r="AZ65" s="61"/>
      <c r="BA65" s="62"/>
      <c r="BB65" s="315">
        <v>2</v>
      </c>
      <c r="BC65" s="61"/>
      <c r="BD65" s="62"/>
      <c r="BE65" s="315">
        <v>5</v>
      </c>
      <c r="BF65" s="61"/>
      <c r="BG65" s="61"/>
      <c r="BH65" s="61"/>
      <c r="BI65" s="62"/>
      <c r="BJ65" s="9">
        <v>10</v>
      </c>
      <c r="BK65" s="327">
        <v>0</v>
      </c>
      <c r="BL65" s="61"/>
      <c r="BM65" s="62"/>
      <c r="BN65" s="315">
        <f>+BJ65</f>
        <v>10</v>
      </c>
      <c r="BO65" s="62"/>
      <c r="BQ65" s="520"/>
    </row>
    <row r="66" spans="1:70" x14ac:dyDescent="0.3">
      <c r="A66" s="69"/>
      <c r="B66" s="70"/>
      <c r="C66" s="70"/>
      <c r="D66" s="70"/>
      <c r="E66" s="70"/>
      <c r="F66" s="70"/>
      <c r="G66" s="70"/>
      <c r="H66" s="70"/>
      <c r="I66" s="70"/>
      <c r="J66" s="70"/>
      <c r="K66" s="70"/>
      <c r="L66" s="71"/>
      <c r="M66" s="322"/>
      <c r="N66" s="323"/>
      <c r="O66" s="323"/>
      <c r="P66" s="323"/>
      <c r="Q66" s="324"/>
      <c r="S66" s="211"/>
      <c r="T66" s="70"/>
      <c r="U66" s="70"/>
      <c r="V66" s="70"/>
      <c r="W66" s="71"/>
      <c r="X66" s="211"/>
      <c r="Y66" s="70"/>
      <c r="Z66" s="70"/>
      <c r="AA66" s="71"/>
      <c r="AB66" s="211"/>
      <c r="AC66" s="70"/>
      <c r="AD66" s="70"/>
      <c r="AE66" s="70"/>
      <c r="AF66" s="70"/>
      <c r="AG66" s="71"/>
      <c r="AH66" s="211"/>
      <c r="AI66" s="70"/>
      <c r="AJ66" s="70"/>
      <c r="AK66" s="70"/>
      <c r="AL66" s="70"/>
      <c r="AM66" s="70"/>
      <c r="AN66" s="70"/>
      <c r="AO66" s="71"/>
      <c r="AP66" s="69"/>
      <c r="AQ66" s="70"/>
      <c r="AR66" s="70"/>
      <c r="AS66" s="70"/>
      <c r="AT66" s="70"/>
      <c r="AU66" s="70"/>
      <c r="AV66" s="71"/>
      <c r="AW66" s="230" t="s">
        <v>43</v>
      </c>
      <c r="AX66" s="61"/>
      <c r="AY66" s="61"/>
      <c r="AZ66" s="61"/>
      <c r="BA66" s="62"/>
      <c r="BB66" s="318">
        <v>33</v>
      </c>
      <c r="BC66" s="61"/>
      <c r="BD66" s="61"/>
      <c r="BE66" s="318">
        <v>41</v>
      </c>
      <c r="BF66" s="61"/>
      <c r="BG66" s="61"/>
      <c r="BH66" s="61"/>
      <c r="BI66" s="62"/>
      <c r="BJ66" s="10"/>
      <c r="BK66" s="318"/>
      <c r="BL66" s="61"/>
      <c r="BM66" s="62"/>
      <c r="BN66" s="318">
        <f>+BE66</f>
        <v>41</v>
      </c>
      <c r="BO66" s="61"/>
      <c r="BQ66" s="44"/>
    </row>
    <row r="67" spans="1:70" ht="11.1" customHeight="1" x14ac:dyDescent="0.3">
      <c r="A67" s="63" t="s">
        <v>71</v>
      </c>
      <c r="B67" s="64"/>
      <c r="C67" s="64"/>
      <c r="D67" s="64"/>
      <c r="E67" s="64"/>
      <c r="F67" s="64"/>
      <c r="G67" s="64"/>
      <c r="H67" s="64"/>
      <c r="I67" s="64"/>
      <c r="J67" s="64"/>
      <c r="K67" s="64"/>
      <c r="L67" s="65"/>
      <c r="M67" s="138"/>
      <c r="N67" s="225"/>
      <c r="O67" s="225"/>
      <c r="P67" s="225"/>
      <c r="Q67" s="226"/>
      <c r="S67" s="228" t="s">
        <v>72</v>
      </c>
      <c r="T67" s="64"/>
      <c r="U67" s="64"/>
      <c r="V67" s="64"/>
      <c r="W67" s="65"/>
      <c r="X67" s="325">
        <v>0</v>
      </c>
      <c r="Y67" s="64"/>
      <c r="Z67" s="64"/>
      <c r="AA67" s="65"/>
      <c r="AB67" s="228">
        <v>2019</v>
      </c>
      <c r="AC67" s="64"/>
      <c r="AD67" s="64"/>
      <c r="AE67" s="64"/>
      <c r="AF67" s="64"/>
      <c r="AG67" s="65"/>
      <c r="AH67" s="326" t="s">
        <v>73</v>
      </c>
      <c r="AI67" s="64"/>
      <c r="AJ67" s="64"/>
      <c r="AK67" s="64"/>
      <c r="AL67" s="64"/>
      <c r="AM67" s="64"/>
      <c r="AN67" s="64"/>
      <c r="AO67" s="65"/>
      <c r="AP67" s="63" t="s">
        <v>248</v>
      </c>
      <c r="AQ67" s="64"/>
      <c r="AR67" s="64"/>
      <c r="AS67" s="64"/>
      <c r="AT67" s="64"/>
      <c r="AU67" s="64"/>
      <c r="AV67" s="65"/>
      <c r="AW67" s="229" t="s">
        <v>41</v>
      </c>
      <c r="AX67" s="61"/>
      <c r="AY67" s="61"/>
      <c r="AZ67" s="61"/>
      <c r="BA67" s="62"/>
      <c r="BB67" s="315">
        <v>6</v>
      </c>
      <c r="BC67" s="61"/>
      <c r="BD67" s="62"/>
      <c r="BE67" s="315">
        <v>15</v>
      </c>
      <c r="BF67" s="61"/>
      <c r="BG67" s="61"/>
      <c r="BH67" s="61"/>
      <c r="BI67" s="62"/>
      <c r="BJ67" s="9">
        <v>30</v>
      </c>
      <c r="BK67" s="327">
        <v>0</v>
      </c>
      <c r="BL67" s="61"/>
      <c r="BM67" s="62"/>
      <c r="BN67" s="315">
        <v>30</v>
      </c>
      <c r="BO67" s="62"/>
      <c r="BQ67" s="520"/>
    </row>
    <row r="68" spans="1:70" ht="11.1" customHeight="1" x14ac:dyDescent="0.3">
      <c r="A68" s="66"/>
      <c r="B68" s="67"/>
      <c r="C68" s="67"/>
      <c r="D68" s="67"/>
      <c r="E68" s="67"/>
      <c r="F68" s="67"/>
      <c r="G68" s="67"/>
      <c r="H68" s="67"/>
      <c r="I68" s="67"/>
      <c r="J68" s="67"/>
      <c r="K68" s="67"/>
      <c r="L68" s="68"/>
      <c r="M68" s="320"/>
      <c r="N68" s="67"/>
      <c r="O68" s="67"/>
      <c r="P68" s="67"/>
      <c r="Q68" s="321"/>
      <c r="S68" s="224"/>
      <c r="T68" s="67"/>
      <c r="U68" s="67"/>
      <c r="V68" s="67"/>
      <c r="W68" s="68"/>
      <c r="X68" s="224"/>
      <c r="Y68" s="67"/>
      <c r="Z68" s="67"/>
      <c r="AA68" s="68"/>
      <c r="AB68" s="224"/>
      <c r="AC68" s="67"/>
      <c r="AD68" s="67"/>
      <c r="AE68" s="67"/>
      <c r="AF68" s="67"/>
      <c r="AG68" s="68"/>
      <c r="AH68" s="224"/>
      <c r="AI68" s="67"/>
      <c r="AJ68" s="67"/>
      <c r="AK68" s="67"/>
      <c r="AL68" s="67"/>
      <c r="AM68" s="67"/>
      <c r="AN68" s="67"/>
      <c r="AO68" s="68"/>
      <c r="AP68" s="66"/>
      <c r="AQ68" s="403"/>
      <c r="AR68" s="403"/>
      <c r="AS68" s="403"/>
      <c r="AT68" s="403"/>
      <c r="AU68" s="403"/>
      <c r="AV68" s="68"/>
      <c r="AW68" s="210" t="s">
        <v>42</v>
      </c>
      <c r="AX68" s="61"/>
      <c r="AY68" s="61"/>
      <c r="AZ68" s="61"/>
      <c r="BA68" s="62"/>
      <c r="BB68" s="315">
        <v>6</v>
      </c>
      <c r="BC68" s="61"/>
      <c r="BD68" s="62"/>
      <c r="BE68" s="315">
        <v>15</v>
      </c>
      <c r="BF68" s="61"/>
      <c r="BG68" s="61"/>
      <c r="BH68" s="61"/>
      <c r="BI68" s="62"/>
      <c r="BJ68" s="9">
        <v>30</v>
      </c>
      <c r="BK68" s="228">
        <v>0</v>
      </c>
      <c r="BL68" s="61"/>
      <c r="BM68" s="62"/>
      <c r="BN68" s="315">
        <v>30</v>
      </c>
      <c r="BO68" s="62"/>
      <c r="BQ68" s="520"/>
    </row>
    <row r="69" spans="1:70" x14ac:dyDescent="0.3">
      <c r="A69" s="69"/>
      <c r="B69" s="70"/>
      <c r="C69" s="70"/>
      <c r="D69" s="70"/>
      <c r="E69" s="70"/>
      <c r="F69" s="70"/>
      <c r="G69" s="70"/>
      <c r="H69" s="70"/>
      <c r="I69" s="70"/>
      <c r="J69" s="70"/>
      <c r="K69" s="70"/>
      <c r="L69" s="71"/>
      <c r="M69" s="322"/>
      <c r="N69" s="323"/>
      <c r="O69" s="323"/>
      <c r="P69" s="323"/>
      <c r="Q69" s="324"/>
      <c r="S69" s="211"/>
      <c r="T69" s="70"/>
      <c r="U69" s="70"/>
      <c r="V69" s="70"/>
      <c r="W69" s="71"/>
      <c r="X69" s="211"/>
      <c r="Y69" s="70"/>
      <c r="Z69" s="70"/>
      <c r="AA69" s="71"/>
      <c r="AB69" s="211"/>
      <c r="AC69" s="70"/>
      <c r="AD69" s="70"/>
      <c r="AE69" s="70"/>
      <c r="AF69" s="70"/>
      <c r="AG69" s="71"/>
      <c r="AH69" s="211"/>
      <c r="AI69" s="70"/>
      <c r="AJ69" s="70"/>
      <c r="AK69" s="70"/>
      <c r="AL69" s="70"/>
      <c r="AM69" s="70"/>
      <c r="AN69" s="70"/>
      <c r="AO69" s="71"/>
      <c r="AP69" s="69"/>
      <c r="AQ69" s="70"/>
      <c r="AR69" s="70"/>
      <c r="AS69" s="70"/>
      <c r="AT69" s="70"/>
      <c r="AU69" s="70"/>
      <c r="AV69" s="71"/>
      <c r="AW69" s="230" t="s">
        <v>43</v>
      </c>
      <c r="AX69" s="61"/>
      <c r="AY69" s="61"/>
      <c r="AZ69" s="61"/>
      <c r="BA69" s="62"/>
      <c r="BB69" s="318">
        <v>37</v>
      </c>
      <c r="BC69" s="61"/>
      <c r="BD69" s="61"/>
      <c r="BE69" s="318">
        <v>44</v>
      </c>
      <c r="BF69" s="61"/>
      <c r="BG69" s="61"/>
      <c r="BH69" s="61"/>
      <c r="BI69" s="62"/>
      <c r="BJ69" s="10"/>
      <c r="BK69" s="318"/>
      <c r="BL69" s="61"/>
      <c r="BM69" s="62"/>
      <c r="BN69" s="318">
        <f>+BE69</f>
        <v>44</v>
      </c>
      <c r="BO69" s="61"/>
      <c r="BQ69" s="44"/>
    </row>
    <row r="70" spans="1:70" ht="0" hidden="1" customHeight="1" x14ac:dyDescent="0.3">
      <c r="A70" s="38"/>
      <c r="B70" s="38"/>
      <c r="C70" s="38"/>
      <c r="D70" s="38"/>
      <c r="E70" s="38"/>
      <c r="F70" s="38"/>
      <c r="G70" s="38"/>
      <c r="H70" s="38"/>
      <c r="I70" s="38"/>
      <c r="J70" s="38"/>
      <c r="K70" s="38"/>
      <c r="L70" s="38"/>
      <c r="AP70" s="39"/>
      <c r="AQ70" s="39"/>
      <c r="AR70" s="39"/>
      <c r="AS70" s="39"/>
      <c r="AT70" s="39"/>
      <c r="AU70" s="39"/>
      <c r="AV70" s="39"/>
    </row>
    <row r="71" spans="1:70" ht="11.1" customHeight="1" x14ac:dyDescent="0.3">
      <c r="A71" s="509" t="s">
        <v>75</v>
      </c>
      <c r="B71" s="252"/>
      <c r="C71" s="252"/>
      <c r="D71" s="252"/>
      <c r="E71" s="252"/>
      <c r="F71" s="252"/>
      <c r="G71" s="252"/>
      <c r="H71" s="252"/>
      <c r="I71" s="252"/>
      <c r="J71" s="252"/>
      <c r="K71" s="252"/>
      <c r="L71" s="253"/>
      <c r="M71" s="138"/>
      <c r="N71" s="225"/>
      <c r="O71" s="225"/>
      <c r="P71" s="225"/>
      <c r="Q71" s="226"/>
      <c r="S71" s="228" t="s">
        <v>76</v>
      </c>
      <c r="T71" s="64"/>
      <c r="U71" s="64"/>
      <c r="V71" s="64"/>
      <c r="W71" s="65"/>
      <c r="X71" s="325">
        <v>1.67</v>
      </c>
      <c r="Y71" s="64"/>
      <c r="Z71" s="64"/>
      <c r="AA71" s="65"/>
      <c r="AB71" s="228">
        <v>2018</v>
      </c>
      <c r="AC71" s="64"/>
      <c r="AD71" s="64"/>
      <c r="AE71" s="64"/>
      <c r="AF71" s="64"/>
      <c r="AG71" s="65"/>
      <c r="AH71" s="326" t="s">
        <v>73</v>
      </c>
      <c r="AI71" s="64"/>
      <c r="AJ71" s="64"/>
      <c r="AK71" s="64"/>
      <c r="AL71" s="64"/>
      <c r="AM71" s="64"/>
      <c r="AN71" s="64"/>
      <c r="AO71" s="65"/>
      <c r="AP71" s="63" t="s">
        <v>249</v>
      </c>
      <c r="AQ71" s="64"/>
      <c r="AR71" s="64"/>
      <c r="AS71" s="64"/>
      <c r="AT71" s="64"/>
      <c r="AU71" s="64"/>
      <c r="AV71" s="65"/>
      <c r="AW71" s="229" t="s">
        <v>41</v>
      </c>
      <c r="AX71" s="61"/>
      <c r="AY71" s="61"/>
      <c r="AZ71" s="61"/>
      <c r="BA71" s="62"/>
      <c r="BB71" s="315">
        <v>5</v>
      </c>
      <c r="BC71" s="61"/>
      <c r="BD71" s="62"/>
      <c r="BE71" s="315">
        <v>10</v>
      </c>
      <c r="BF71" s="61"/>
      <c r="BG71" s="61"/>
      <c r="BH71" s="61"/>
      <c r="BI71" s="62"/>
      <c r="BJ71" s="9">
        <v>40</v>
      </c>
      <c r="BK71" s="327">
        <v>0</v>
      </c>
      <c r="BL71" s="61"/>
      <c r="BM71" s="62"/>
      <c r="BN71" s="315">
        <v>40</v>
      </c>
      <c r="BO71" s="62"/>
      <c r="BQ71" s="520"/>
    </row>
    <row r="72" spans="1:70" ht="11.1" customHeight="1" x14ac:dyDescent="0.3">
      <c r="A72" s="510"/>
      <c r="B72" s="384"/>
      <c r="C72" s="384"/>
      <c r="D72" s="384"/>
      <c r="E72" s="384"/>
      <c r="F72" s="384"/>
      <c r="G72" s="384"/>
      <c r="H72" s="384"/>
      <c r="I72" s="384"/>
      <c r="J72" s="384"/>
      <c r="K72" s="384"/>
      <c r="L72" s="385"/>
      <c r="M72" s="320"/>
      <c r="N72" s="67"/>
      <c r="O72" s="67"/>
      <c r="P72" s="67"/>
      <c r="Q72" s="321"/>
      <c r="S72" s="224"/>
      <c r="T72" s="67"/>
      <c r="U72" s="67"/>
      <c r="V72" s="67"/>
      <c r="W72" s="68"/>
      <c r="X72" s="224"/>
      <c r="Y72" s="67"/>
      <c r="Z72" s="67"/>
      <c r="AA72" s="68"/>
      <c r="AB72" s="224"/>
      <c r="AC72" s="67"/>
      <c r="AD72" s="67"/>
      <c r="AE72" s="67"/>
      <c r="AF72" s="67"/>
      <c r="AG72" s="68"/>
      <c r="AH72" s="224"/>
      <c r="AI72" s="67"/>
      <c r="AJ72" s="67"/>
      <c r="AK72" s="67"/>
      <c r="AL72" s="67"/>
      <c r="AM72" s="67"/>
      <c r="AN72" s="67"/>
      <c r="AO72" s="68"/>
      <c r="AP72" s="66"/>
      <c r="AQ72" s="403"/>
      <c r="AR72" s="403"/>
      <c r="AS72" s="403"/>
      <c r="AT72" s="403"/>
      <c r="AU72" s="403"/>
      <c r="AV72" s="68"/>
      <c r="AW72" s="210" t="s">
        <v>42</v>
      </c>
      <c r="AX72" s="61"/>
      <c r="AY72" s="61"/>
      <c r="AZ72" s="61"/>
      <c r="BA72" s="62"/>
      <c r="BB72" s="315">
        <v>5</v>
      </c>
      <c r="BC72" s="61"/>
      <c r="BD72" s="62"/>
      <c r="BE72" s="315">
        <v>10</v>
      </c>
      <c r="BF72" s="61"/>
      <c r="BG72" s="61"/>
      <c r="BH72" s="61"/>
      <c r="BI72" s="62"/>
      <c r="BJ72" s="9">
        <v>40</v>
      </c>
      <c r="BK72" s="228">
        <v>0</v>
      </c>
      <c r="BL72" s="61"/>
      <c r="BM72" s="62"/>
      <c r="BN72" s="315">
        <v>40</v>
      </c>
      <c r="BO72" s="62"/>
      <c r="BQ72" s="520"/>
    </row>
    <row r="73" spans="1:70" x14ac:dyDescent="0.3">
      <c r="A73" s="254"/>
      <c r="B73" s="255"/>
      <c r="C73" s="255"/>
      <c r="D73" s="255"/>
      <c r="E73" s="255"/>
      <c r="F73" s="255"/>
      <c r="G73" s="255"/>
      <c r="H73" s="255"/>
      <c r="I73" s="255"/>
      <c r="J73" s="255"/>
      <c r="K73" s="255"/>
      <c r="L73" s="256"/>
      <c r="M73" s="322"/>
      <c r="N73" s="323"/>
      <c r="O73" s="323"/>
      <c r="P73" s="323"/>
      <c r="Q73" s="324"/>
      <c r="S73" s="211"/>
      <c r="T73" s="70"/>
      <c r="U73" s="70"/>
      <c r="V73" s="70"/>
      <c r="W73" s="71"/>
      <c r="X73" s="211"/>
      <c r="Y73" s="70"/>
      <c r="Z73" s="70"/>
      <c r="AA73" s="71"/>
      <c r="AB73" s="211"/>
      <c r="AC73" s="70"/>
      <c r="AD73" s="70"/>
      <c r="AE73" s="70"/>
      <c r="AF73" s="70"/>
      <c r="AG73" s="71"/>
      <c r="AH73" s="211"/>
      <c r="AI73" s="70"/>
      <c r="AJ73" s="70"/>
      <c r="AK73" s="70"/>
      <c r="AL73" s="70"/>
      <c r="AM73" s="70"/>
      <c r="AN73" s="70"/>
      <c r="AO73" s="71"/>
      <c r="AP73" s="69"/>
      <c r="AQ73" s="70"/>
      <c r="AR73" s="70"/>
      <c r="AS73" s="70"/>
      <c r="AT73" s="70"/>
      <c r="AU73" s="70"/>
      <c r="AV73" s="71"/>
      <c r="AW73" s="230" t="s">
        <v>43</v>
      </c>
      <c r="AX73" s="61"/>
      <c r="AY73" s="61"/>
      <c r="AZ73" s="61"/>
      <c r="BA73" s="62"/>
      <c r="BB73" s="318">
        <v>11.8</v>
      </c>
      <c r="BC73" s="61"/>
      <c r="BD73" s="61"/>
      <c r="BE73" s="506">
        <v>14.9</v>
      </c>
      <c r="BF73" s="507"/>
      <c r="BG73" s="507"/>
      <c r="BH73" s="507"/>
      <c r="BI73" s="508"/>
      <c r="BJ73" s="10"/>
      <c r="BK73" s="318"/>
      <c r="BL73" s="61"/>
      <c r="BM73" s="62"/>
      <c r="BN73" s="318">
        <f>SUM(BB73:BM73)</f>
        <v>26.700000000000003</v>
      </c>
      <c r="BO73" s="61"/>
      <c r="BQ73" s="44"/>
    </row>
    <row r="74" spans="1:70" ht="11.1" customHeight="1" x14ac:dyDescent="0.3">
      <c r="A74" s="63" t="s">
        <v>78</v>
      </c>
      <c r="B74" s="64"/>
      <c r="C74" s="64"/>
      <c r="D74" s="64"/>
      <c r="E74" s="64"/>
      <c r="F74" s="64"/>
      <c r="G74" s="64"/>
      <c r="H74" s="64"/>
      <c r="I74" s="64"/>
      <c r="J74" s="64"/>
      <c r="K74" s="64"/>
      <c r="L74" s="65"/>
      <c r="M74" s="138"/>
      <c r="N74" s="225"/>
      <c r="O74" s="225"/>
      <c r="P74" s="225"/>
      <c r="Q74" s="226"/>
      <c r="S74" s="228" t="s">
        <v>76</v>
      </c>
      <c r="T74" s="64"/>
      <c r="U74" s="64"/>
      <c r="V74" s="64"/>
      <c r="W74" s="65"/>
      <c r="X74" s="325">
        <v>24.51</v>
      </c>
      <c r="Y74" s="64"/>
      <c r="Z74" s="64"/>
      <c r="AA74" s="65"/>
      <c r="AB74" s="228">
        <v>2018</v>
      </c>
      <c r="AC74" s="64"/>
      <c r="AD74" s="64"/>
      <c r="AE74" s="64"/>
      <c r="AF74" s="64"/>
      <c r="AG74" s="65"/>
      <c r="AH74" s="326" t="s">
        <v>73</v>
      </c>
      <c r="AI74" s="64"/>
      <c r="AJ74" s="64"/>
      <c r="AK74" s="64"/>
      <c r="AL74" s="64"/>
      <c r="AM74" s="64"/>
      <c r="AN74" s="64"/>
      <c r="AO74" s="65"/>
      <c r="AP74" s="557" t="s">
        <v>290</v>
      </c>
      <c r="AQ74" s="252"/>
      <c r="AR74" s="252"/>
      <c r="AS74" s="252"/>
      <c r="AT74" s="252"/>
      <c r="AU74" s="252"/>
      <c r="AV74" s="253"/>
      <c r="AW74" s="229" t="s">
        <v>41</v>
      </c>
      <c r="AX74" s="61"/>
      <c r="AY74" s="61"/>
      <c r="AZ74" s="61"/>
      <c r="BA74" s="62"/>
      <c r="BB74" s="315">
        <v>0</v>
      </c>
      <c r="BC74" s="61"/>
      <c r="BD74" s="62"/>
      <c r="BE74" s="315">
        <v>40</v>
      </c>
      <c r="BF74" s="61"/>
      <c r="BG74" s="61"/>
      <c r="BH74" s="61"/>
      <c r="BI74" s="62"/>
      <c r="BJ74" s="9">
        <v>50</v>
      </c>
      <c r="BK74" s="327">
        <v>0</v>
      </c>
      <c r="BL74" s="61"/>
      <c r="BM74" s="62"/>
      <c r="BN74" s="315">
        <v>50</v>
      </c>
      <c r="BO74" s="62"/>
      <c r="BQ74" s="519"/>
      <c r="BR74" s="74"/>
    </row>
    <row r="75" spans="1:70" ht="11.1" customHeight="1" x14ac:dyDescent="0.3">
      <c r="A75" s="66"/>
      <c r="B75" s="67"/>
      <c r="C75" s="67"/>
      <c r="D75" s="67"/>
      <c r="E75" s="67"/>
      <c r="F75" s="67"/>
      <c r="G75" s="67"/>
      <c r="H75" s="67"/>
      <c r="I75" s="67"/>
      <c r="J75" s="67"/>
      <c r="K75" s="67"/>
      <c r="L75" s="68"/>
      <c r="M75" s="320"/>
      <c r="N75" s="67"/>
      <c r="O75" s="67"/>
      <c r="P75" s="67"/>
      <c r="Q75" s="321"/>
      <c r="S75" s="224"/>
      <c r="T75" s="67"/>
      <c r="U75" s="67"/>
      <c r="V75" s="67"/>
      <c r="W75" s="68"/>
      <c r="X75" s="224"/>
      <c r="Y75" s="67"/>
      <c r="Z75" s="67"/>
      <c r="AA75" s="68"/>
      <c r="AB75" s="224"/>
      <c r="AC75" s="67"/>
      <c r="AD75" s="67"/>
      <c r="AE75" s="67"/>
      <c r="AF75" s="67"/>
      <c r="AG75" s="68"/>
      <c r="AH75" s="224"/>
      <c r="AI75" s="67"/>
      <c r="AJ75" s="67"/>
      <c r="AK75" s="67"/>
      <c r="AL75" s="67"/>
      <c r="AM75" s="67"/>
      <c r="AN75" s="67"/>
      <c r="AO75" s="68"/>
      <c r="AP75" s="383"/>
      <c r="AQ75" s="384"/>
      <c r="AR75" s="384"/>
      <c r="AS75" s="384"/>
      <c r="AT75" s="384"/>
      <c r="AU75" s="384"/>
      <c r="AV75" s="385"/>
      <c r="AW75" s="210" t="s">
        <v>42</v>
      </c>
      <c r="AX75" s="61"/>
      <c r="AY75" s="61"/>
      <c r="AZ75" s="61"/>
      <c r="BA75" s="62"/>
      <c r="BB75" s="315">
        <v>0</v>
      </c>
      <c r="BC75" s="61"/>
      <c r="BD75" s="62"/>
      <c r="BE75" s="315">
        <v>40</v>
      </c>
      <c r="BF75" s="61"/>
      <c r="BG75" s="61"/>
      <c r="BH75" s="61"/>
      <c r="BI75" s="62"/>
      <c r="BJ75" s="9">
        <v>50</v>
      </c>
      <c r="BK75" s="228">
        <v>0</v>
      </c>
      <c r="BL75" s="61"/>
      <c r="BM75" s="62"/>
      <c r="BN75" s="315">
        <v>50</v>
      </c>
      <c r="BO75" s="62"/>
      <c r="BQ75" s="519"/>
      <c r="BR75" s="74"/>
    </row>
    <row r="76" spans="1:70" ht="11.1" customHeight="1" x14ac:dyDescent="0.3">
      <c r="A76" s="69"/>
      <c r="B76" s="70"/>
      <c r="C76" s="70"/>
      <c r="D76" s="70"/>
      <c r="E76" s="70"/>
      <c r="F76" s="70"/>
      <c r="G76" s="70"/>
      <c r="H76" s="70"/>
      <c r="I76" s="70"/>
      <c r="J76" s="70"/>
      <c r="K76" s="70"/>
      <c r="L76" s="71"/>
      <c r="M76" s="322"/>
      <c r="N76" s="323"/>
      <c r="O76" s="323"/>
      <c r="P76" s="323"/>
      <c r="Q76" s="324"/>
      <c r="S76" s="211"/>
      <c r="T76" s="70"/>
      <c r="U76" s="70"/>
      <c r="V76" s="70"/>
      <c r="W76" s="71"/>
      <c r="X76" s="211"/>
      <c r="Y76" s="70"/>
      <c r="Z76" s="70"/>
      <c r="AA76" s="71"/>
      <c r="AB76" s="211"/>
      <c r="AC76" s="70"/>
      <c r="AD76" s="70"/>
      <c r="AE76" s="70"/>
      <c r="AF76" s="70"/>
      <c r="AG76" s="71"/>
      <c r="AH76" s="211"/>
      <c r="AI76" s="70"/>
      <c r="AJ76" s="70"/>
      <c r="AK76" s="70"/>
      <c r="AL76" s="70"/>
      <c r="AM76" s="70"/>
      <c r="AN76" s="70"/>
      <c r="AO76" s="71"/>
      <c r="AP76" s="307"/>
      <c r="AQ76" s="255"/>
      <c r="AR76" s="255"/>
      <c r="AS76" s="255"/>
      <c r="AT76" s="255"/>
      <c r="AU76" s="255"/>
      <c r="AV76" s="256"/>
      <c r="AW76" s="317" t="s">
        <v>43</v>
      </c>
      <c r="AX76" s="235"/>
      <c r="AY76" s="235"/>
      <c r="AZ76" s="235"/>
      <c r="BA76" s="236"/>
      <c r="BB76" s="317">
        <v>64.819999999999993</v>
      </c>
      <c r="BC76" s="235"/>
      <c r="BD76" s="235"/>
      <c r="BE76" s="317"/>
      <c r="BF76" s="235"/>
      <c r="BG76" s="235"/>
      <c r="BH76" s="235"/>
      <c r="BI76" s="236"/>
      <c r="BJ76" s="30"/>
      <c r="BK76" s="317"/>
      <c r="BL76" s="235"/>
      <c r="BM76" s="236"/>
      <c r="BN76" s="317">
        <f>SUM(BB76:BM76)</f>
        <v>64.819999999999993</v>
      </c>
      <c r="BO76" s="235"/>
      <c r="BQ76" s="44"/>
    </row>
    <row r="77" spans="1:70" ht="11.1" customHeight="1" x14ac:dyDescent="0.3">
      <c r="A77" s="63" t="s">
        <v>80</v>
      </c>
      <c r="B77" s="64"/>
      <c r="C77" s="64"/>
      <c r="D77" s="64"/>
      <c r="E77" s="64"/>
      <c r="F77" s="64"/>
      <c r="G77" s="64"/>
      <c r="H77" s="64"/>
      <c r="I77" s="64"/>
      <c r="J77" s="64"/>
      <c r="K77" s="64"/>
      <c r="L77" s="65"/>
      <c r="M77" s="138"/>
      <c r="N77" s="225"/>
      <c r="O77" s="225"/>
      <c r="P77" s="225"/>
      <c r="Q77" s="226"/>
      <c r="S77" s="228" t="s">
        <v>76</v>
      </c>
      <c r="T77" s="64"/>
      <c r="U77" s="64"/>
      <c r="V77" s="64"/>
      <c r="W77" s="65"/>
      <c r="X77" s="325">
        <v>20.22</v>
      </c>
      <c r="Y77" s="64"/>
      <c r="Z77" s="64"/>
      <c r="AA77" s="65"/>
      <c r="AB77" s="228">
        <v>2018</v>
      </c>
      <c r="AC77" s="64"/>
      <c r="AD77" s="64"/>
      <c r="AE77" s="64"/>
      <c r="AF77" s="64"/>
      <c r="AG77" s="65"/>
      <c r="AH77" s="326" t="s">
        <v>73</v>
      </c>
      <c r="AI77" s="64"/>
      <c r="AJ77" s="64"/>
      <c r="AK77" s="64"/>
      <c r="AL77" s="64"/>
      <c r="AM77" s="64"/>
      <c r="AN77" s="64"/>
      <c r="AO77" s="65"/>
      <c r="AP77" s="339" t="s">
        <v>251</v>
      </c>
      <c r="AQ77" s="64"/>
      <c r="AR77" s="64"/>
      <c r="AS77" s="64"/>
      <c r="AT77" s="64"/>
      <c r="AU77" s="64"/>
      <c r="AV77" s="65"/>
      <c r="AW77" s="229" t="s">
        <v>41</v>
      </c>
      <c r="AX77" s="61"/>
      <c r="AY77" s="61"/>
      <c r="AZ77" s="61"/>
      <c r="BA77" s="62"/>
      <c r="BB77" s="315">
        <v>25</v>
      </c>
      <c r="BC77" s="61"/>
      <c r="BD77" s="62"/>
      <c r="BE77" s="315">
        <v>30</v>
      </c>
      <c r="BF77" s="61"/>
      <c r="BG77" s="61"/>
      <c r="BH77" s="61"/>
      <c r="BI77" s="62"/>
      <c r="BJ77" s="9">
        <v>50</v>
      </c>
      <c r="BK77" s="327">
        <v>0</v>
      </c>
      <c r="BL77" s="61"/>
      <c r="BM77" s="62"/>
      <c r="BN77" s="315">
        <v>50</v>
      </c>
      <c r="BO77" s="62"/>
      <c r="BQ77" s="520"/>
    </row>
    <row r="78" spans="1:70" ht="11.1" customHeight="1" x14ac:dyDescent="0.3">
      <c r="A78" s="66"/>
      <c r="B78" s="67"/>
      <c r="C78" s="67"/>
      <c r="D78" s="67"/>
      <c r="E78" s="67"/>
      <c r="F78" s="67"/>
      <c r="G78" s="67"/>
      <c r="H78" s="67"/>
      <c r="I78" s="67"/>
      <c r="J78" s="67"/>
      <c r="K78" s="67"/>
      <c r="L78" s="68"/>
      <c r="M78" s="320"/>
      <c r="N78" s="67"/>
      <c r="O78" s="67"/>
      <c r="P78" s="67"/>
      <c r="Q78" s="321"/>
      <c r="S78" s="224"/>
      <c r="T78" s="67"/>
      <c r="U78" s="67"/>
      <c r="V78" s="67"/>
      <c r="W78" s="68"/>
      <c r="X78" s="224"/>
      <c r="Y78" s="67"/>
      <c r="Z78" s="67"/>
      <c r="AA78" s="68"/>
      <c r="AB78" s="224"/>
      <c r="AC78" s="67"/>
      <c r="AD78" s="67"/>
      <c r="AE78" s="67"/>
      <c r="AF78" s="67"/>
      <c r="AG78" s="68"/>
      <c r="AH78" s="224"/>
      <c r="AI78" s="67"/>
      <c r="AJ78" s="67"/>
      <c r="AK78" s="67"/>
      <c r="AL78" s="67"/>
      <c r="AM78" s="67"/>
      <c r="AN78" s="67"/>
      <c r="AO78" s="68"/>
      <c r="AP78" s="66"/>
      <c r="AQ78" s="67"/>
      <c r="AR78" s="67"/>
      <c r="AS78" s="67"/>
      <c r="AT78" s="67"/>
      <c r="AU78" s="67"/>
      <c r="AV78" s="68"/>
      <c r="AW78" s="210" t="s">
        <v>42</v>
      </c>
      <c r="AX78" s="61"/>
      <c r="AY78" s="61"/>
      <c r="AZ78" s="61"/>
      <c r="BA78" s="62"/>
      <c r="BB78" s="315">
        <v>25</v>
      </c>
      <c r="BC78" s="61"/>
      <c r="BD78" s="62"/>
      <c r="BE78" s="315">
        <v>30</v>
      </c>
      <c r="BF78" s="61"/>
      <c r="BG78" s="61"/>
      <c r="BH78" s="61"/>
      <c r="BI78" s="62"/>
      <c r="BJ78" s="9">
        <v>50</v>
      </c>
      <c r="BK78" s="228">
        <v>0</v>
      </c>
      <c r="BL78" s="61"/>
      <c r="BM78" s="62"/>
      <c r="BN78" s="315">
        <v>50</v>
      </c>
      <c r="BO78" s="62"/>
      <c r="BQ78" s="520"/>
    </row>
    <row r="79" spans="1:70" ht="11.1" customHeight="1" x14ac:dyDescent="0.3">
      <c r="A79" s="69"/>
      <c r="B79" s="70"/>
      <c r="C79" s="70"/>
      <c r="D79" s="70"/>
      <c r="E79" s="70"/>
      <c r="F79" s="70"/>
      <c r="G79" s="70"/>
      <c r="H79" s="70"/>
      <c r="I79" s="70"/>
      <c r="J79" s="70"/>
      <c r="K79" s="70"/>
      <c r="L79" s="71"/>
      <c r="M79" s="322"/>
      <c r="N79" s="323"/>
      <c r="O79" s="323"/>
      <c r="P79" s="323"/>
      <c r="Q79" s="324"/>
      <c r="S79" s="211"/>
      <c r="T79" s="70"/>
      <c r="U79" s="70"/>
      <c r="V79" s="70"/>
      <c r="W79" s="71"/>
      <c r="X79" s="211"/>
      <c r="Y79" s="70"/>
      <c r="Z79" s="70"/>
      <c r="AA79" s="71"/>
      <c r="AB79" s="211"/>
      <c r="AC79" s="70"/>
      <c r="AD79" s="70"/>
      <c r="AE79" s="70"/>
      <c r="AF79" s="70"/>
      <c r="AG79" s="71"/>
      <c r="AH79" s="211"/>
      <c r="AI79" s="70"/>
      <c r="AJ79" s="70"/>
      <c r="AK79" s="70"/>
      <c r="AL79" s="70"/>
      <c r="AM79" s="70"/>
      <c r="AN79" s="70"/>
      <c r="AO79" s="71"/>
      <c r="AP79" s="69"/>
      <c r="AQ79" s="70"/>
      <c r="AR79" s="70"/>
      <c r="AS79" s="70"/>
      <c r="AT79" s="70"/>
      <c r="AU79" s="70"/>
      <c r="AV79" s="71"/>
      <c r="AW79" s="230" t="s">
        <v>43</v>
      </c>
      <c r="AX79" s="61"/>
      <c r="AY79" s="61"/>
      <c r="AZ79" s="61"/>
      <c r="BA79" s="62"/>
      <c r="BB79" s="317">
        <v>22.12</v>
      </c>
      <c r="BC79" s="235"/>
      <c r="BD79" s="235"/>
      <c r="BE79" s="318">
        <v>22.26</v>
      </c>
      <c r="BF79" s="61"/>
      <c r="BG79" s="61"/>
      <c r="BH79" s="61"/>
      <c r="BI79" s="62"/>
      <c r="BJ79" s="10"/>
      <c r="BK79" s="318"/>
      <c r="BL79" s="61"/>
      <c r="BM79" s="62"/>
      <c r="BN79" s="317">
        <f>SUM(BB79:BM79)</f>
        <v>44.38</v>
      </c>
      <c r="BO79" s="235"/>
    </row>
    <row r="80" spans="1:70" ht="14.85" customHeight="1" x14ac:dyDescent="0.3">
      <c r="A80" s="329" t="s">
        <v>52</v>
      </c>
      <c r="B80" s="70"/>
      <c r="C80" s="70"/>
      <c r="D80" s="71"/>
      <c r="E80" s="330" t="s">
        <v>82</v>
      </c>
      <c r="F80" s="70"/>
      <c r="G80" s="70"/>
      <c r="H80" s="70"/>
      <c r="I80" s="70"/>
      <c r="J80" s="70"/>
      <c r="K80" s="70"/>
      <c r="L80" s="70"/>
      <c r="M80" s="70"/>
      <c r="N80" s="70"/>
      <c r="O80" s="70"/>
      <c r="P80" s="70"/>
      <c r="Q80" s="70"/>
      <c r="R80" s="70"/>
      <c r="S80" s="70"/>
      <c r="T80" s="70"/>
      <c r="U80" s="70"/>
      <c r="V80" s="70"/>
      <c r="W80" s="70"/>
      <c r="X80" s="70"/>
      <c r="Y80" s="70"/>
      <c r="Z80" s="70"/>
      <c r="AA80" s="70"/>
      <c r="AB80" s="70"/>
      <c r="AC80" s="70"/>
      <c r="AD80" s="70"/>
      <c r="AE80" s="70"/>
      <c r="AF80" s="70"/>
      <c r="AG80" s="70"/>
      <c r="AH80" s="70"/>
      <c r="AI80" s="70"/>
      <c r="AJ80" s="70"/>
      <c r="AK80" s="70"/>
      <c r="AL80" s="70"/>
      <c r="AM80" s="70"/>
      <c r="AN80" s="70"/>
      <c r="AO80" s="70"/>
      <c r="AP80" s="70"/>
      <c r="AQ80" s="70"/>
      <c r="AR80" s="70"/>
      <c r="AS80" s="70"/>
      <c r="AT80" s="70"/>
      <c r="AU80" s="70"/>
      <c r="AV80" s="70"/>
      <c r="AW80" s="70"/>
      <c r="AX80" s="70"/>
      <c r="AY80" s="70"/>
      <c r="AZ80" s="70"/>
      <c r="BA80" s="70"/>
      <c r="BB80" s="70"/>
      <c r="BC80" s="70"/>
      <c r="BD80" s="70"/>
      <c r="BE80" s="70"/>
      <c r="BF80" s="70"/>
      <c r="BG80" s="70"/>
      <c r="BH80" s="70"/>
      <c r="BI80" s="70"/>
      <c r="BJ80" s="70"/>
      <c r="BK80" s="70"/>
      <c r="BL80" s="70"/>
      <c r="BM80" s="70"/>
      <c r="BN80" s="70"/>
      <c r="BO80" s="71"/>
    </row>
    <row r="81" spans="1:78" ht="14.85" customHeight="1" x14ac:dyDescent="0.3">
      <c r="A81" s="331" t="s">
        <v>54</v>
      </c>
      <c r="B81" s="61"/>
      <c r="C81" s="61"/>
      <c r="D81" s="62"/>
      <c r="E81" s="331"/>
      <c r="F81" s="61"/>
      <c r="G81" s="61"/>
      <c r="H81" s="61"/>
      <c r="I81" s="61"/>
      <c r="J81" s="61"/>
      <c r="K81" s="61"/>
      <c r="L81" s="61"/>
      <c r="M81" s="61"/>
      <c r="N81" s="61"/>
      <c r="O81" s="61"/>
      <c r="P81" s="61"/>
      <c r="Q81" s="61"/>
      <c r="R81" s="61"/>
      <c r="S81" s="61"/>
      <c r="T81" s="61"/>
      <c r="U81" s="61"/>
      <c r="V81" s="61"/>
      <c r="W81" s="61"/>
      <c r="X81" s="61"/>
      <c r="Y81" s="61"/>
      <c r="Z81" s="61"/>
      <c r="AA81" s="61"/>
      <c r="AB81" s="61"/>
      <c r="AC81" s="61"/>
      <c r="AD81" s="61"/>
      <c r="AE81" s="61"/>
      <c r="AF81" s="61"/>
      <c r="AG81" s="61"/>
      <c r="AH81" s="61"/>
      <c r="AI81" s="61"/>
      <c r="AJ81" s="61"/>
      <c r="AK81" s="61"/>
      <c r="AL81" s="61"/>
      <c r="AM81" s="61"/>
      <c r="AN81" s="61"/>
      <c r="AO81" s="61"/>
      <c r="AP81" s="61"/>
      <c r="AQ81" s="61"/>
      <c r="AR81" s="61"/>
      <c r="AS81" s="61"/>
      <c r="AT81" s="61"/>
      <c r="AU81" s="61"/>
      <c r="AV81" s="61"/>
      <c r="AW81" s="61"/>
      <c r="AX81" s="61"/>
      <c r="AY81" s="61"/>
      <c r="AZ81" s="61"/>
      <c r="BA81" s="61"/>
      <c r="BB81" s="61"/>
      <c r="BC81" s="61"/>
      <c r="BD81" s="61"/>
      <c r="BE81" s="61"/>
      <c r="BF81" s="61"/>
      <c r="BG81" s="61"/>
      <c r="BH81" s="61"/>
      <c r="BI81" s="61"/>
      <c r="BJ81" s="61"/>
      <c r="BK81" s="61"/>
      <c r="BL81" s="61"/>
      <c r="BM81" s="61"/>
      <c r="BN81" s="61"/>
      <c r="BO81" s="62"/>
    </row>
    <row r="82" spans="1:78" x14ac:dyDescent="0.3">
      <c r="A82" s="244" t="s">
        <v>30</v>
      </c>
      <c r="B82" s="61"/>
      <c r="C82" s="61"/>
      <c r="D82" s="61"/>
      <c r="E82" s="61"/>
      <c r="F82" s="61"/>
      <c r="G82" s="61"/>
      <c r="H82" s="61"/>
      <c r="I82" s="61"/>
      <c r="J82" s="61"/>
      <c r="K82" s="61"/>
      <c r="L82" s="62"/>
      <c r="M82" s="244" t="s">
        <v>31</v>
      </c>
      <c r="N82" s="61"/>
      <c r="O82" s="61"/>
      <c r="P82" s="61"/>
      <c r="Q82" s="62"/>
      <c r="S82" s="244" t="s">
        <v>32</v>
      </c>
      <c r="T82" s="61"/>
      <c r="U82" s="61"/>
      <c r="V82" s="61"/>
      <c r="W82" s="62"/>
      <c r="X82" s="244" t="s">
        <v>33</v>
      </c>
      <c r="Y82" s="61"/>
      <c r="Z82" s="61"/>
      <c r="AA82" s="62"/>
      <c r="AB82" s="244" t="s">
        <v>34</v>
      </c>
      <c r="AC82" s="61"/>
      <c r="AD82" s="61"/>
      <c r="AE82" s="61"/>
      <c r="AF82" s="61"/>
      <c r="AG82" s="62"/>
      <c r="AH82" s="244" t="s">
        <v>55</v>
      </c>
      <c r="AI82" s="61"/>
      <c r="AJ82" s="61"/>
      <c r="AK82" s="61"/>
      <c r="AL82" s="61"/>
      <c r="AM82" s="61"/>
      <c r="AN82" s="61"/>
      <c r="AO82" s="62"/>
      <c r="AP82" s="244" t="s">
        <v>36</v>
      </c>
      <c r="AQ82" s="61"/>
      <c r="AR82" s="61"/>
      <c r="AS82" s="61"/>
      <c r="AT82" s="61"/>
      <c r="AU82" s="61"/>
      <c r="AV82" s="62"/>
      <c r="AW82" s="332" t="s">
        <v>6</v>
      </c>
      <c r="AX82" s="246"/>
      <c r="AY82" s="246"/>
      <c r="AZ82" s="246"/>
      <c r="BA82" s="247"/>
      <c r="BB82" s="244">
        <v>2021</v>
      </c>
      <c r="BC82" s="246"/>
      <c r="BD82" s="247"/>
      <c r="BE82" s="244">
        <v>2022</v>
      </c>
      <c r="BF82" s="246"/>
      <c r="BG82" s="246"/>
      <c r="BH82" s="246"/>
      <c r="BI82" s="247"/>
      <c r="BJ82" s="8">
        <v>2023</v>
      </c>
      <c r="BK82" s="244">
        <v>2024</v>
      </c>
      <c r="BL82" s="246"/>
      <c r="BM82" s="247"/>
      <c r="BN82" s="244" t="s">
        <v>37</v>
      </c>
      <c r="BO82" s="247"/>
    </row>
    <row r="83" spans="1:78" ht="11.1" customHeight="1" x14ac:dyDescent="0.3">
      <c r="A83" s="63" t="s">
        <v>83</v>
      </c>
      <c r="B83" s="64"/>
      <c r="C83" s="64"/>
      <c r="D83" s="64"/>
      <c r="E83" s="64"/>
      <c r="F83" s="64"/>
      <c r="G83" s="64"/>
      <c r="H83" s="64"/>
      <c r="I83" s="64"/>
      <c r="J83" s="64"/>
      <c r="K83" s="64"/>
      <c r="L83" s="65"/>
      <c r="M83" s="138"/>
      <c r="N83" s="225"/>
      <c r="O83" s="225"/>
      <c r="P83" s="225"/>
      <c r="Q83" s="226"/>
      <c r="S83" s="228" t="s">
        <v>84</v>
      </c>
      <c r="T83" s="64"/>
      <c r="U83" s="64"/>
      <c r="V83" s="64"/>
      <c r="W83" s="65"/>
      <c r="X83" s="325">
        <v>115928</v>
      </c>
      <c r="Y83" s="64"/>
      <c r="Z83" s="64"/>
      <c r="AA83" s="65"/>
      <c r="AB83" s="228">
        <v>2019</v>
      </c>
      <c r="AC83" s="64"/>
      <c r="AD83" s="64"/>
      <c r="AE83" s="64"/>
      <c r="AF83" s="64"/>
      <c r="AG83" s="65"/>
      <c r="AH83" s="326" t="s">
        <v>85</v>
      </c>
      <c r="AI83" s="64"/>
      <c r="AJ83" s="64"/>
      <c r="AK83" s="64"/>
      <c r="AL83" s="64"/>
      <c r="AM83" s="64"/>
      <c r="AN83" s="64"/>
      <c r="AO83" s="65"/>
      <c r="AP83" s="63" t="s">
        <v>291</v>
      </c>
      <c r="AQ83" s="64"/>
      <c r="AR83" s="64"/>
      <c r="AS83" s="64"/>
      <c r="AT83" s="64"/>
      <c r="AU83" s="64"/>
      <c r="AV83" s="65"/>
      <c r="AW83" s="229" t="s">
        <v>41</v>
      </c>
      <c r="AX83" s="61"/>
      <c r="AY83" s="61"/>
      <c r="AZ83" s="61"/>
      <c r="BA83" s="62"/>
      <c r="BB83" s="315">
        <v>220000</v>
      </c>
      <c r="BC83" s="61"/>
      <c r="BD83" s="62"/>
      <c r="BE83" s="315">
        <v>320000</v>
      </c>
      <c r="BF83" s="61"/>
      <c r="BG83" s="61"/>
      <c r="BH83" s="61"/>
      <c r="BI83" s="62"/>
      <c r="BJ83" s="9">
        <v>425000</v>
      </c>
      <c r="BK83" s="327">
        <v>0</v>
      </c>
      <c r="BL83" s="61"/>
      <c r="BM83" s="62"/>
      <c r="BN83" s="315">
        <v>425000</v>
      </c>
      <c r="BO83" s="62"/>
      <c r="BQ83" s="520"/>
    </row>
    <row r="84" spans="1:78" ht="11.1" customHeight="1" x14ac:dyDescent="0.3">
      <c r="A84" s="66"/>
      <c r="B84" s="67"/>
      <c r="C84" s="67"/>
      <c r="D84" s="67"/>
      <c r="E84" s="67"/>
      <c r="F84" s="67"/>
      <c r="G84" s="67"/>
      <c r="H84" s="67"/>
      <c r="I84" s="67"/>
      <c r="J84" s="67"/>
      <c r="K84" s="67"/>
      <c r="L84" s="68"/>
      <c r="M84" s="320"/>
      <c r="N84" s="67"/>
      <c r="O84" s="67"/>
      <c r="P84" s="67"/>
      <c r="Q84" s="321"/>
      <c r="S84" s="224"/>
      <c r="T84" s="67"/>
      <c r="U84" s="67"/>
      <c r="V84" s="67"/>
      <c r="W84" s="68"/>
      <c r="X84" s="224"/>
      <c r="Y84" s="67"/>
      <c r="Z84" s="67"/>
      <c r="AA84" s="68"/>
      <c r="AB84" s="224"/>
      <c r="AC84" s="67"/>
      <c r="AD84" s="67"/>
      <c r="AE84" s="67"/>
      <c r="AF84" s="67"/>
      <c r="AG84" s="68"/>
      <c r="AH84" s="224"/>
      <c r="AI84" s="67"/>
      <c r="AJ84" s="67"/>
      <c r="AK84" s="67"/>
      <c r="AL84" s="67"/>
      <c r="AM84" s="67"/>
      <c r="AN84" s="67"/>
      <c r="AO84" s="68"/>
      <c r="AP84" s="66"/>
      <c r="AQ84" s="403"/>
      <c r="AR84" s="403"/>
      <c r="AS84" s="403"/>
      <c r="AT84" s="403"/>
      <c r="AU84" s="403"/>
      <c r="AV84" s="68"/>
      <c r="AW84" s="210" t="s">
        <v>42</v>
      </c>
      <c r="AX84" s="61"/>
      <c r="AY84" s="61"/>
      <c r="AZ84" s="61"/>
      <c r="BA84" s="62"/>
      <c r="BB84" s="315">
        <v>220000</v>
      </c>
      <c r="BC84" s="61"/>
      <c r="BD84" s="62"/>
      <c r="BE84" s="315">
        <v>0</v>
      </c>
      <c r="BF84" s="61"/>
      <c r="BG84" s="61"/>
      <c r="BH84" s="61"/>
      <c r="BI84" s="62"/>
      <c r="BJ84" s="9">
        <v>0</v>
      </c>
      <c r="BK84" s="228">
        <v>0</v>
      </c>
      <c r="BL84" s="61"/>
      <c r="BM84" s="62"/>
      <c r="BN84" s="315">
        <f>+BB85+BE84+BJ84</f>
        <v>463433</v>
      </c>
      <c r="BO84" s="62"/>
      <c r="BQ84" s="520"/>
    </row>
    <row r="85" spans="1:78" x14ac:dyDescent="0.3">
      <c r="A85" s="69"/>
      <c r="B85" s="70"/>
      <c r="C85" s="70"/>
      <c r="D85" s="70"/>
      <c r="E85" s="70"/>
      <c r="F85" s="70"/>
      <c r="G85" s="70"/>
      <c r="H85" s="70"/>
      <c r="I85" s="70"/>
      <c r="J85" s="70"/>
      <c r="K85" s="70"/>
      <c r="L85" s="71"/>
      <c r="M85" s="322"/>
      <c r="N85" s="323"/>
      <c r="O85" s="323"/>
      <c r="P85" s="323"/>
      <c r="Q85" s="324"/>
      <c r="S85" s="211"/>
      <c r="T85" s="70"/>
      <c r="U85" s="70"/>
      <c r="V85" s="70"/>
      <c r="W85" s="71"/>
      <c r="X85" s="211"/>
      <c r="Y85" s="70"/>
      <c r="Z85" s="70"/>
      <c r="AA85" s="71"/>
      <c r="AB85" s="211"/>
      <c r="AC85" s="70"/>
      <c r="AD85" s="70"/>
      <c r="AE85" s="70"/>
      <c r="AF85" s="70"/>
      <c r="AG85" s="71"/>
      <c r="AH85" s="211"/>
      <c r="AI85" s="70"/>
      <c r="AJ85" s="70"/>
      <c r="AK85" s="70"/>
      <c r="AL85" s="70"/>
      <c r="AM85" s="70"/>
      <c r="AN85" s="70"/>
      <c r="AO85" s="71"/>
      <c r="AP85" s="69"/>
      <c r="AQ85" s="70"/>
      <c r="AR85" s="70"/>
      <c r="AS85" s="70"/>
      <c r="AT85" s="70"/>
      <c r="AU85" s="70"/>
      <c r="AV85" s="71"/>
      <c r="AW85" s="230" t="s">
        <v>43</v>
      </c>
      <c r="AX85" s="61"/>
      <c r="AY85" s="61"/>
      <c r="AZ85" s="61"/>
      <c r="BA85" s="62"/>
      <c r="BB85" s="404">
        <v>463433</v>
      </c>
      <c r="BC85" s="405"/>
      <c r="BD85" s="405"/>
      <c r="BE85" s="511">
        <v>693047</v>
      </c>
      <c r="BF85" s="512"/>
      <c r="BG85" s="512"/>
      <c r="BH85" s="512"/>
      <c r="BI85" s="513"/>
      <c r="BJ85" s="46">
        <v>261358</v>
      </c>
      <c r="BK85" s="318"/>
      <c r="BL85" s="61"/>
      <c r="BM85" s="62"/>
      <c r="BN85" s="404">
        <f>SUM(BB85:BM85)</f>
        <v>1417838</v>
      </c>
      <c r="BO85" s="405"/>
      <c r="BQ85" s="45"/>
    </row>
    <row r="86" spans="1:78" ht="11.1" customHeight="1" x14ac:dyDescent="0.3">
      <c r="A86" s="430" t="s">
        <v>87</v>
      </c>
      <c r="B86" s="431"/>
      <c r="C86" s="431"/>
      <c r="D86" s="431"/>
      <c r="E86" s="431"/>
      <c r="F86" s="431"/>
      <c r="G86" s="431"/>
      <c r="H86" s="431"/>
      <c r="I86" s="431"/>
      <c r="J86" s="431"/>
      <c r="K86" s="431"/>
      <c r="L86" s="432"/>
      <c r="M86" s="138"/>
      <c r="N86" s="225"/>
      <c r="O86" s="225"/>
      <c r="P86" s="225"/>
      <c r="Q86" s="226"/>
      <c r="S86" s="228" t="s">
        <v>84</v>
      </c>
      <c r="T86" s="64"/>
      <c r="U86" s="64"/>
      <c r="V86" s="64"/>
      <c r="W86" s="65"/>
      <c r="X86" s="325">
        <v>0</v>
      </c>
      <c r="Y86" s="64"/>
      <c r="Z86" s="64"/>
      <c r="AA86" s="65"/>
      <c r="AB86" s="228">
        <v>2018</v>
      </c>
      <c r="AC86" s="64"/>
      <c r="AD86" s="64"/>
      <c r="AE86" s="64"/>
      <c r="AF86" s="64"/>
      <c r="AG86" s="65"/>
      <c r="AH86" s="326" t="s">
        <v>88</v>
      </c>
      <c r="AI86" s="64"/>
      <c r="AJ86" s="64"/>
      <c r="AK86" s="64"/>
      <c r="AL86" s="64"/>
      <c r="AM86" s="64"/>
      <c r="AN86" s="64"/>
      <c r="AO86" s="65"/>
      <c r="AP86" s="339" t="s">
        <v>292</v>
      </c>
      <c r="AQ86" s="64"/>
      <c r="AR86" s="64"/>
      <c r="AS86" s="64"/>
      <c r="AT86" s="64"/>
      <c r="AU86" s="64"/>
      <c r="AV86" s="65"/>
      <c r="AW86" s="229" t="s">
        <v>41</v>
      </c>
      <c r="AX86" s="61"/>
      <c r="AY86" s="61"/>
      <c r="AZ86" s="61"/>
      <c r="BA86" s="62"/>
      <c r="BB86" s="315">
        <v>0</v>
      </c>
      <c r="BC86" s="61"/>
      <c r="BD86" s="62"/>
      <c r="BE86" s="315">
        <v>9500</v>
      </c>
      <c r="BF86" s="61"/>
      <c r="BG86" s="61"/>
      <c r="BH86" s="61"/>
      <c r="BI86" s="62"/>
      <c r="BJ86" s="9">
        <v>9500</v>
      </c>
      <c r="BK86" s="327">
        <v>0</v>
      </c>
      <c r="BL86" s="61"/>
      <c r="BM86" s="62"/>
      <c r="BN86" s="315">
        <v>19000</v>
      </c>
      <c r="BO86" s="62"/>
      <c r="BQ86" s="520"/>
    </row>
    <row r="87" spans="1:78" ht="11.1" customHeight="1" x14ac:dyDescent="0.3">
      <c r="A87" s="433"/>
      <c r="B87" s="434"/>
      <c r="C87" s="434"/>
      <c r="D87" s="434"/>
      <c r="E87" s="434"/>
      <c r="F87" s="434"/>
      <c r="G87" s="434"/>
      <c r="H87" s="434"/>
      <c r="I87" s="434"/>
      <c r="J87" s="434"/>
      <c r="K87" s="434"/>
      <c r="L87" s="435"/>
      <c r="M87" s="320"/>
      <c r="N87" s="67"/>
      <c r="O87" s="67"/>
      <c r="P87" s="67"/>
      <c r="Q87" s="321"/>
      <c r="S87" s="224"/>
      <c r="T87" s="67"/>
      <c r="U87" s="67"/>
      <c r="V87" s="67"/>
      <c r="W87" s="68"/>
      <c r="X87" s="224"/>
      <c r="Y87" s="67"/>
      <c r="Z87" s="67"/>
      <c r="AA87" s="68"/>
      <c r="AB87" s="224"/>
      <c r="AC87" s="67"/>
      <c r="AD87" s="67"/>
      <c r="AE87" s="67"/>
      <c r="AF87" s="67"/>
      <c r="AG87" s="68"/>
      <c r="AH87" s="224"/>
      <c r="AI87" s="67"/>
      <c r="AJ87" s="67"/>
      <c r="AK87" s="67"/>
      <c r="AL87" s="67"/>
      <c r="AM87" s="67"/>
      <c r="AN87" s="67"/>
      <c r="AO87" s="68"/>
      <c r="AP87" s="66"/>
      <c r="AQ87" s="67"/>
      <c r="AR87" s="67"/>
      <c r="AS87" s="67"/>
      <c r="AT87" s="67"/>
      <c r="AU87" s="67"/>
      <c r="AV87" s="68"/>
      <c r="AW87" s="210" t="s">
        <v>42</v>
      </c>
      <c r="AX87" s="61"/>
      <c r="AY87" s="61"/>
      <c r="AZ87" s="61"/>
      <c r="BA87" s="62"/>
      <c r="BB87" s="315">
        <v>0</v>
      </c>
      <c r="BC87" s="61"/>
      <c r="BD87" s="62"/>
      <c r="BE87" s="315">
        <v>9500</v>
      </c>
      <c r="BF87" s="61"/>
      <c r="BG87" s="61"/>
      <c r="BH87" s="61"/>
      <c r="BI87" s="62"/>
      <c r="BJ87" s="9">
        <v>9500</v>
      </c>
      <c r="BK87" s="228">
        <v>0</v>
      </c>
      <c r="BL87" s="61"/>
      <c r="BM87" s="62"/>
      <c r="BN87" s="338">
        <f>+BB88+BE87+BJ87</f>
        <v>19000</v>
      </c>
      <c r="BO87" s="62"/>
      <c r="BQ87" s="520"/>
    </row>
    <row r="88" spans="1:78" ht="17.25" customHeight="1" x14ac:dyDescent="0.3">
      <c r="A88" s="436"/>
      <c r="B88" s="437"/>
      <c r="C88" s="437"/>
      <c r="D88" s="437"/>
      <c r="E88" s="437"/>
      <c r="F88" s="437"/>
      <c r="G88" s="437"/>
      <c r="H88" s="437"/>
      <c r="I88" s="437"/>
      <c r="J88" s="437"/>
      <c r="K88" s="437"/>
      <c r="L88" s="438"/>
      <c r="M88" s="322"/>
      <c r="N88" s="323"/>
      <c r="O88" s="323"/>
      <c r="P88" s="323"/>
      <c r="Q88" s="324"/>
      <c r="S88" s="211"/>
      <c r="T88" s="70"/>
      <c r="U88" s="70"/>
      <c r="V88" s="70"/>
      <c r="W88" s="71"/>
      <c r="X88" s="211"/>
      <c r="Y88" s="70"/>
      <c r="Z88" s="70"/>
      <c r="AA88" s="71"/>
      <c r="AB88" s="211"/>
      <c r="AC88" s="70"/>
      <c r="AD88" s="70"/>
      <c r="AE88" s="70"/>
      <c r="AF88" s="70"/>
      <c r="AG88" s="71"/>
      <c r="AH88" s="211"/>
      <c r="AI88" s="70"/>
      <c r="AJ88" s="70"/>
      <c r="AK88" s="70"/>
      <c r="AL88" s="70"/>
      <c r="AM88" s="70"/>
      <c r="AN88" s="70"/>
      <c r="AO88" s="71"/>
      <c r="AP88" s="69"/>
      <c r="AQ88" s="70"/>
      <c r="AR88" s="70"/>
      <c r="AS88" s="70"/>
      <c r="AT88" s="70"/>
      <c r="AU88" s="70"/>
      <c r="AV88" s="71"/>
      <c r="AW88" s="316" t="s">
        <v>43</v>
      </c>
      <c r="AX88" s="235"/>
      <c r="AY88" s="235"/>
      <c r="AZ88" s="235"/>
      <c r="BA88" s="236"/>
      <c r="BB88" s="480">
        <v>0</v>
      </c>
      <c r="BC88" s="235"/>
      <c r="BD88" s="236"/>
      <c r="BE88" s="511">
        <v>9602</v>
      </c>
      <c r="BF88" s="512"/>
      <c r="BG88" s="512"/>
      <c r="BH88" s="512"/>
      <c r="BI88" s="513"/>
      <c r="BJ88" s="46">
        <v>15339</v>
      </c>
      <c r="BK88" s="318"/>
      <c r="BL88" s="61"/>
      <c r="BM88" s="62"/>
      <c r="BN88" s="404">
        <f>SUM(BB88:BM88)</f>
        <v>24941</v>
      </c>
      <c r="BO88" s="405"/>
    </row>
    <row r="89" spans="1:78" ht="7.35" customHeight="1" x14ac:dyDescent="0.3">
      <c r="A89" s="209" t="s">
        <v>6</v>
      </c>
      <c r="B89" s="67"/>
      <c r="C89" s="67"/>
      <c r="D89" s="67"/>
      <c r="E89" s="67"/>
      <c r="F89" s="67"/>
      <c r="G89" s="67"/>
      <c r="H89" s="67"/>
      <c r="I89" s="67"/>
      <c r="J89" s="67"/>
      <c r="K89" s="67"/>
      <c r="L89" s="67"/>
      <c r="M89" s="67"/>
      <c r="N89" s="67"/>
      <c r="O89" s="67"/>
      <c r="P89" s="67"/>
      <c r="Q89" s="67"/>
      <c r="R89" s="67"/>
      <c r="S89" s="67"/>
      <c r="T89" s="67"/>
      <c r="U89" s="67"/>
      <c r="V89" s="67"/>
      <c r="W89" s="67"/>
      <c r="X89" s="67"/>
      <c r="Y89" s="67"/>
      <c r="Z89" s="67"/>
      <c r="AA89" s="67"/>
      <c r="AB89" s="67"/>
      <c r="AC89" s="67"/>
      <c r="AD89" s="67"/>
      <c r="AE89" s="67"/>
      <c r="AF89" s="67"/>
      <c r="AG89" s="67"/>
      <c r="AH89" s="67"/>
      <c r="AI89" s="67"/>
      <c r="AJ89" s="67"/>
      <c r="AK89" s="67"/>
      <c r="AL89" s="67"/>
      <c r="AM89" s="67"/>
      <c r="AN89" s="67"/>
      <c r="AO89" s="67"/>
      <c r="AP89" s="67"/>
      <c r="AQ89" s="67"/>
      <c r="AR89" s="67"/>
      <c r="AS89" s="67"/>
      <c r="AT89" s="67"/>
    </row>
    <row r="90" spans="1:78" ht="18" customHeight="1" x14ac:dyDescent="0.3">
      <c r="A90" s="208"/>
      <c r="B90" s="67"/>
      <c r="C90" s="67"/>
      <c r="D90" s="67"/>
      <c r="E90" s="67"/>
      <c r="F90" s="67"/>
      <c r="G90" s="208"/>
      <c r="H90" s="67"/>
      <c r="I90" s="67"/>
      <c r="J90" s="67"/>
      <c r="K90" s="67"/>
      <c r="L90" s="67"/>
      <c r="M90" s="67"/>
      <c r="N90" s="67"/>
      <c r="O90" s="67"/>
      <c r="P90" s="67"/>
      <c r="Q90" s="67"/>
      <c r="R90" s="67"/>
      <c r="S90" s="67"/>
      <c r="T90" s="208"/>
      <c r="U90" s="67"/>
      <c r="V90" s="67"/>
      <c r="W90" s="67"/>
      <c r="X90" s="67"/>
      <c r="Y90" s="67"/>
      <c r="Z90" s="67"/>
      <c r="AA90" s="67"/>
      <c r="AB90" s="67"/>
      <c r="AC90" s="67"/>
      <c r="AD90" s="67"/>
      <c r="AE90" s="67"/>
      <c r="AF90" s="67"/>
      <c r="AG90" s="208"/>
      <c r="AH90" s="67"/>
      <c r="AI90" s="67"/>
      <c r="AJ90" s="67"/>
      <c r="AK90" s="67"/>
      <c r="AL90" s="67"/>
      <c r="AM90" s="67"/>
      <c r="AN90" s="67"/>
      <c r="AO90" s="67"/>
      <c r="AP90" s="67"/>
      <c r="AQ90" s="67"/>
      <c r="AR90" s="67"/>
      <c r="AS90" s="67"/>
      <c r="AT90" s="67"/>
      <c r="BM90" s="313" t="s">
        <v>90</v>
      </c>
      <c r="BO90" s="59"/>
      <c r="BP90" s="21"/>
      <c r="BQ90" s="314" t="s">
        <v>91</v>
      </c>
      <c r="BR90" s="314"/>
      <c r="BS90" s="314"/>
      <c r="BT90" s="314"/>
      <c r="BU90" s="314"/>
      <c r="BV90" s="314"/>
      <c r="BW90" s="314"/>
      <c r="BX90" s="314"/>
      <c r="BY90" s="314"/>
      <c r="BZ90" s="314"/>
    </row>
    <row r="91" spans="1:78" ht="18" customHeight="1" x14ac:dyDescent="0.3">
      <c r="A91" s="208"/>
      <c r="B91" s="67"/>
      <c r="C91" s="67"/>
      <c r="D91" s="67"/>
      <c r="E91" s="67"/>
      <c r="F91" s="67"/>
      <c r="G91" s="208"/>
      <c r="H91" s="67"/>
      <c r="I91" s="67"/>
      <c r="J91" s="67"/>
      <c r="K91" s="67"/>
      <c r="L91" s="67"/>
      <c r="M91" s="67"/>
      <c r="N91" s="67"/>
      <c r="O91" s="67"/>
      <c r="P91" s="67"/>
      <c r="Q91" s="67"/>
      <c r="R91" s="67"/>
      <c r="S91" s="67"/>
      <c r="T91" s="208"/>
      <c r="U91" s="67"/>
      <c r="V91" s="67"/>
      <c r="W91" s="67"/>
      <c r="X91" s="67"/>
      <c r="Y91" s="67"/>
      <c r="Z91" s="67"/>
      <c r="AA91" s="67"/>
      <c r="AB91" s="67"/>
      <c r="AC91" s="67"/>
      <c r="AD91" s="67"/>
      <c r="AE91" s="67"/>
      <c r="AF91" s="67"/>
      <c r="AG91" s="208"/>
      <c r="AH91" s="67"/>
      <c r="AI91" s="67"/>
      <c r="AJ91" s="67"/>
      <c r="AK91" s="67"/>
      <c r="AL91" s="67"/>
      <c r="AM91" s="67"/>
      <c r="AN91" s="67"/>
      <c r="AO91" s="67"/>
      <c r="AP91" s="67"/>
      <c r="AQ91" s="67"/>
      <c r="AR91" s="67"/>
      <c r="AS91" s="67"/>
      <c r="AT91" s="67"/>
      <c r="BM91" s="313"/>
      <c r="BO91" s="58"/>
      <c r="BP91" s="21"/>
      <c r="BQ91" s="314"/>
      <c r="BR91" s="314"/>
      <c r="BS91" s="314"/>
      <c r="BT91" s="314"/>
      <c r="BU91" s="314"/>
      <c r="BV91" s="314"/>
      <c r="BW91" s="314"/>
      <c r="BX91" s="314"/>
      <c r="BY91" s="314"/>
      <c r="BZ91" s="314"/>
    </row>
    <row r="92" spans="1:78" ht="5.0999999999999996" customHeight="1" x14ac:dyDescent="0.3">
      <c r="BM92" s="313"/>
      <c r="BO92" s="21"/>
      <c r="BP92" s="21"/>
      <c r="BQ92" s="314"/>
      <c r="BR92" s="314"/>
      <c r="BS92" s="314"/>
      <c r="BT92" s="314"/>
      <c r="BU92" s="314"/>
      <c r="BV92" s="314"/>
      <c r="BW92" s="314"/>
      <c r="BX92" s="314"/>
      <c r="BY92" s="314"/>
      <c r="BZ92" s="314"/>
    </row>
    <row r="93" spans="1:78" ht="18" customHeight="1" x14ac:dyDescent="0.3">
      <c r="A93" s="115" t="s">
        <v>92</v>
      </c>
      <c r="B93" s="116"/>
      <c r="C93" s="116"/>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6"/>
      <c r="AQ93" s="116"/>
      <c r="AR93" s="116"/>
      <c r="AS93" s="116"/>
      <c r="AT93" s="116"/>
      <c r="AU93" s="116"/>
      <c r="AV93" s="116"/>
      <c r="AW93" s="116"/>
      <c r="AX93" s="116"/>
      <c r="AY93" s="116"/>
      <c r="AZ93" s="116"/>
      <c r="BA93" s="116"/>
      <c r="BB93" s="116"/>
      <c r="BC93" s="116"/>
      <c r="BD93" s="116"/>
      <c r="BE93" s="116"/>
      <c r="BF93" s="116"/>
      <c r="BG93" s="116"/>
      <c r="BH93" s="116"/>
      <c r="BI93" s="116"/>
      <c r="BJ93" s="116"/>
      <c r="BK93" s="116"/>
      <c r="BL93" s="116"/>
      <c r="BM93" s="116"/>
      <c r="BN93" s="116"/>
      <c r="BO93" s="116"/>
      <c r="BP93" s="116"/>
      <c r="BQ93" s="116"/>
    </row>
    <row r="94" spans="1:78" ht="14.85" customHeight="1" x14ac:dyDescent="0.3">
      <c r="A94" s="243" t="s">
        <v>93</v>
      </c>
      <c r="B94" s="61"/>
      <c r="C94" s="61"/>
      <c r="D94" s="61"/>
      <c r="E94" s="61"/>
      <c r="F94" s="61"/>
      <c r="G94" s="61"/>
      <c r="H94" s="61"/>
      <c r="I94" s="61"/>
      <c r="J94" s="61"/>
      <c r="K94" s="61"/>
      <c r="L94" s="61"/>
      <c r="M94" s="61"/>
      <c r="N94" s="61"/>
      <c r="O94" s="61"/>
      <c r="P94" s="61"/>
      <c r="Q94" s="61"/>
      <c r="R94" s="61"/>
      <c r="S94" s="61"/>
      <c r="T94" s="61"/>
      <c r="U94" s="61"/>
      <c r="V94" s="61"/>
      <c r="W94" s="61"/>
      <c r="X94" s="61"/>
      <c r="Y94" s="61"/>
      <c r="Z94" s="61"/>
      <c r="AA94" s="61"/>
      <c r="AB94" s="61"/>
      <c r="AC94" s="61"/>
      <c r="AD94" s="61"/>
      <c r="AE94" s="61"/>
      <c r="AF94" s="61"/>
      <c r="AG94" s="61"/>
      <c r="AH94" s="61"/>
      <c r="AI94" s="61"/>
      <c r="AJ94" s="61"/>
      <c r="AK94" s="61"/>
      <c r="AL94" s="61"/>
      <c r="AM94" s="61"/>
      <c r="AN94" s="61"/>
      <c r="AO94" s="61"/>
      <c r="AP94" s="61"/>
      <c r="AQ94" s="61"/>
      <c r="AR94" s="61"/>
      <c r="AS94" s="61"/>
      <c r="AT94" s="61"/>
      <c r="AU94" s="61"/>
      <c r="AV94" s="61"/>
      <c r="AW94" s="61"/>
      <c r="AX94" s="61"/>
      <c r="AY94" s="61"/>
      <c r="AZ94" s="61"/>
      <c r="BA94" s="61"/>
      <c r="BB94" s="61"/>
      <c r="BC94" s="61"/>
      <c r="BD94" s="61"/>
      <c r="BE94" s="61"/>
      <c r="BF94" s="61"/>
      <c r="BG94" s="61"/>
      <c r="BH94" s="61"/>
      <c r="BI94" s="61"/>
      <c r="BJ94" s="61"/>
      <c r="BK94" s="62"/>
    </row>
    <row r="95" spans="1:78" ht="25.35" customHeight="1" x14ac:dyDescent="0.3">
      <c r="A95" s="244" t="s">
        <v>94</v>
      </c>
      <c r="B95" s="61"/>
      <c r="C95" s="61"/>
      <c r="D95" s="61"/>
      <c r="E95" s="61"/>
      <c r="F95" s="61"/>
      <c r="G95" s="61"/>
      <c r="H95" s="61"/>
      <c r="I95" s="61"/>
      <c r="J95" s="61"/>
      <c r="K95" s="61"/>
      <c r="L95" s="61"/>
      <c r="M95" s="61"/>
      <c r="N95" s="61"/>
      <c r="O95" s="61"/>
      <c r="P95" s="62"/>
      <c r="Q95" s="244" t="s">
        <v>31</v>
      </c>
      <c r="R95" s="61"/>
      <c r="S95" s="61"/>
      <c r="T95" s="61"/>
      <c r="U95" s="61"/>
      <c r="V95" s="61"/>
      <c r="W95" s="61"/>
      <c r="X95" s="62"/>
      <c r="Z95" s="244" t="s">
        <v>32</v>
      </c>
      <c r="AA95" s="61"/>
      <c r="AB95" s="61"/>
      <c r="AC95" s="62"/>
      <c r="AD95" s="245" t="s">
        <v>6</v>
      </c>
      <c r="AE95" s="246"/>
      <c r="AF95" s="246"/>
      <c r="AG95" s="246"/>
      <c r="AH95" s="247"/>
      <c r="AI95" s="244">
        <v>2021</v>
      </c>
      <c r="AJ95" s="246"/>
      <c r="AK95" s="246"/>
      <c r="AL95" s="246"/>
      <c r="AM95" s="247"/>
      <c r="AN95" s="244">
        <v>2022</v>
      </c>
      <c r="AO95" s="246"/>
      <c r="AP95" s="247"/>
      <c r="AQ95" s="244">
        <v>2023</v>
      </c>
      <c r="AR95" s="246"/>
      <c r="AS95" s="246"/>
      <c r="AT95" s="246"/>
      <c r="AU95" s="246"/>
      <c r="AV95" s="246"/>
      <c r="AW95" s="247"/>
      <c r="AX95" s="244" t="s">
        <v>37</v>
      </c>
      <c r="AY95" s="246"/>
      <c r="AZ95" s="246"/>
      <c r="BA95" s="246"/>
      <c r="BB95" s="246"/>
      <c r="BC95" s="246"/>
      <c r="BD95" s="246"/>
      <c r="BE95" s="247"/>
      <c r="BF95" s="244" t="s">
        <v>35</v>
      </c>
      <c r="BG95" s="61"/>
      <c r="BH95" s="61"/>
      <c r="BI95" s="61"/>
      <c r="BJ95" s="61"/>
      <c r="BK95" s="62"/>
    </row>
    <row r="96" spans="1:78" ht="18" customHeight="1" x14ac:dyDescent="0.3">
      <c r="A96" s="223" t="s">
        <v>95</v>
      </c>
      <c r="B96" s="64"/>
      <c r="C96" s="64"/>
      <c r="D96" s="64"/>
      <c r="E96" s="64"/>
      <c r="F96" s="64"/>
      <c r="G96" s="64"/>
      <c r="H96" s="64"/>
      <c r="I96" s="64"/>
      <c r="J96" s="64"/>
      <c r="K96" s="64"/>
      <c r="L96" s="64"/>
      <c r="M96" s="64"/>
      <c r="N96" s="64"/>
      <c r="O96" s="64"/>
      <c r="P96" s="65"/>
      <c r="Q96" s="138"/>
      <c r="R96" s="225"/>
      <c r="S96" s="225"/>
      <c r="T96" s="225"/>
      <c r="U96" s="225"/>
      <c r="V96" s="225"/>
      <c r="W96" s="225"/>
      <c r="X96" s="226"/>
      <c r="Z96" s="228" t="s">
        <v>96</v>
      </c>
      <c r="AA96" s="64"/>
      <c r="AB96" s="64"/>
      <c r="AC96" s="65"/>
      <c r="AD96" s="60">
        <v>2</v>
      </c>
      <c r="AE96" s="61"/>
      <c r="AF96" s="61"/>
      <c r="AG96" s="61"/>
      <c r="AH96" s="62"/>
      <c r="AI96" s="60">
        <v>0</v>
      </c>
      <c r="AJ96" s="61"/>
      <c r="AK96" s="62"/>
      <c r="AL96" s="60">
        <v>0</v>
      </c>
      <c r="AM96" s="61"/>
      <c r="AN96" s="61"/>
      <c r="AO96" s="61"/>
      <c r="AP96" s="61"/>
      <c r="AQ96" s="61"/>
      <c r="AR96" s="62"/>
      <c r="AS96" s="60">
        <f>SUM(AD96:AR96)</f>
        <v>2</v>
      </c>
      <c r="AT96" s="61"/>
      <c r="AU96" s="61"/>
      <c r="AV96" s="61"/>
      <c r="AW96" s="61"/>
      <c r="AX96" s="61"/>
      <c r="AY96" s="61"/>
      <c r="AZ96" s="62"/>
      <c r="BA96" s="50"/>
      <c r="BB96" s="50"/>
      <c r="BC96" s="50"/>
      <c r="BD96" s="50"/>
      <c r="BE96" s="51"/>
      <c r="BF96" s="63" t="s">
        <v>254</v>
      </c>
      <c r="BG96" s="64"/>
      <c r="BH96" s="64"/>
      <c r="BI96" s="64"/>
      <c r="BJ96" s="64"/>
      <c r="BK96" s="65"/>
      <c r="BL96" s="515"/>
      <c r="BM96" s="520"/>
      <c r="BN96" s="74"/>
      <c r="BO96" s="74"/>
    </row>
    <row r="97" spans="1:67" ht="14.85" customHeight="1" x14ac:dyDescent="0.3">
      <c r="A97" s="224"/>
      <c r="B97" s="67"/>
      <c r="C97" s="67"/>
      <c r="D97" s="67"/>
      <c r="E97" s="67"/>
      <c r="F97" s="67"/>
      <c r="G97" s="67"/>
      <c r="H97" s="67"/>
      <c r="I97" s="67"/>
      <c r="J97" s="67"/>
      <c r="K97" s="67"/>
      <c r="L97" s="67"/>
      <c r="M97" s="67"/>
      <c r="N97" s="67"/>
      <c r="O97" s="67"/>
      <c r="P97" s="68"/>
      <c r="Q97" s="141"/>
      <c r="R97" s="70"/>
      <c r="S97" s="70"/>
      <c r="T97" s="70"/>
      <c r="U97" s="70"/>
      <c r="V97" s="70"/>
      <c r="W97" s="70"/>
      <c r="X97" s="227"/>
      <c r="Z97" s="224"/>
      <c r="AA97" s="67"/>
      <c r="AB97" s="67"/>
      <c r="AC97" s="68"/>
      <c r="AD97" s="212">
        <v>2</v>
      </c>
      <c r="AE97" s="64"/>
      <c r="AF97" s="64"/>
      <c r="AG97" s="64"/>
      <c r="AH97" s="65"/>
      <c r="AI97" s="212">
        <v>0</v>
      </c>
      <c r="AJ97" s="64"/>
      <c r="AK97" s="65"/>
      <c r="AL97" s="212">
        <v>0</v>
      </c>
      <c r="AM97" s="64"/>
      <c r="AN97" s="64"/>
      <c r="AO97" s="64"/>
      <c r="AP97" s="64"/>
      <c r="AQ97" s="64"/>
      <c r="AR97" s="65"/>
      <c r="AS97" s="97">
        <f>SUM(AD97:AR98)</f>
        <v>2</v>
      </c>
      <c r="AT97" s="98"/>
      <c r="AU97" s="98"/>
      <c r="AV97" s="98"/>
      <c r="AW97" s="98"/>
      <c r="AX97" s="98"/>
      <c r="AY97" s="98"/>
      <c r="AZ97" s="99"/>
      <c r="BA97" s="54"/>
      <c r="BB97" s="54"/>
      <c r="BC97" s="54"/>
      <c r="BD97" s="54"/>
      <c r="BE97" s="55"/>
      <c r="BF97" s="66"/>
      <c r="BG97" s="67"/>
      <c r="BH97" s="67"/>
      <c r="BI97" s="67"/>
      <c r="BJ97" s="67"/>
      <c r="BK97" s="68"/>
      <c r="BL97" s="515"/>
      <c r="BM97" s="520"/>
      <c r="BN97" s="74"/>
      <c r="BO97" s="74"/>
    </row>
    <row r="98" spans="1:67" ht="6.75" customHeight="1" x14ac:dyDescent="0.3">
      <c r="A98" s="224"/>
      <c r="B98" s="67"/>
      <c r="C98" s="67"/>
      <c r="D98" s="67"/>
      <c r="E98" s="67"/>
      <c r="F98" s="67"/>
      <c r="G98" s="67"/>
      <c r="H98" s="67"/>
      <c r="I98" s="67"/>
      <c r="J98" s="67"/>
      <c r="K98" s="67"/>
      <c r="L98" s="67"/>
      <c r="M98" s="67"/>
      <c r="N98" s="67"/>
      <c r="O98" s="67"/>
      <c r="P98" s="68"/>
      <c r="Q98" s="1"/>
      <c r="X98" s="11"/>
      <c r="Z98" s="224"/>
      <c r="AA98" s="67"/>
      <c r="AB98" s="67"/>
      <c r="AC98" s="68"/>
      <c r="AD98" s="211"/>
      <c r="AE98" s="70"/>
      <c r="AF98" s="70"/>
      <c r="AG98" s="70"/>
      <c r="AH98" s="71"/>
      <c r="AI98" s="211"/>
      <c r="AJ98" s="70"/>
      <c r="AK98" s="71"/>
      <c r="AL98" s="211"/>
      <c r="AM98" s="70"/>
      <c r="AN98" s="70"/>
      <c r="AO98" s="70"/>
      <c r="AP98" s="70"/>
      <c r="AQ98" s="70"/>
      <c r="AR98" s="71"/>
      <c r="AS98" s="100"/>
      <c r="AT98" s="101"/>
      <c r="AU98" s="101"/>
      <c r="AV98" s="101"/>
      <c r="AW98" s="101"/>
      <c r="AX98" s="101"/>
      <c r="AY98" s="101"/>
      <c r="AZ98" s="102"/>
      <c r="BA98" s="56"/>
      <c r="BB98" s="56"/>
      <c r="BC98" s="56"/>
      <c r="BD98" s="56"/>
      <c r="BE98" s="57"/>
      <c r="BF98" s="66"/>
      <c r="BG98" s="67"/>
      <c r="BH98" s="67"/>
      <c r="BI98" s="67"/>
      <c r="BJ98" s="67"/>
      <c r="BK98" s="68"/>
      <c r="BL98" s="515"/>
      <c r="BM98" s="520"/>
      <c r="BN98" s="74"/>
      <c r="BO98" s="74"/>
    </row>
    <row r="99" spans="1:67" x14ac:dyDescent="0.3">
      <c r="A99" s="211"/>
      <c r="B99" s="70"/>
      <c r="C99" s="70"/>
      <c r="D99" s="70"/>
      <c r="E99" s="70"/>
      <c r="F99" s="70"/>
      <c r="G99" s="70"/>
      <c r="H99" s="70"/>
      <c r="I99" s="70"/>
      <c r="J99" s="70"/>
      <c r="K99" s="70"/>
      <c r="L99" s="70"/>
      <c r="M99" s="70"/>
      <c r="N99" s="70"/>
      <c r="O99" s="70"/>
      <c r="P99" s="71"/>
      <c r="Q99" s="2"/>
      <c r="R99" s="12"/>
      <c r="S99" s="12"/>
      <c r="T99" s="12"/>
      <c r="U99" s="12"/>
      <c r="V99" s="12"/>
      <c r="W99" s="12"/>
      <c r="X99" s="13"/>
      <c r="Z99" s="211"/>
      <c r="AA99" s="70"/>
      <c r="AB99" s="70"/>
      <c r="AC99" s="71"/>
      <c r="AD99" s="240">
        <v>2</v>
      </c>
      <c r="AE99" s="235"/>
      <c r="AF99" s="235"/>
      <c r="AG99" s="235"/>
      <c r="AH99" s="236"/>
      <c r="AI99" s="234"/>
      <c r="AJ99" s="235"/>
      <c r="AK99" s="236"/>
      <c r="AL99" s="234"/>
      <c r="AM99" s="235"/>
      <c r="AN99" s="235"/>
      <c r="AO99" s="235"/>
      <c r="AP99" s="235"/>
      <c r="AQ99" s="235"/>
      <c r="AR99" s="236"/>
      <c r="AS99" s="94">
        <f>SUM(AD99:AR99)</f>
        <v>2</v>
      </c>
      <c r="AT99" s="95"/>
      <c r="AU99" s="95"/>
      <c r="AV99" s="95"/>
      <c r="AW99" s="95"/>
      <c r="AX99" s="95"/>
      <c r="AY99" s="95"/>
      <c r="AZ99" s="96"/>
      <c r="BA99" s="52"/>
      <c r="BB99" s="52"/>
      <c r="BC99" s="52"/>
      <c r="BD99" s="52"/>
      <c r="BE99" s="53"/>
      <c r="BF99" s="69"/>
      <c r="BG99" s="70"/>
      <c r="BH99" s="70"/>
      <c r="BI99" s="70"/>
      <c r="BJ99" s="70"/>
      <c r="BK99" s="71"/>
      <c r="BL99" s="515"/>
      <c r="BM99" s="520"/>
      <c r="BN99" s="74"/>
      <c r="BO99" s="74"/>
    </row>
    <row r="100" spans="1:67" ht="18" customHeight="1" x14ac:dyDescent="0.3">
      <c r="A100" s="223" t="s">
        <v>100</v>
      </c>
      <c r="B100" s="64"/>
      <c r="C100" s="64"/>
      <c r="D100" s="64"/>
      <c r="E100" s="64"/>
      <c r="F100" s="64"/>
      <c r="G100" s="64"/>
      <c r="H100" s="64"/>
      <c r="I100" s="64"/>
      <c r="J100" s="64"/>
      <c r="K100" s="64"/>
      <c r="L100" s="64"/>
      <c r="M100" s="64"/>
      <c r="N100" s="64"/>
      <c r="O100" s="64"/>
      <c r="P100" s="65"/>
      <c r="Q100" s="138"/>
      <c r="R100" s="225"/>
      <c r="S100" s="225"/>
      <c r="T100" s="225"/>
      <c r="U100" s="225"/>
      <c r="V100" s="225"/>
      <c r="W100" s="225"/>
      <c r="X100" s="226"/>
      <c r="Z100" s="228" t="s">
        <v>101</v>
      </c>
      <c r="AA100" s="64"/>
      <c r="AB100" s="64"/>
      <c r="AC100" s="65"/>
      <c r="AD100" s="229" t="s">
        <v>41</v>
      </c>
      <c r="AE100" s="61"/>
      <c r="AF100" s="61"/>
      <c r="AG100" s="61"/>
      <c r="AH100" s="62"/>
      <c r="AI100" s="60">
        <v>3</v>
      </c>
      <c r="AJ100" s="61"/>
      <c r="AK100" s="61"/>
      <c r="AL100" s="61"/>
      <c r="AM100" s="62"/>
      <c r="AN100" s="60">
        <v>0</v>
      </c>
      <c r="AO100" s="61"/>
      <c r="AP100" s="62"/>
      <c r="AQ100" s="60">
        <v>0</v>
      </c>
      <c r="AR100" s="61"/>
      <c r="AS100" s="61"/>
      <c r="AT100" s="61"/>
      <c r="AU100" s="61"/>
      <c r="AV100" s="61"/>
      <c r="AW100" s="62"/>
      <c r="AX100" s="60">
        <f>SUM(AI100:AW100)</f>
        <v>3</v>
      </c>
      <c r="AY100" s="61"/>
      <c r="AZ100" s="61"/>
      <c r="BA100" s="61"/>
      <c r="BB100" s="61"/>
      <c r="BC100" s="61"/>
      <c r="BD100" s="61"/>
      <c r="BE100" s="62"/>
      <c r="BF100" s="63" t="s">
        <v>293</v>
      </c>
      <c r="BG100" s="64"/>
      <c r="BH100" s="64"/>
      <c r="BI100" s="64"/>
      <c r="BJ100" s="64"/>
      <c r="BK100" s="65"/>
      <c r="BL100" s="515"/>
      <c r="BM100" s="26"/>
      <c r="BN100" s="74"/>
      <c r="BO100" s="74"/>
    </row>
    <row r="101" spans="1:67" ht="14.85" customHeight="1" x14ac:dyDescent="0.3">
      <c r="A101" s="224"/>
      <c r="B101" s="67"/>
      <c r="C101" s="67"/>
      <c r="D101" s="67"/>
      <c r="E101" s="67"/>
      <c r="F101" s="67"/>
      <c r="G101" s="67"/>
      <c r="H101" s="67"/>
      <c r="I101" s="67"/>
      <c r="J101" s="67"/>
      <c r="K101" s="67"/>
      <c r="L101" s="67"/>
      <c r="M101" s="67"/>
      <c r="N101" s="67"/>
      <c r="O101" s="67"/>
      <c r="P101" s="68"/>
      <c r="Q101" s="141"/>
      <c r="R101" s="70"/>
      <c r="S101" s="70"/>
      <c r="T101" s="70"/>
      <c r="U101" s="70"/>
      <c r="V101" s="70"/>
      <c r="W101" s="70"/>
      <c r="X101" s="227"/>
      <c r="Z101" s="224"/>
      <c r="AA101" s="67"/>
      <c r="AB101" s="67"/>
      <c r="AC101" s="68"/>
      <c r="AD101" s="210" t="s">
        <v>42</v>
      </c>
      <c r="AE101" s="64"/>
      <c r="AF101" s="64"/>
      <c r="AG101" s="64"/>
      <c r="AH101" s="65"/>
      <c r="AI101" s="312">
        <v>3</v>
      </c>
      <c r="AJ101" s="64"/>
      <c r="AK101" s="64"/>
      <c r="AL101" s="64"/>
      <c r="AM101" s="65"/>
      <c r="AN101" s="212">
        <v>0</v>
      </c>
      <c r="AO101" s="64"/>
      <c r="AP101" s="65"/>
      <c r="AQ101" s="212">
        <v>0</v>
      </c>
      <c r="AR101" s="64"/>
      <c r="AS101" s="64"/>
      <c r="AT101" s="64"/>
      <c r="AU101" s="64"/>
      <c r="AV101" s="64"/>
      <c r="AW101" s="65"/>
      <c r="AX101" s="312">
        <f>SUM(AI101:AW102)</f>
        <v>3</v>
      </c>
      <c r="AY101" s="64"/>
      <c r="AZ101" s="64"/>
      <c r="BA101" s="64"/>
      <c r="BB101" s="64"/>
      <c r="BC101" s="64"/>
      <c r="BD101" s="64"/>
      <c r="BE101" s="65"/>
      <c r="BF101" s="66"/>
      <c r="BG101" s="67"/>
      <c r="BH101" s="67"/>
      <c r="BI101" s="67"/>
      <c r="BJ101" s="67"/>
      <c r="BK101" s="68"/>
      <c r="BL101" s="515"/>
      <c r="BM101" s="26"/>
      <c r="BN101" s="74"/>
      <c r="BO101" s="74"/>
    </row>
    <row r="102" spans="1:67" ht="9" customHeight="1" x14ac:dyDescent="0.3">
      <c r="A102" s="224"/>
      <c r="B102" s="67"/>
      <c r="C102" s="67"/>
      <c r="D102" s="67"/>
      <c r="E102" s="67"/>
      <c r="F102" s="67"/>
      <c r="G102" s="67"/>
      <c r="H102" s="67"/>
      <c r="I102" s="67"/>
      <c r="J102" s="67"/>
      <c r="K102" s="67"/>
      <c r="L102" s="67"/>
      <c r="M102" s="67"/>
      <c r="N102" s="67"/>
      <c r="O102" s="67"/>
      <c r="P102" s="68"/>
      <c r="Q102" s="1"/>
      <c r="X102" s="11"/>
      <c r="Z102" s="224"/>
      <c r="AA102" s="67"/>
      <c r="AB102" s="67"/>
      <c r="AC102" s="68"/>
      <c r="AD102" s="211"/>
      <c r="AE102" s="70"/>
      <c r="AF102" s="70"/>
      <c r="AG102" s="70"/>
      <c r="AH102" s="71"/>
      <c r="AI102" s="69"/>
      <c r="AJ102" s="70"/>
      <c r="AK102" s="70"/>
      <c r="AL102" s="70"/>
      <c r="AM102" s="71"/>
      <c r="AN102" s="211"/>
      <c r="AO102" s="70"/>
      <c r="AP102" s="71"/>
      <c r="AQ102" s="211"/>
      <c r="AR102" s="70"/>
      <c r="AS102" s="70"/>
      <c r="AT102" s="70"/>
      <c r="AU102" s="70"/>
      <c r="AV102" s="70"/>
      <c r="AW102" s="71"/>
      <c r="AX102" s="69"/>
      <c r="AY102" s="70"/>
      <c r="AZ102" s="70"/>
      <c r="BA102" s="70"/>
      <c r="BB102" s="70"/>
      <c r="BC102" s="70"/>
      <c r="BD102" s="70"/>
      <c r="BE102" s="71"/>
      <c r="BF102" s="66"/>
      <c r="BG102" s="67"/>
      <c r="BH102" s="67"/>
      <c r="BI102" s="67"/>
      <c r="BJ102" s="67"/>
      <c r="BK102" s="68"/>
      <c r="BL102" s="515"/>
      <c r="BM102" s="26"/>
      <c r="BN102" s="74"/>
      <c r="BO102" s="74"/>
    </row>
    <row r="103" spans="1:67" x14ac:dyDescent="0.3">
      <c r="A103" s="211"/>
      <c r="B103" s="70"/>
      <c r="C103" s="70"/>
      <c r="D103" s="70"/>
      <c r="E103" s="70"/>
      <c r="F103" s="70"/>
      <c r="G103" s="70"/>
      <c r="H103" s="70"/>
      <c r="I103" s="70"/>
      <c r="J103" s="70"/>
      <c r="K103" s="70"/>
      <c r="L103" s="70"/>
      <c r="M103" s="70"/>
      <c r="N103" s="70"/>
      <c r="O103" s="70"/>
      <c r="P103" s="71"/>
      <c r="Q103" s="2"/>
      <c r="R103" s="12"/>
      <c r="S103" s="12"/>
      <c r="T103" s="12"/>
      <c r="U103" s="12"/>
      <c r="V103" s="12"/>
      <c r="W103" s="12"/>
      <c r="X103" s="13"/>
      <c r="Z103" s="211"/>
      <c r="AA103" s="70"/>
      <c r="AB103" s="70"/>
      <c r="AC103" s="71"/>
      <c r="AD103" s="242" t="s">
        <v>43</v>
      </c>
      <c r="AE103" s="235"/>
      <c r="AF103" s="235"/>
      <c r="AG103" s="235"/>
      <c r="AH103" s="236"/>
      <c r="AI103" s="240">
        <v>3</v>
      </c>
      <c r="AJ103" s="235"/>
      <c r="AK103" s="235"/>
      <c r="AL103" s="235"/>
      <c r="AM103" s="236"/>
      <c r="AN103" s="234"/>
      <c r="AO103" s="235"/>
      <c r="AP103" s="236"/>
      <c r="AQ103" s="234"/>
      <c r="AR103" s="235"/>
      <c r="AS103" s="235"/>
      <c r="AT103" s="235"/>
      <c r="AU103" s="235"/>
      <c r="AV103" s="235"/>
      <c r="AW103" s="236"/>
      <c r="AX103" s="94">
        <f>SUM(AI103:AW103)</f>
        <v>3</v>
      </c>
      <c r="AY103" s="95"/>
      <c r="AZ103" s="95"/>
      <c r="BA103" s="95"/>
      <c r="BB103" s="95"/>
      <c r="BC103" s="95"/>
      <c r="BD103" s="95"/>
      <c r="BE103" s="96"/>
      <c r="BF103" s="69"/>
      <c r="BG103" s="70"/>
      <c r="BH103" s="70"/>
      <c r="BI103" s="70"/>
      <c r="BJ103" s="70"/>
      <c r="BK103" s="71"/>
      <c r="BL103" s="515"/>
      <c r="BM103" s="26"/>
      <c r="BN103" s="74"/>
      <c r="BO103" s="74"/>
    </row>
    <row r="104" spans="1:67" ht="18" customHeight="1" x14ac:dyDescent="0.3">
      <c r="A104" s="223" t="s">
        <v>103</v>
      </c>
      <c r="B104" s="64"/>
      <c r="C104" s="64"/>
      <c r="D104" s="64"/>
      <c r="E104" s="64"/>
      <c r="F104" s="64"/>
      <c r="G104" s="64"/>
      <c r="H104" s="64"/>
      <c r="I104" s="64"/>
      <c r="J104" s="64"/>
      <c r="K104" s="64"/>
      <c r="L104" s="64"/>
      <c r="M104" s="64"/>
      <c r="N104" s="64"/>
      <c r="O104" s="64"/>
      <c r="P104" s="65"/>
      <c r="Q104" s="138"/>
      <c r="R104" s="225"/>
      <c r="S104" s="225"/>
      <c r="T104" s="225"/>
      <c r="U104" s="225"/>
      <c r="V104" s="225"/>
      <c r="W104" s="225"/>
      <c r="X104" s="226"/>
      <c r="Z104" s="228" t="s">
        <v>104</v>
      </c>
      <c r="AA104" s="64"/>
      <c r="AB104" s="64"/>
      <c r="AC104" s="65"/>
      <c r="AD104" s="229" t="s">
        <v>41</v>
      </c>
      <c r="AE104" s="61"/>
      <c r="AF104" s="61"/>
      <c r="AG104" s="61"/>
      <c r="AH104" s="62"/>
      <c r="AI104" s="60">
        <v>1</v>
      </c>
      <c r="AJ104" s="61"/>
      <c r="AK104" s="61"/>
      <c r="AL104" s="61"/>
      <c r="AM104" s="62"/>
      <c r="AN104" s="60">
        <v>0</v>
      </c>
      <c r="AO104" s="61"/>
      <c r="AP104" s="62"/>
      <c r="AQ104" s="60">
        <v>0</v>
      </c>
      <c r="AR104" s="61"/>
      <c r="AS104" s="61"/>
      <c r="AT104" s="61"/>
      <c r="AU104" s="61"/>
      <c r="AV104" s="61"/>
      <c r="AW104" s="62"/>
      <c r="AX104" s="60">
        <v>1</v>
      </c>
      <c r="AY104" s="61"/>
      <c r="AZ104" s="61"/>
      <c r="BA104" s="61"/>
      <c r="BB104" s="61"/>
      <c r="BC104" s="61"/>
      <c r="BD104" s="61"/>
      <c r="BE104" s="62"/>
      <c r="BF104" s="544" t="s">
        <v>256</v>
      </c>
      <c r="BG104" s="545"/>
      <c r="BH104" s="545"/>
      <c r="BI104" s="545"/>
      <c r="BJ104" s="545"/>
      <c r="BK104" s="546"/>
      <c r="BL104" s="514"/>
      <c r="BM104" s="26"/>
      <c r="BN104" s="27"/>
      <c r="BO104" s="27"/>
    </row>
    <row r="105" spans="1:67" ht="14.85" customHeight="1" x14ac:dyDescent="0.3">
      <c r="A105" s="224"/>
      <c r="B105" s="67"/>
      <c r="C105" s="67"/>
      <c r="D105" s="67"/>
      <c r="E105" s="67"/>
      <c r="F105" s="67"/>
      <c r="G105" s="67"/>
      <c r="H105" s="67"/>
      <c r="I105" s="67"/>
      <c r="J105" s="67"/>
      <c r="K105" s="67"/>
      <c r="L105" s="67"/>
      <c r="M105" s="67"/>
      <c r="N105" s="67"/>
      <c r="O105" s="67"/>
      <c r="P105" s="68"/>
      <c r="Q105" s="141"/>
      <c r="R105" s="70"/>
      <c r="S105" s="70"/>
      <c r="T105" s="70"/>
      <c r="U105" s="70"/>
      <c r="V105" s="70"/>
      <c r="W105" s="70"/>
      <c r="X105" s="227"/>
      <c r="Z105" s="224"/>
      <c r="AA105" s="67"/>
      <c r="AB105" s="67"/>
      <c r="AC105" s="68"/>
      <c r="AD105" s="210" t="s">
        <v>42</v>
      </c>
      <c r="AE105" s="64"/>
      <c r="AF105" s="64"/>
      <c r="AG105" s="64"/>
      <c r="AH105" s="65"/>
      <c r="AI105" s="312">
        <v>1</v>
      </c>
      <c r="AJ105" s="64"/>
      <c r="AK105" s="64"/>
      <c r="AL105" s="64"/>
      <c r="AM105" s="65"/>
      <c r="AN105" s="212">
        <v>0</v>
      </c>
      <c r="AO105" s="64"/>
      <c r="AP105" s="65"/>
      <c r="AQ105" s="212">
        <v>0</v>
      </c>
      <c r="AR105" s="64"/>
      <c r="AS105" s="64"/>
      <c r="AT105" s="64"/>
      <c r="AU105" s="64"/>
      <c r="AV105" s="64"/>
      <c r="AW105" s="65"/>
      <c r="AX105" s="212">
        <v>1</v>
      </c>
      <c r="AY105" s="64"/>
      <c r="AZ105" s="64"/>
      <c r="BA105" s="64"/>
      <c r="BB105" s="64"/>
      <c r="BC105" s="64"/>
      <c r="BD105" s="64"/>
      <c r="BE105" s="65"/>
      <c r="BF105" s="547"/>
      <c r="BG105" s="548"/>
      <c r="BH105" s="548"/>
      <c r="BI105" s="548"/>
      <c r="BJ105" s="548"/>
      <c r="BK105" s="549"/>
      <c r="BL105" s="514"/>
      <c r="BM105" s="26"/>
      <c r="BN105" s="27"/>
      <c r="BO105" s="27"/>
    </row>
    <row r="106" spans="1:67" ht="7.5" customHeight="1" x14ac:dyDescent="0.3">
      <c r="A106" s="224"/>
      <c r="B106" s="67"/>
      <c r="C106" s="67"/>
      <c r="D106" s="67"/>
      <c r="E106" s="67"/>
      <c r="F106" s="67"/>
      <c r="G106" s="67"/>
      <c r="H106" s="67"/>
      <c r="I106" s="67"/>
      <c r="J106" s="67"/>
      <c r="K106" s="67"/>
      <c r="L106" s="67"/>
      <c r="M106" s="67"/>
      <c r="N106" s="67"/>
      <c r="O106" s="67"/>
      <c r="P106" s="68"/>
      <c r="Q106" s="1"/>
      <c r="X106" s="11"/>
      <c r="Z106" s="224"/>
      <c r="AA106" s="67"/>
      <c r="AB106" s="67"/>
      <c r="AC106" s="68"/>
      <c r="AD106" s="211"/>
      <c r="AE106" s="70"/>
      <c r="AF106" s="70"/>
      <c r="AG106" s="70"/>
      <c r="AH106" s="71"/>
      <c r="AI106" s="69"/>
      <c r="AJ106" s="70"/>
      <c r="AK106" s="70"/>
      <c r="AL106" s="70"/>
      <c r="AM106" s="71"/>
      <c r="AN106" s="211"/>
      <c r="AO106" s="70"/>
      <c r="AP106" s="71"/>
      <c r="AQ106" s="211"/>
      <c r="AR106" s="70"/>
      <c r="AS106" s="70"/>
      <c r="AT106" s="70"/>
      <c r="AU106" s="70"/>
      <c r="AV106" s="70"/>
      <c r="AW106" s="71"/>
      <c r="AX106" s="211"/>
      <c r="AY106" s="70"/>
      <c r="AZ106" s="70"/>
      <c r="BA106" s="70"/>
      <c r="BB106" s="70"/>
      <c r="BC106" s="70"/>
      <c r="BD106" s="70"/>
      <c r="BE106" s="71"/>
      <c r="BF106" s="547"/>
      <c r="BG106" s="548"/>
      <c r="BH106" s="548"/>
      <c r="BI106" s="548"/>
      <c r="BJ106" s="548"/>
      <c r="BK106" s="549"/>
      <c r="BL106" s="514"/>
      <c r="BM106" s="26"/>
      <c r="BN106" s="27"/>
      <c r="BO106" s="27"/>
    </row>
    <row r="107" spans="1:67" x14ac:dyDescent="0.3">
      <c r="A107" s="211"/>
      <c r="B107" s="70"/>
      <c r="C107" s="70"/>
      <c r="D107" s="70"/>
      <c r="E107" s="70"/>
      <c r="F107" s="70"/>
      <c r="G107" s="70"/>
      <c r="H107" s="70"/>
      <c r="I107" s="70"/>
      <c r="J107" s="70"/>
      <c r="K107" s="70"/>
      <c r="L107" s="70"/>
      <c r="M107" s="70"/>
      <c r="N107" s="70"/>
      <c r="O107" s="70"/>
      <c r="P107" s="71"/>
      <c r="Q107" s="2"/>
      <c r="R107" s="12"/>
      <c r="S107" s="12"/>
      <c r="T107" s="12"/>
      <c r="U107" s="12"/>
      <c r="V107" s="12"/>
      <c r="W107" s="12"/>
      <c r="X107" s="13"/>
      <c r="Z107" s="211"/>
      <c r="AA107" s="70"/>
      <c r="AB107" s="70"/>
      <c r="AC107" s="71"/>
      <c r="AD107" s="242" t="s">
        <v>43</v>
      </c>
      <c r="AE107" s="235"/>
      <c r="AF107" s="235"/>
      <c r="AG107" s="235"/>
      <c r="AH107" s="236"/>
      <c r="AI107" s="240">
        <v>1</v>
      </c>
      <c r="AJ107" s="235"/>
      <c r="AK107" s="235"/>
      <c r="AL107" s="235"/>
      <c r="AM107" s="236"/>
      <c r="AN107" s="234"/>
      <c r="AO107" s="235"/>
      <c r="AP107" s="236"/>
      <c r="AQ107" s="234"/>
      <c r="AR107" s="235"/>
      <c r="AS107" s="235"/>
      <c r="AT107" s="235"/>
      <c r="AU107" s="235"/>
      <c r="AV107" s="235"/>
      <c r="AW107" s="236"/>
      <c r="AX107" s="94">
        <f>SUM(AI107:AW107)</f>
        <v>1</v>
      </c>
      <c r="AY107" s="95"/>
      <c r="AZ107" s="95"/>
      <c r="BA107" s="95"/>
      <c r="BB107" s="95"/>
      <c r="BC107" s="95"/>
      <c r="BD107" s="95"/>
      <c r="BE107" s="96"/>
      <c r="BF107" s="550"/>
      <c r="BG107" s="551"/>
      <c r="BH107" s="551"/>
      <c r="BI107" s="551"/>
      <c r="BJ107" s="551"/>
      <c r="BK107" s="552"/>
      <c r="BL107" s="514"/>
      <c r="BM107" s="26"/>
      <c r="BN107" s="27"/>
      <c r="BO107" s="27"/>
    </row>
    <row r="108" spans="1:67" ht="18" customHeight="1" x14ac:dyDescent="0.3">
      <c r="A108" s="223" t="s">
        <v>106</v>
      </c>
      <c r="B108" s="64"/>
      <c r="C108" s="64"/>
      <c r="D108" s="64"/>
      <c r="E108" s="64"/>
      <c r="F108" s="64"/>
      <c r="G108" s="64"/>
      <c r="H108" s="64"/>
      <c r="I108" s="64"/>
      <c r="J108" s="64"/>
      <c r="K108" s="64"/>
      <c r="L108" s="64"/>
      <c r="M108" s="64"/>
      <c r="N108" s="64"/>
      <c r="O108" s="64"/>
      <c r="P108" s="65"/>
      <c r="Q108" s="138"/>
      <c r="R108" s="225"/>
      <c r="S108" s="225"/>
      <c r="T108" s="225"/>
      <c r="U108" s="225"/>
      <c r="V108" s="225"/>
      <c r="W108" s="225"/>
      <c r="X108" s="226"/>
      <c r="Z108" s="228" t="s">
        <v>96</v>
      </c>
      <c r="AA108" s="64"/>
      <c r="AB108" s="64"/>
      <c r="AC108" s="65"/>
      <c r="AD108" s="229" t="s">
        <v>41</v>
      </c>
      <c r="AE108" s="61"/>
      <c r="AF108" s="61"/>
      <c r="AG108" s="61"/>
      <c r="AH108" s="62"/>
      <c r="AI108" s="60">
        <v>2</v>
      </c>
      <c r="AJ108" s="61"/>
      <c r="AK108" s="61"/>
      <c r="AL108" s="61"/>
      <c r="AM108" s="62"/>
      <c r="AN108" s="60">
        <v>0</v>
      </c>
      <c r="AO108" s="61"/>
      <c r="AP108" s="62"/>
      <c r="AQ108" s="60">
        <v>0</v>
      </c>
      <c r="AR108" s="61"/>
      <c r="AS108" s="61"/>
      <c r="AT108" s="61"/>
      <c r="AU108" s="61"/>
      <c r="AV108" s="61"/>
      <c r="AW108" s="62"/>
      <c r="AX108" s="60">
        <f>SUM(AI108:AW108)</f>
        <v>2</v>
      </c>
      <c r="AY108" s="61"/>
      <c r="AZ108" s="61"/>
      <c r="BA108" s="61"/>
      <c r="BB108" s="61"/>
      <c r="BC108" s="61"/>
      <c r="BD108" s="61"/>
      <c r="BE108" s="62"/>
      <c r="BF108" s="63" t="s">
        <v>294</v>
      </c>
      <c r="BG108" s="64"/>
      <c r="BH108" s="64"/>
      <c r="BI108" s="64"/>
      <c r="BJ108" s="64"/>
      <c r="BK108" s="65"/>
      <c r="BL108" s="515"/>
      <c r="BM108" s="26"/>
      <c r="BN108" s="74"/>
      <c r="BO108" s="74"/>
    </row>
    <row r="109" spans="1:67" ht="14.85" customHeight="1" x14ac:dyDescent="0.3">
      <c r="A109" s="224"/>
      <c r="B109" s="67"/>
      <c r="C109" s="67"/>
      <c r="D109" s="67"/>
      <c r="E109" s="67"/>
      <c r="F109" s="67"/>
      <c r="G109" s="67"/>
      <c r="H109" s="67"/>
      <c r="I109" s="67"/>
      <c r="J109" s="67"/>
      <c r="K109" s="67"/>
      <c r="L109" s="67"/>
      <c r="M109" s="67"/>
      <c r="N109" s="67"/>
      <c r="O109" s="67"/>
      <c r="P109" s="68"/>
      <c r="Q109" s="141"/>
      <c r="R109" s="70"/>
      <c r="S109" s="70"/>
      <c r="T109" s="70"/>
      <c r="U109" s="70"/>
      <c r="V109" s="70"/>
      <c r="W109" s="70"/>
      <c r="X109" s="227"/>
      <c r="Z109" s="224"/>
      <c r="AA109" s="67"/>
      <c r="AB109" s="67"/>
      <c r="AC109" s="68"/>
      <c r="AD109" s="210" t="s">
        <v>42</v>
      </c>
      <c r="AE109" s="64"/>
      <c r="AF109" s="64"/>
      <c r="AG109" s="64"/>
      <c r="AH109" s="65"/>
      <c r="AI109" s="312">
        <v>2</v>
      </c>
      <c r="AJ109" s="64"/>
      <c r="AK109" s="64"/>
      <c r="AL109" s="64"/>
      <c r="AM109" s="65"/>
      <c r="AN109" s="312">
        <v>0</v>
      </c>
      <c r="AO109" s="64"/>
      <c r="AP109" s="65"/>
      <c r="AQ109" s="312">
        <v>0</v>
      </c>
      <c r="AR109" s="64"/>
      <c r="AS109" s="64"/>
      <c r="AT109" s="64"/>
      <c r="AU109" s="64"/>
      <c r="AV109" s="64"/>
      <c r="AW109" s="65"/>
      <c r="AX109" s="312">
        <f>SUM(AI109:AW110)</f>
        <v>2</v>
      </c>
      <c r="AY109" s="64"/>
      <c r="AZ109" s="64"/>
      <c r="BA109" s="64"/>
      <c r="BB109" s="64"/>
      <c r="BC109" s="64"/>
      <c r="BD109" s="64"/>
      <c r="BE109" s="65"/>
      <c r="BF109" s="66"/>
      <c r="BG109" s="67"/>
      <c r="BH109" s="67"/>
      <c r="BI109" s="67"/>
      <c r="BJ109" s="67"/>
      <c r="BK109" s="68"/>
      <c r="BL109" s="515"/>
      <c r="BM109" s="26"/>
      <c r="BN109" s="74"/>
      <c r="BO109" s="74"/>
    </row>
    <row r="110" spans="1:67" ht="6.75" customHeight="1" x14ac:dyDescent="0.3">
      <c r="A110" s="224"/>
      <c r="B110" s="67"/>
      <c r="C110" s="67"/>
      <c r="D110" s="67"/>
      <c r="E110" s="67"/>
      <c r="F110" s="67"/>
      <c r="G110" s="67"/>
      <c r="H110" s="67"/>
      <c r="I110" s="67"/>
      <c r="J110" s="67"/>
      <c r="K110" s="67"/>
      <c r="L110" s="67"/>
      <c r="M110" s="67"/>
      <c r="N110" s="67"/>
      <c r="O110" s="67"/>
      <c r="P110" s="68"/>
      <c r="Q110" s="1"/>
      <c r="X110" s="11"/>
      <c r="Z110" s="224"/>
      <c r="AA110" s="67"/>
      <c r="AB110" s="67"/>
      <c r="AC110" s="68"/>
      <c r="AD110" s="211"/>
      <c r="AE110" s="70"/>
      <c r="AF110" s="70"/>
      <c r="AG110" s="70"/>
      <c r="AH110" s="71"/>
      <c r="AI110" s="69"/>
      <c r="AJ110" s="70"/>
      <c r="AK110" s="70"/>
      <c r="AL110" s="70"/>
      <c r="AM110" s="71"/>
      <c r="AN110" s="69"/>
      <c r="AO110" s="70"/>
      <c r="AP110" s="71"/>
      <c r="AQ110" s="69"/>
      <c r="AR110" s="70"/>
      <c r="AS110" s="70"/>
      <c r="AT110" s="70"/>
      <c r="AU110" s="70"/>
      <c r="AV110" s="70"/>
      <c r="AW110" s="71"/>
      <c r="AX110" s="69"/>
      <c r="AY110" s="70"/>
      <c r="AZ110" s="70"/>
      <c r="BA110" s="70"/>
      <c r="BB110" s="70"/>
      <c r="BC110" s="70"/>
      <c r="BD110" s="70"/>
      <c r="BE110" s="71"/>
      <c r="BF110" s="66"/>
      <c r="BG110" s="67"/>
      <c r="BH110" s="67"/>
      <c r="BI110" s="67"/>
      <c r="BJ110" s="67"/>
      <c r="BK110" s="68"/>
      <c r="BL110" s="515"/>
      <c r="BM110" s="26"/>
      <c r="BN110" s="74"/>
      <c r="BO110" s="74"/>
    </row>
    <row r="111" spans="1:67" x14ac:dyDescent="0.3">
      <c r="A111" s="211"/>
      <c r="B111" s="70"/>
      <c r="C111" s="70"/>
      <c r="D111" s="70"/>
      <c r="E111" s="70"/>
      <c r="F111" s="70"/>
      <c r="G111" s="70"/>
      <c r="H111" s="70"/>
      <c r="I111" s="70"/>
      <c r="J111" s="70"/>
      <c r="K111" s="70"/>
      <c r="L111" s="70"/>
      <c r="M111" s="70"/>
      <c r="N111" s="70"/>
      <c r="O111" s="70"/>
      <c r="P111" s="71"/>
      <c r="Q111" s="2"/>
      <c r="R111" s="12"/>
      <c r="S111" s="12"/>
      <c r="T111" s="12"/>
      <c r="U111" s="12"/>
      <c r="V111" s="12"/>
      <c r="W111" s="12"/>
      <c r="X111" s="13"/>
      <c r="Z111" s="211"/>
      <c r="AA111" s="70"/>
      <c r="AB111" s="70"/>
      <c r="AC111" s="71"/>
      <c r="AD111" s="242" t="s">
        <v>43</v>
      </c>
      <c r="AE111" s="235"/>
      <c r="AF111" s="235"/>
      <c r="AG111" s="235"/>
      <c r="AH111" s="236"/>
      <c r="AI111" s="240">
        <v>2</v>
      </c>
      <c r="AJ111" s="235"/>
      <c r="AK111" s="235"/>
      <c r="AL111" s="235"/>
      <c r="AM111" s="236"/>
      <c r="AN111" s="234"/>
      <c r="AO111" s="235"/>
      <c r="AP111" s="236"/>
      <c r="AQ111" s="234"/>
      <c r="AR111" s="235"/>
      <c r="AS111" s="235"/>
      <c r="AT111" s="235"/>
      <c r="AU111" s="235"/>
      <c r="AV111" s="235"/>
      <c r="AW111" s="236"/>
      <c r="AX111" s="94">
        <f>SUM(AI111:AW111)</f>
        <v>2</v>
      </c>
      <c r="AY111" s="95"/>
      <c r="AZ111" s="95"/>
      <c r="BA111" s="95"/>
      <c r="BB111" s="95"/>
      <c r="BC111" s="95"/>
      <c r="BD111" s="95"/>
      <c r="BE111" s="96"/>
      <c r="BF111" s="69"/>
      <c r="BG111" s="70"/>
      <c r="BH111" s="70"/>
      <c r="BI111" s="70"/>
      <c r="BJ111" s="70"/>
      <c r="BK111" s="71"/>
      <c r="BL111" s="515"/>
      <c r="BM111" s="26"/>
      <c r="BN111" s="74"/>
      <c r="BO111" s="74"/>
    </row>
    <row r="112" spans="1:67" ht="18" customHeight="1" x14ac:dyDescent="0.3">
      <c r="A112" s="310" t="s">
        <v>110</v>
      </c>
      <c r="B112" s="64"/>
      <c r="C112" s="64"/>
      <c r="D112" s="64"/>
      <c r="E112" s="64"/>
      <c r="F112" s="64"/>
      <c r="G112" s="64"/>
      <c r="H112" s="64"/>
      <c r="I112" s="64"/>
      <c r="J112" s="64"/>
      <c r="K112" s="64"/>
      <c r="L112" s="64"/>
      <c r="M112" s="64"/>
      <c r="N112" s="64"/>
      <c r="O112" s="64"/>
      <c r="P112" s="65"/>
      <c r="Q112" s="138"/>
      <c r="R112" s="225"/>
      <c r="S112" s="225"/>
      <c r="T112" s="225"/>
      <c r="U112" s="225"/>
      <c r="V112" s="225"/>
      <c r="W112" s="225"/>
      <c r="X112" s="226"/>
      <c r="Z112" s="228" t="s">
        <v>104</v>
      </c>
      <c r="AA112" s="64"/>
      <c r="AB112" s="64"/>
      <c r="AC112" s="65"/>
      <c r="AD112" s="229" t="s">
        <v>41</v>
      </c>
      <c r="AE112" s="61"/>
      <c r="AF112" s="61"/>
      <c r="AG112" s="61"/>
      <c r="AH112" s="62"/>
      <c r="AI112" s="553">
        <v>1</v>
      </c>
      <c r="AJ112" s="532"/>
      <c r="AK112" s="532"/>
      <c r="AL112" s="532"/>
      <c r="AM112" s="533"/>
      <c r="AN112" s="531">
        <v>0</v>
      </c>
      <c r="AO112" s="532"/>
      <c r="AP112" s="533"/>
      <c r="AQ112" s="543">
        <v>0</v>
      </c>
      <c r="AR112" s="532"/>
      <c r="AS112" s="532"/>
      <c r="AT112" s="532"/>
      <c r="AU112" s="532"/>
      <c r="AV112" s="532"/>
      <c r="AW112" s="533"/>
      <c r="AX112" s="543">
        <f>SUM(AI112:AW112)</f>
        <v>1</v>
      </c>
      <c r="AY112" s="532"/>
      <c r="AZ112" s="532"/>
      <c r="BA112" s="532"/>
      <c r="BB112" s="532"/>
      <c r="BC112" s="532"/>
      <c r="BD112" s="532"/>
      <c r="BE112" s="533"/>
      <c r="BF112" s="544" t="s">
        <v>295</v>
      </c>
      <c r="BG112" s="545"/>
      <c r="BH112" s="545"/>
      <c r="BI112" s="545"/>
      <c r="BJ112" s="545"/>
      <c r="BK112" s="546"/>
      <c r="BL112" s="514"/>
      <c r="BM112" s="72"/>
    </row>
    <row r="113" spans="1:69" ht="14.85" customHeight="1" x14ac:dyDescent="0.3">
      <c r="A113" s="224"/>
      <c r="B113" s="67"/>
      <c r="C113" s="67"/>
      <c r="D113" s="67"/>
      <c r="E113" s="67"/>
      <c r="F113" s="67"/>
      <c r="G113" s="67"/>
      <c r="H113" s="67"/>
      <c r="I113" s="67"/>
      <c r="J113" s="67"/>
      <c r="K113" s="67"/>
      <c r="L113" s="67"/>
      <c r="M113" s="67"/>
      <c r="N113" s="67"/>
      <c r="O113" s="67"/>
      <c r="P113" s="68"/>
      <c r="Q113" s="141"/>
      <c r="R113" s="70"/>
      <c r="S113" s="70"/>
      <c r="T113" s="70"/>
      <c r="U113" s="70"/>
      <c r="V113" s="70"/>
      <c r="W113" s="70"/>
      <c r="X113" s="227"/>
      <c r="Z113" s="224"/>
      <c r="AA113" s="67"/>
      <c r="AB113" s="67"/>
      <c r="AC113" s="68"/>
      <c r="AD113" s="210" t="s">
        <v>42</v>
      </c>
      <c r="AE113" s="64"/>
      <c r="AF113" s="64"/>
      <c r="AG113" s="64"/>
      <c r="AH113" s="65"/>
      <c r="AI113" s="306">
        <v>1</v>
      </c>
      <c r="AJ113" s="252"/>
      <c r="AK113" s="252"/>
      <c r="AL113" s="252"/>
      <c r="AM113" s="253"/>
      <c r="AN113" s="305">
        <v>0</v>
      </c>
      <c r="AO113" s="252"/>
      <c r="AP113" s="253"/>
      <c r="AQ113" s="251">
        <v>0</v>
      </c>
      <c r="AR113" s="252"/>
      <c r="AS113" s="252"/>
      <c r="AT113" s="252"/>
      <c r="AU113" s="252"/>
      <c r="AV113" s="252"/>
      <c r="AW113" s="253"/>
      <c r="AX113" s="251">
        <f>SUM(AI113:AW114)</f>
        <v>1</v>
      </c>
      <c r="AY113" s="252"/>
      <c r="AZ113" s="252"/>
      <c r="BA113" s="252"/>
      <c r="BB113" s="252"/>
      <c r="BC113" s="252"/>
      <c r="BD113" s="252"/>
      <c r="BE113" s="253"/>
      <c r="BF113" s="547"/>
      <c r="BG113" s="548"/>
      <c r="BH113" s="548"/>
      <c r="BI113" s="548"/>
      <c r="BJ113" s="548"/>
      <c r="BK113" s="549"/>
      <c r="BL113" s="514"/>
      <c r="BM113" s="72"/>
      <c r="BO113" s="22"/>
    </row>
    <row r="114" spans="1:69" ht="8.25" customHeight="1" x14ac:dyDescent="0.3">
      <c r="A114" s="224"/>
      <c r="B114" s="67"/>
      <c r="C114" s="67"/>
      <c r="D114" s="67"/>
      <c r="E114" s="67"/>
      <c r="F114" s="67"/>
      <c r="G114" s="67"/>
      <c r="H114" s="67"/>
      <c r="I114" s="67"/>
      <c r="J114" s="67"/>
      <c r="K114" s="67"/>
      <c r="L114" s="67"/>
      <c r="M114" s="67"/>
      <c r="N114" s="67"/>
      <c r="O114" s="67"/>
      <c r="P114" s="68"/>
      <c r="Q114" s="1"/>
      <c r="X114" s="11"/>
      <c r="Z114" s="224"/>
      <c r="AA114" s="67"/>
      <c r="AB114" s="67"/>
      <c r="AC114" s="68"/>
      <c r="AD114" s="211"/>
      <c r="AE114" s="70"/>
      <c r="AF114" s="70"/>
      <c r="AG114" s="70"/>
      <c r="AH114" s="71"/>
      <c r="AI114" s="254"/>
      <c r="AJ114" s="255"/>
      <c r="AK114" s="255"/>
      <c r="AL114" s="255"/>
      <c r="AM114" s="256"/>
      <c r="AN114" s="307"/>
      <c r="AO114" s="255"/>
      <c r="AP114" s="256"/>
      <c r="AQ114" s="254"/>
      <c r="AR114" s="255"/>
      <c r="AS114" s="255"/>
      <c r="AT114" s="255"/>
      <c r="AU114" s="255"/>
      <c r="AV114" s="255"/>
      <c r="AW114" s="256"/>
      <c r="AX114" s="254"/>
      <c r="AY114" s="255"/>
      <c r="AZ114" s="255"/>
      <c r="BA114" s="255"/>
      <c r="BB114" s="255"/>
      <c r="BC114" s="255"/>
      <c r="BD114" s="255"/>
      <c r="BE114" s="256"/>
      <c r="BF114" s="547"/>
      <c r="BG114" s="548"/>
      <c r="BH114" s="548"/>
      <c r="BI114" s="548"/>
      <c r="BJ114" s="548"/>
      <c r="BK114" s="549"/>
      <c r="BL114" s="514"/>
      <c r="BM114" s="72"/>
    </row>
    <row r="115" spans="1:69" x14ac:dyDescent="0.3">
      <c r="A115" s="211"/>
      <c r="B115" s="70"/>
      <c r="C115" s="70"/>
      <c r="D115" s="70"/>
      <c r="E115" s="70"/>
      <c r="F115" s="70"/>
      <c r="G115" s="70"/>
      <c r="H115" s="70"/>
      <c r="I115" s="70"/>
      <c r="J115" s="70"/>
      <c r="K115" s="70"/>
      <c r="L115" s="70"/>
      <c r="M115" s="70"/>
      <c r="N115" s="70"/>
      <c r="O115" s="70"/>
      <c r="P115" s="71"/>
      <c r="Q115" s="2"/>
      <c r="R115" s="12"/>
      <c r="S115" s="12"/>
      <c r="T115" s="12"/>
      <c r="U115" s="12"/>
      <c r="V115" s="12"/>
      <c r="W115" s="12"/>
      <c r="X115" s="13"/>
      <c r="Z115" s="211"/>
      <c r="AA115" s="70"/>
      <c r="AB115" s="70"/>
      <c r="AC115" s="71"/>
      <c r="AD115" s="242" t="s">
        <v>43</v>
      </c>
      <c r="AE115" s="235"/>
      <c r="AF115" s="235"/>
      <c r="AG115" s="235"/>
      <c r="AH115" s="236"/>
      <c r="AI115" s="308">
        <v>1</v>
      </c>
      <c r="AJ115" s="235"/>
      <c r="AK115" s="235"/>
      <c r="AL115" s="235"/>
      <c r="AM115" s="236"/>
      <c r="AN115" s="309"/>
      <c r="AO115" s="235"/>
      <c r="AP115" s="236"/>
      <c r="AQ115" s="234"/>
      <c r="AR115" s="235"/>
      <c r="AS115" s="235"/>
      <c r="AT115" s="235"/>
      <c r="AU115" s="235"/>
      <c r="AV115" s="235"/>
      <c r="AW115" s="236"/>
      <c r="AX115" s="94">
        <f>SUM(AI115:AW115)</f>
        <v>1</v>
      </c>
      <c r="AY115" s="95"/>
      <c r="AZ115" s="95"/>
      <c r="BA115" s="95"/>
      <c r="BB115" s="95"/>
      <c r="BC115" s="95"/>
      <c r="BD115" s="95"/>
      <c r="BE115" s="96"/>
      <c r="BF115" s="550"/>
      <c r="BG115" s="551"/>
      <c r="BH115" s="551"/>
      <c r="BI115" s="551"/>
      <c r="BJ115" s="551"/>
      <c r="BK115" s="552"/>
      <c r="BL115" s="514"/>
      <c r="BM115" s="72"/>
    </row>
    <row r="116" spans="1:69" ht="18" customHeight="1" x14ac:dyDescent="0.3">
      <c r="A116" s="223" t="s">
        <v>112</v>
      </c>
      <c r="B116" s="64"/>
      <c r="C116" s="64"/>
      <c r="D116" s="64"/>
      <c r="E116" s="64"/>
      <c r="F116" s="64"/>
      <c r="G116" s="64"/>
      <c r="H116" s="64"/>
      <c r="I116" s="64"/>
      <c r="J116" s="64"/>
      <c r="K116" s="64"/>
      <c r="L116" s="64"/>
      <c r="M116" s="64"/>
      <c r="N116" s="64"/>
      <c r="O116" s="64"/>
      <c r="P116" s="65"/>
      <c r="Q116" s="138"/>
      <c r="R116" s="225"/>
      <c r="S116" s="225"/>
      <c r="T116" s="225"/>
      <c r="U116" s="225"/>
      <c r="V116" s="225"/>
      <c r="W116" s="225"/>
      <c r="X116" s="226"/>
      <c r="Z116" s="228" t="s">
        <v>113</v>
      </c>
      <c r="AA116" s="64"/>
      <c r="AB116" s="64"/>
      <c r="AC116" s="65"/>
      <c r="AD116" s="229" t="s">
        <v>41</v>
      </c>
      <c r="AE116" s="61"/>
      <c r="AF116" s="61"/>
      <c r="AG116" s="61"/>
      <c r="AH116" s="62"/>
      <c r="AI116" s="60">
        <v>1</v>
      </c>
      <c r="AJ116" s="61"/>
      <c r="AK116" s="61"/>
      <c r="AL116" s="61"/>
      <c r="AM116" s="62"/>
      <c r="AN116" s="60">
        <v>0</v>
      </c>
      <c r="AO116" s="61"/>
      <c r="AP116" s="62"/>
      <c r="AQ116" s="60">
        <v>0</v>
      </c>
      <c r="AR116" s="61"/>
      <c r="AS116" s="61"/>
      <c r="AT116" s="61"/>
      <c r="AU116" s="61"/>
      <c r="AV116" s="61"/>
      <c r="AW116" s="62"/>
      <c r="AX116" s="60">
        <f>SUM(AI116:AW116)</f>
        <v>1</v>
      </c>
      <c r="AY116" s="61"/>
      <c r="AZ116" s="61"/>
      <c r="BA116" s="61"/>
      <c r="BB116" s="61"/>
      <c r="BC116" s="61"/>
      <c r="BD116" s="61"/>
      <c r="BE116" s="62"/>
      <c r="BF116" s="63" t="s">
        <v>259</v>
      </c>
      <c r="BG116" s="64"/>
      <c r="BH116" s="64"/>
      <c r="BI116" s="64"/>
      <c r="BJ116" s="64"/>
      <c r="BK116" s="65"/>
      <c r="BL116" s="514"/>
    </row>
    <row r="117" spans="1:69" ht="14.85" customHeight="1" x14ac:dyDescent="0.3">
      <c r="A117" s="224"/>
      <c r="B117" s="67"/>
      <c r="C117" s="67"/>
      <c r="D117" s="67"/>
      <c r="E117" s="67"/>
      <c r="F117" s="67"/>
      <c r="G117" s="67"/>
      <c r="H117" s="67"/>
      <c r="I117" s="67"/>
      <c r="J117" s="67"/>
      <c r="K117" s="67"/>
      <c r="L117" s="67"/>
      <c r="M117" s="67"/>
      <c r="N117" s="67"/>
      <c r="O117" s="67"/>
      <c r="P117" s="68"/>
      <c r="Q117" s="141"/>
      <c r="R117" s="70"/>
      <c r="S117" s="70"/>
      <c r="T117" s="70"/>
      <c r="U117" s="70"/>
      <c r="V117" s="70"/>
      <c r="W117" s="70"/>
      <c r="X117" s="227"/>
      <c r="Z117" s="224"/>
      <c r="AA117" s="67"/>
      <c r="AB117" s="67"/>
      <c r="AC117" s="68"/>
      <c r="AD117" s="210" t="s">
        <v>42</v>
      </c>
      <c r="AE117" s="64"/>
      <c r="AF117" s="64"/>
      <c r="AG117" s="64"/>
      <c r="AH117" s="65"/>
      <c r="AI117" s="212">
        <v>1</v>
      </c>
      <c r="AJ117" s="64"/>
      <c r="AK117" s="64"/>
      <c r="AL117" s="64"/>
      <c r="AM117" s="65"/>
      <c r="AN117" s="212">
        <v>0</v>
      </c>
      <c r="AO117" s="64"/>
      <c r="AP117" s="65"/>
      <c r="AQ117" s="212">
        <v>0</v>
      </c>
      <c r="AR117" s="64"/>
      <c r="AS117" s="64"/>
      <c r="AT117" s="64"/>
      <c r="AU117" s="64"/>
      <c r="AV117" s="64"/>
      <c r="AW117" s="65"/>
      <c r="AX117" s="212">
        <f>SUM(AI117:AW118)</f>
        <v>1</v>
      </c>
      <c r="AY117" s="64"/>
      <c r="AZ117" s="64"/>
      <c r="BA117" s="64"/>
      <c r="BB117" s="64"/>
      <c r="BC117" s="64"/>
      <c r="BD117" s="64"/>
      <c r="BE117" s="65"/>
      <c r="BF117" s="66"/>
      <c r="BG117" s="67"/>
      <c r="BH117" s="67"/>
      <c r="BI117" s="67"/>
      <c r="BJ117" s="67"/>
      <c r="BK117" s="68"/>
      <c r="BL117" s="514"/>
    </row>
    <row r="118" spans="1:69" ht="4.5" customHeight="1" x14ac:dyDescent="0.3">
      <c r="A118" s="224"/>
      <c r="B118" s="67"/>
      <c r="C118" s="67"/>
      <c r="D118" s="67"/>
      <c r="E118" s="67"/>
      <c r="F118" s="67"/>
      <c r="G118" s="67"/>
      <c r="H118" s="67"/>
      <c r="I118" s="67"/>
      <c r="J118" s="67"/>
      <c r="K118" s="67"/>
      <c r="L118" s="67"/>
      <c r="M118" s="67"/>
      <c r="N118" s="67"/>
      <c r="O118" s="67"/>
      <c r="P118" s="68"/>
      <c r="Q118" s="1"/>
      <c r="X118" s="11"/>
      <c r="Z118" s="224"/>
      <c r="AA118" s="67"/>
      <c r="AB118" s="67"/>
      <c r="AC118" s="68"/>
      <c r="AD118" s="211"/>
      <c r="AE118" s="70"/>
      <c r="AF118" s="70"/>
      <c r="AG118" s="70"/>
      <c r="AH118" s="71"/>
      <c r="AI118" s="211"/>
      <c r="AJ118" s="70"/>
      <c r="AK118" s="70"/>
      <c r="AL118" s="70"/>
      <c r="AM118" s="71"/>
      <c r="AN118" s="211"/>
      <c r="AO118" s="70"/>
      <c r="AP118" s="71"/>
      <c r="AQ118" s="211"/>
      <c r="AR118" s="70"/>
      <c r="AS118" s="70"/>
      <c r="AT118" s="70"/>
      <c r="AU118" s="70"/>
      <c r="AV118" s="70"/>
      <c r="AW118" s="71"/>
      <c r="AX118" s="211"/>
      <c r="AY118" s="70"/>
      <c r="AZ118" s="70"/>
      <c r="BA118" s="70"/>
      <c r="BB118" s="70"/>
      <c r="BC118" s="70"/>
      <c r="BD118" s="70"/>
      <c r="BE118" s="71"/>
      <c r="BF118" s="66"/>
      <c r="BG118" s="67"/>
      <c r="BH118" s="67"/>
      <c r="BI118" s="67"/>
      <c r="BJ118" s="67"/>
      <c r="BK118" s="68"/>
      <c r="BL118" s="514"/>
    </row>
    <row r="119" spans="1:69" x14ac:dyDescent="0.3">
      <c r="A119" s="211"/>
      <c r="B119" s="70"/>
      <c r="C119" s="70"/>
      <c r="D119" s="70"/>
      <c r="E119" s="70"/>
      <c r="F119" s="70"/>
      <c r="G119" s="70"/>
      <c r="H119" s="70"/>
      <c r="I119" s="70"/>
      <c r="J119" s="70"/>
      <c r="K119" s="70"/>
      <c r="L119" s="70"/>
      <c r="M119" s="70"/>
      <c r="N119" s="70"/>
      <c r="O119" s="70"/>
      <c r="P119" s="71"/>
      <c r="Q119" s="2"/>
      <c r="R119" s="12"/>
      <c r="S119" s="12"/>
      <c r="T119" s="12"/>
      <c r="U119" s="12"/>
      <c r="V119" s="12"/>
      <c r="W119" s="12"/>
      <c r="X119" s="13"/>
      <c r="Z119" s="211"/>
      <c r="AA119" s="70"/>
      <c r="AB119" s="70"/>
      <c r="AC119" s="71"/>
      <c r="AD119" s="242" t="s">
        <v>43</v>
      </c>
      <c r="AE119" s="235"/>
      <c r="AF119" s="235"/>
      <c r="AG119" s="235"/>
      <c r="AH119" s="236"/>
      <c r="AI119" s="240">
        <v>1</v>
      </c>
      <c r="AJ119" s="235"/>
      <c r="AK119" s="235"/>
      <c r="AL119" s="235"/>
      <c r="AM119" s="236"/>
      <c r="AN119" s="234"/>
      <c r="AO119" s="235"/>
      <c r="AP119" s="236"/>
      <c r="AQ119" s="241"/>
      <c r="AR119" s="61"/>
      <c r="AS119" s="61"/>
      <c r="AT119" s="61"/>
      <c r="AU119" s="61"/>
      <c r="AV119" s="61"/>
      <c r="AW119" s="62"/>
      <c r="AX119" s="237">
        <f>SUM(AI119:AW119)</f>
        <v>1</v>
      </c>
      <c r="AY119" s="238"/>
      <c r="AZ119" s="238"/>
      <c r="BA119" s="238"/>
      <c r="BB119" s="238"/>
      <c r="BC119" s="238"/>
      <c r="BD119" s="238"/>
      <c r="BE119" s="239"/>
      <c r="BF119" s="69"/>
      <c r="BG119" s="70"/>
      <c r="BH119" s="70"/>
      <c r="BI119" s="70"/>
      <c r="BJ119" s="70"/>
      <c r="BK119" s="71"/>
      <c r="BL119" s="514"/>
    </row>
    <row r="120" spans="1:69" ht="18" customHeight="1" x14ac:dyDescent="0.3">
      <c r="A120" s="411" t="s">
        <v>115</v>
      </c>
      <c r="B120" s="412"/>
      <c r="C120" s="412"/>
      <c r="D120" s="412"/>
      <c r="E120" s="412"/>
      <c r="F120" s="412"/>
      <c r="G120" s="412"/>
      <c r="H120" s="412"/>
      <c r="I120" s="412"/>
      <c r="J120" s="412"/>
      <c r="K120" s="412"/>
      <c r="L120" s="412"/>
      <c r="M120" s="412"/>
      <c r="N120" s="412"/>
      <c r="O120" s="412"/>
      <c r="P120" s="413"/>
      <c r="Q120" s="138"/>
      <c r="R120" s="225"/>
      <c r="S120" s="225"/>
      <c r="T120" s="225"/>
      <c r="U120" s="225"/>
      <c r="V120" s="225"/>
      <c r="W120" s="225"/>
      <c r="X120" s="226"/>
      <c r="Z120" s="420" t="s">
        <v>116</v>
      </c>
      <c r="AA120" s="64"/>
      <c r="AB120" s="64"/>
      <c r="AC120" s="65"/>
      <c r="AD120" s="421" t="s">
        <v>41</v>
      </c>
      <c r="AE120" s="61"/>
      <c r="AF120" s="61"/>
      <c r="AG120" s="61"/>
      <c r="AH120" s="62"/>
      <c r="AI120" s="531">
        <v>10</v>
      </c>
      <c r="AJ120" s="532"/>
      <c r="AK120" s="532"/>
      <c r="AL120" s="532"/>
      <c r="AM120" s="533"/>
      <c r="AN120" s="531">
        <v>0</v>
      </c>
      <c r="AO120" s="532"/>
      <c r="AP120" s="533"/>
      <c r="AQ120" s="531">
        <v>0</v>
      </c>
      <c r="AR120" s="532"/>
      <c r="AS120" s="532"/>
      <c r="AT120" s="532"/>
      <c r="AU120" s="532"/>
      <c r="AV120" s="532"/>
      <c r="AW120" s="533"/>
      <c r="AX120" s="531">
        <f>SUM(AI120:AW120)</f>
        <v>10</v>
      </c>
      <c r="AY120" s="532"/>
      <c r="AZ120" s="532"/>
      <c r="BA120" s="532"/>
      <c r="BB120" s="532"/>
      <c r="BC120" s="532"/>
      <c r="BD120" s="532"/>
      <c r="BE120" s="533"/>
      <c r="BF120" s="534" t="s">
        <v>260</v>
      </c>
      <c r="BG120" s="535"/>
      <c r="BH120" s="535"/>
      <c r="BI120" s="535"/>
      <c r="BJ120" s="535"/>
      <c r="BK120" s="536"/>
      <c r="BL120" s="514"/>
      <c r="BM120" s="370"/>
      <c r="BO120" s="26"/>
      <c r="BP120" s="27"/>
      <c r="BQ120" s="42"/>
    </row>
    <row r="121" spans="1:69" ht="14.85" customHeight="1" x14ac:dyDescent="0.3">
      <c r="A121" s="414"/>
      <c r="B121" s="415"/>
      <c r="C121" s="415"/>
      <c r="D121" s="415"/>
      <c r="E121" s="415"/>
      <c r="F121" s="415"/>
      <c r="G121" s="415"/>
      <c r="H121" s="415"/>
      <c r="I121" s="415"/>
      <c r="J121" s="415"/>
      <c r="K121" s="415"/>
      <c r="L121" s="415"/>
      <c r="M121" s="415"/>
      <c r="N121" s="415"/>
      <c r="O121" s="415"/>
      <c r="P121" s="416"/>
      <c r="Q121" s="141"/>
      <c r="R121" s="70"/>
      <c r="S121" s="70"/>
      <c r="T121" s="70"/>
      <c r="U121" s="70"/>
      <c r="V121" s="70"/>
      <c r="W121" s="70"/>
      <c r="X121" s="227"/>
      <c r="Z121" s="224"/>
      <c r="AA121" s="67"/>
      <c r="AB121" s="67"/>
      <c r="AC121" s="68"/>
      <c r="AD121" s="407" t="s">
        <v>42</v>
      </c>
      <c r="AE121" s="64"/>
      <c r="AF121" s="64"/>
      <c r="AG121" s="64"/>
      <c r="AH121" s="65"/>
      <c r="AI121" s="408">
        <v>10</v>
      </c>
      <c r="AJ121" s="64"/>
      <c r="AK121" s="64"/>
      <c r="AL121" s="64"/>
      <c r="AM121" s="65"/>
      <c r="AN121" s="408">
        <v>0</v>
      </c>
      <c r="AO121" s="64"/>
      <c r="AP121" s="65"/>
      <c r="AQ121" s="408">
        <v>0</v>
      </c>
      <c r="AR121" s="64"/>
      <c r="AS121" s="64"/>
      <c r="AT121" s="64"/>
      <c r="AU121" s="64"/>
      <c r="AV121" s="64"/>
      <c r="AW121" s="65"/>
      <c r="AX121" s="408">
        <f>+AI123+AN121</f>
        <v>326</v>
      </c>
      <c r="AY121" s="64"/>
      <c r="AZ121" s="64"/>
      <c r="BA121" s="64"/>
      <c r="BB121" s="64"/>
      <c r="BC121" s="64"/>
      <c r="BD121" s="64"/>
      <c r="BE121" s="65"/>
      <c r="BF121" s="537"/>
      <c r="BG121" s="538"/>
      <c r="BH121" s="538"/>
      <c r="BI121" s="538"/>
      <c r="BJ121" s="538"/>
      <c r="BK121" s="539"/>
      <c r="BL121" s="514"/>
      <c r="BM121" s="370"/>
      <c r="BO121" s="27"/>
      <c r="BP121" s="27"/>
      <c r="BQ121" s="42"/>
    </row>
    <row r="122" spans="1:69" ht="6" customHeight="1" x14ac:dyDescent="0.3">
      <c r="A122" s="414"/>
      <c r="B122" s="415"/>
      <c r="C122" s="415"/>
      <c r="D122" s="415"/>
      <c r="E122" s="415"/>
      <c r="F122" s="415"/>
      <c r="G122" s="415"/>
      <c r="H122" s="415"/>
      <c r="I122" s="415"/>
      <c r="J122" s="415"/>
      <c r="K122" s="415"/>
      <c r="L122" s="415"/>
      <c r="M122" s="415"/>
      <c r="N122" s="415"/>
      <c r="O122" s="415"/>
      <c r="P122" s="416"/>
      <c r="Q122" s="1"/>
      <c r="X122" s="11"/>
      <c r="Z122" s="224"/>
      <c r="AA122" s="67"/>
      <c r="AB122" s="67"/>
      <c r="AC122" s="68"/>
      <c r="AD122" s="211"/>
      <c r="AE122" s="70"/>
      <c r="AF122" s="70"/>
      <c r="AG122" s="70"/>
      <c r="AH122" s="71"/>
      <c r="AI122" s="69"/>
      <c r="AJ122" s="70"/>
      <c r="AK122" s="70"/>
      <c r="AL122" s="70"/>
      <c r="AM122" s="71"/>
      <c r="AN122" s="69"/>
      <c r="AO122" s="70"/>
      <c r="AP122" s="71"/>
      <c r="AQ122" s="69"/>
      <c r="AR122" s="70"/>
      <c r="AS122" s="70"/>
      <c r="AT122" s="70"/>
      <c r="AU122" s="70"/>
      <c r="AV122" s="70"/>
      <c r="AW122" s="71"/>
      <c r="AX122" s="69"/>
      <c r="AY122" s="70"/>
      <c r="AZ122" s="70"/>
      <c r="BA122" s="70"/>
      <c r="BB122" s="70"/>
      <c r="BC122" s="70"/>
      <c r="BD122" s="70"/>
      <c r="BE122" s="71"/>
      <c r="BF122" s="537"/>
      <c r="BG122" s="538"/>
      <c r="BH122" s="538"/>
      <c r="BI122" s="538"/>
      <c r="BJ122" s="538"/>
      <c r="BK122" s="539"/>
      <c r="BL122" s="514"/>
      <c r="BM122" s="370"/>
      <c r="BO122" s="27"/>
      <c r="BP122" s="27"/>
      <c r="BQ122" s="42"/>
    </row>
    <row r="123" spans="1:69" x14ac:dyDescent="0.3">
      <c r="A123" s="417"/>
      <c r="B123" s="418"/>
      <c r="C123" s="418"/>
      <c r="D123" s="418"/>
      <c r="E123" s="418"/>
      <c r="F123" s="418"/>
      <c r="G123" s="418"/>
      <c r="H123" s="418"/>
      <c r="I123" s="418"/>
      <c r="J123" s="418"/>
      <c r="K123" s="418"/>
      <c r="L123" s="418"/>
      <c r="M123" s="418"/>
      <c r="N123" s="418"/>
      <c r="O123" s="418"/>
      <c r="P123" s="419"/>
      <c r="Q123" s="2"/>
      <c r="R123" s="12"/>
      <c r="S123" s="12"/>
      <c r="T123" s="12"/>
      <c r="U123" s="12"/>
      <c r="V123" s="12"/>
      <c r="W123" s="12"/>
      <c r="X123" s="13"/>
      <c r="Z123" s="211"/>
      <c r="AA123" s="70"/>
      <c r="AB123" s="70"/>
      <c r="AC123" s="71"/>
      <c r="AD123" s="409" t="s">
        <v>43</v>
      </c>
      <c r="AE123" s="61"/>
      <c r="AF123" s="61"/>
      <c r="AG123" s="61"/>
      <c r="AH123" s="62"/>
      <c r="AI123" s="240">
        <v>326</v>
      </c>
      <c r="AJ123" s="235"/>
      <c r="AK123" s="235"/>
      <c r="AL123" s="235"/>
      <c r="AM123" s="236"/>
      <c r="AN123" s="234"/>
      <c r="AO123" s="235"/>
      <c r="AP123" s="236"/>
      <c r="AQ123" s="241"/>
      <c r="AR123" s="61"/>
      <c r="AS123" s="61"/>
      <c r="AT123" s="61"/>
      <c r="AU123" s="61"/>
      <c r="AV123" s="61"/>
      <c r="AW123" s="62"/>
      <c r="AX123" s="237">
        <f>SUM(AI123:AW123)</f>
        <v>326</v>
      </c>
      <c r="AY123" s="238"/>
      <c r="AZ123" s="238"/>
      <c r="BA123" s="238"/>
      <c r="BB123" s="238"/>
      <c r="BC123" s="238"/>
      <c r="BD123" s="238"/>
      <c r="BE123" s="239"/>
      <c r="BF123" s="540"/>
      <c r="BG123" s="541"/>
      <c r="BH123" s="541"/>
      <c r="BI123" s="541"/>
      <c r="BJ123" s="541"/>
      <c r="BK123" s="542"/>
      <c r="BL123" s="514"/>
      <c r="BM123" s="370"/>
      <c r="BO123" s="27"/>
      <c r="BP123" s="27"/>
      <c r="BQ123" s="42"/>
    </row>
    <row r="124" spans="1:69" ht="18" customHeight="1" x14ac:dyDescent="0.3">
      <c r="A124" s="223" t="s">
        <v>120</v>
      </c>
      <c r="B124" s="64"/>
      <c r="C124" s="64"/>
      <c r="D124" s="64"/>
      <c r="E124" s="64"/>
      <c r="F124" s="64"/>
      <c r="G124" s="64"/>
      <c r="H124" s="64"/>
      <c r="I124" s="64"/>
      <c r="J124" s="64"/>
      <c r="K124" s="64"/>
      <c r="L124" s="64"/>
      <c r="M124" s="64"/>
      <c r="N124" s="64"/>
      <c r="O124" s="64"/>
      <c r="P124" s="65"/>
      <c r="Q124" s="138"/>
      <c r="R124" s="225"/>
      <c r="S124" s="225"/>
      <c r="T124" s="225"/>
      <c r="U124" s="225"/>
      <c r="V124" s="225"/>
      <c r="W124" s="225"/>
      <c r="X124" s="226"/>
      <c r="Z124" s="228" t="s">
        <v>121</v>
      </c>
      <c r="AA124" s="64"/>
      <c r="AB124" s="64"/>
      <c r="AC124" s="65"/>
      <c r="AD124" s="229" t="s">
        <v>41</v>
      </c>
      <c r="AE124" s="61"/>
      <c r="AF124" s="61"/>
      <c r="AG124" s="61"/>
      <c r="AH124" s="62"/>
      <c r="AI124" s="531">
        <v>1</v>
      </c>
      <c r="AJ124" s="532"/>
      <c r="AK124" s="532"/>
      <c r="AL124" s="532"/>
      <c r="AM124" s="533"/>
      <c r="AN124" s="60">
        <v>0</v>
      </c>
      <c r="AO124" s="61"/>
      <c r="AP124" s="62"/>
      <c r="AQ124" s="60">
        <v>0</v>
      </c>
      <c r="AR124" s="61"/>
      <c r="AS124" s="61"/>
      <c r="AT124" s="61"/>
      <c r="AU124" s="61"/>
      <c r="AV124" s="61"/>
      <c r="AW124" s="62"/>
      <c r="AX124" s="60">
        <v>1</v>
      </c>
      <c r="AY124" s="61"/>
      <c r="AZ124" s="61"/>
      <c r="BA124" s="61"/>
      <c r="BB124" s="61"/>
      <c r="BC124" s="61"/>
      <c r="BD124" s="61"/>
      <c r="BE124" s="62"/>
      <c r="BF124" s="63" t="s">
        <v>261</v>
      </c>
      <c r="BG124" s="64"/>
      <c r="BH124" s="64"/>
      <c r="BI124" s="64"/>
      <c r="BJ124" s="64"/>
      <c r="BK124" s="65"/>
      <c r="BL124" s="514"/>
    </row>
    <row r="125" spans="1:69" ht="14.85" customHeight="1" x14ac:dyDescent="0.3">
      <c r="A125" s="224"/>
      <c r="B125" s="67"/>
      <c r="C125" s="67"/>
      <c r="D125" s="67"/>
      <c r="E125" s="67"/>
      <c r="F125" s="67"/>
      <c r="G125" s="67"/>
      <c r="H125" s="67"/>
      <c r="I125" s="67"/>
      <c r="J125" s="67"/>
      <c r="K125" s="67"/>
      <c r="L125" s="67"/>
      <c r="M125" s="67"/>
      <c r="N125" s="67"/>
      <c r="O125" s="67"/>
      <c r="P125" s="68"/>
      <c r="Q125" s="141"/>
      <c r="R125" s="70"/>
      <c r="S125" s="70"/>
      <c r="T125" s="70"/>
      <c r="U125" s="70"/>
      <c r="V125" s="70"/>
      <c r="W125" s="70"/>
      <c r="X125" s="227"/>
      <c r="Z125" s="224"/>
      <c r="AA125" s="67"/>
      <c r="AB125" s="67"/>
      <c r="AC125" s="68"/>
      <c r="AD125" s="210" t="s">
        <v>42</v>
      </c>
      <c r="AE125" s="64"/>
      <c r="AF125" s="64"/>
      <c r="AG125" s="64"/>
      <c r="AH125" s="65"/>
      <c r="AI125" s="251">
        <v>1</v>
      </c>
      <c r="AJ125" s="252"/>
      <c r="AK125" s="252"/>
      <c r="AL125" s="252"/>
      <c r="AM125" s="253"/>
      <c r="AN125" s="212">
        <v>0</v>
      </c>
      <c r="AO125" s="64"/>
      <c r="AP125" s="65"/>
      <c r="AQ125" s="212">
        <v>0</v>
      </c>
      <c r="AR125" s="64"/>
      <c r="AS125" s="64"/>
      <c r="AT125" s="64"/>
      <c r="AU125" s="64"/>
      <c r="AV125" s="64"/>
      <c r="AW125" s="65"/>
      <c r="AX125" s="212">
        <v>1</v>
      </c>
      <c r="AY125" s="64"/>
      <c r="AZ125" s="64"/>
      <c r="BA125" s="64"/>
      <c r="BB125" s="64"/>
      <c r="BC125" s="64"/>
      <c r="BD125" s="64"/>
      <c r="BE125" s="65"/>
      <c r="BF125" s="66"/>
      <c r="BG125" s="67"/>
      <c r="BH125" s="67"/>
      <c r="BI125" s="67"/>
      <c r="BJ125" s="67"/>
      <c r="BK125" s="68"/>
      <c r="BL125" s="514"/>
    </row>
    <row r="126" spans="1:69" ht="5.25" customHeight="1" x14ac:dyDescent="0.3">
      <c r="A126" s="224"/>
      <c r="B126" s="67"/>
      <c r="C126" s="67"/>
      <c r="D126" s="67"/>
      <c r="E126" s="67"/>
      <c r="F126" s="67"/>
      <c r="G126" s="67"/>
      <c r="H126" s="67"/>
      <c r="I126" s="67"/>
      <c r="J126" s="67"/>
      <c r="K126" s="67"/>
      <c r="L126" s="67"/>
      <c r="M126" s="67"/>
      <c r="N126" s="67"/>
      <c r="O126" s="67"/>
      <c r="P126" s="68"/>
      <c r="Q126" s="1"/>
      <c r="X126" s="11"/>
      <c r="Z126" s="224"/>
      <c r="AA126" s="67"/>
      <c r="AB126" s="67"/>
      <c r="AC126" s="68"/>
      <c r="AD126" s="211"/>
      <c r="AE126" s="70"/>
      <c r="AF126" s="70"/>
      <c r="AG126" s="70"/>
      <c r="AH126" s="71"/>
      <c r="AI126" s="254"/>
      <c r="AJ126" s="255"/>
      <c r="AK126" s="255"/>
      <c r="AL126" s="255"/>
      <c r="AM126" s="256"/>
      <c r="AN126" s="211"/>
      <c r="AO126" s="70"/>
      <c r="AP126" s="71"/>
      <c r="AQ126" s="211"/>
      <c r="AR126" s="70"/>
      <c r="AS126" s="70"/>
      <c r="AT126" s="70"/>
      <c r="AU126" s="70"/>
      <c r="AV126" s="70"/>
      <c r="AW126" s="71"/>
      <c r="AX126" s="211"/>
      <c r="AY126" s="70"/>
      <c r="AZ126" s="70"/>
      <c r="BA126" s="70"/>
      <c r="BB126" s="70"/>
      <c r="BC126" s="70"/>
      <c r="BD126" s="70"/>
      <c r="BE126" s="71"/>
      <c r="BF126" s="66"/>
      <c r="BG126" s="67"/>
      <c r="BH126" s="67"/>
      <c r="BI126" s="67"/>
      <c r="BJ126" s="67"/>
      <c r="BK126" s="68"/>
      <c r="BL126" s="514"/>
    </row>
    <row r="127" spans="1:69" x14ac:dyDescent="0.3">
      <c r="A127" s="211"/>
      <c r="B127" s="70"/>
      <c r="C127" s="70"/>
      <c r="D127" s="70"/>
      <c r="E127" s="70"/>
      <c r="F127" s="70"/>
      <c r="G127" s="70"/>
      <c r="H127" s="70"/>
      <c r="I127" s="70"/>
      <c r="J127" s="70"/>
      <c r="K127" s="70"/>
      <c r="L127" s="70"/>
      <c r="M127" s="70"/>
      <c r="N127" s="70"/>
      <c r="O127" s="70"/>
      <c r="P127" s="71"/>
      <c r="Q127" s="2"/>
      <c r="R127" s="12"/>
      <c r="S127" s="12"/>
      <c r="T127" s="12"/>
      <c r="U127" s="12"/>
      <c r="V127" s="12"/>
      <c r="W127" s="12"/>
      <c r="X127" s="13"/>
      <c r="Z127" s="211"/>
      <c r="AA127" s="70"/>
      <c r="AB127" s="70"/>
      <c r="AC127" s="71"/>
      <c r="AD127" s="242" t="s">
        <v>43</v>
      </c>
      <c r="AE127" s="235"/>
      <c r="AF127" s="235"/>
      <c r="AG127" s="235"/>
      <c r="AH127" s="236"/>
      <c r="AI127" s="234">
        <v>1</v>
      </c>
      <c r="AJ127" s="235"/>
      <c r="AK127" s="235"/>
      <c r="AL127" s="235"/>
      <c r="AM127" s="236"/>
      <c r="AN127" s="234"/>
      <c r="AO127" s="235"/>
      <c r="AP127" s="236"/>
      <c r="AQ127" s="234"/>
      <c r="AR127" s="235"/>
      <c r="AS127" s="235"/>
      <c r="AT127" s="235"/>
      <c r="AU127" s="235"/>
      <c r="AV127" s="235"/>
      <c r="AW127" s="236"/>
      <c r="AX127" s="94">
        <f>SUM(AI127:AW127)</f>
        <v>1</v>
      </c>
      <c r="AY127" s="95"/>
      <c r="AZ127" s="95"/>
      <c r="BA127" s="95"/>
      <c r="BB127" s="95"/>
      <c r="BC127" s="95"/>
      <c r="BD127" s="95"/>
      <c r="BE127" s="96"/>
      <c r="BF127" s="69"/>
      <c r="BG127" s="70"/>
      <c r="BH127" s="70"/>
      <c r="BI127" s="70"/>
      <c r="BJ127" s="70"/>
      <c r="BK127" s="71"/>
      <c r="BL127" s="514"/>
    </row>
    <row r="128" spans="1:69" ht="14.85" customHeight="1" x14ac:dyDescent="0.3">
      <c r="A128" s="243" t="s">
        <v>123</v>
      </c>
      <c r="B128" s="61"/>
      <c r="C128" s="61"/>
      <c r="D128" s="61"/>
      <c r="E128" s="61"/>
      <c r="F128" s="61"/>
      <c r="G128" s="61"/>
      <c r="H128" s="61"/>
      <c r="I128" s="61"/>
      <c r="J128" s="61"/>
      <c r="K128" s="61"/>
      <c r="L128" s="61"/>
      <c r="M128" s="61"/>
      <c r="N128" s="61"/>
      <c r="O128" s="61"/>
      <c r="P128" s="61"/>
      <c r="Q128" s="61"/>
      <c r="R128" s="61"/>
      <c r="S128" s="61"/>
      <c r="T128" s="61"/>
      <c r="U128" s="61"/>
      <c r="V128" s="61"/>
      <c r="W128" s="61"/>
      <c r="X128" s="61"/>
      <c r="Y128" s="61"/>
      <c r="Z128" s="61"/>
      <c r="AA128" s="61"/>
      <c r="AB128" s="61"/>
      <c r="AC128" s="61"/>
      <c r="AD128" s="61"/>
      <c r="AE128" s="61"/>
      <c r="AF128" s="61"/>
      <c r="AG128" s="61"/>
      <c r="AH128" s="61"/>
      <c r="AI128" s="61"/>
      <c r="AJ128" s="61"/>
      <c r="AK128" s="61"/>
      <c r="AL128" s="61"/>
      <c r="AM128" s="61"/>
      <c r="AN128" s="61"/>
      <c r="AO128" s="61"/>
      <c r="AP128" s="61"/>
      <c r="AQ128" s="61"/>
      <c r="AR128" s="61"/>
      <c r="AS128" s="61"/>
      <c r="AT128" s="61"/>
      <c r="AU128" s="61"/>
      <c r="AV128" s="61"/>
      <c r="AW128" s="61"/>
      <c r="AX128" s="61"/>
      <c r="AY128" s="61"/>
      <c r="AZ128" s="61"/>
      <c r="BA128" s="61"/>
      <c r="BB128" s="61"/>
      <c r="BC128" s="61"/>
      <c r="BD128" s="61"/>
      <c r="BE128" s="61"/>
      <c r="BF128" s="61"/>
      <c r="BG128" s="61"/>
      <c r="BH128" s="61"/>
      <c r="BI128" s="61"/>
      <c r="BJ128" s="61"/>
      <c r="BK128" s="62"/>
    </row>
    <row r="129" spans="1:67" ht="25.35" customHeight="1" x14ac:dyDescent="0.3">
      <c r="A129" s="244" t="s">
        <v>94</v>
      </c>
      <c r="B129" s="61"/>
      <c r="C129" s="61"/>
      <c r="D129" s="61"/>
      <c r="E129" s="61"/>
      <c r="F129" s="61"/>
      <c r="G129" s="61"/>
      <c r="H129" s="61"/>
      <c r="I129" s="61"/>
      <c r="J129" s="61"/>
      <c r="K129" s="61"/>
      <c r="L129" s="61"/>
      <c r="M129" s="61"/>
      <c r="N129" s="61"/>
      <c r="O129" s="61"/>
      <c r="P129" s="62"/>
      <c r="Q129" s="244" t="s">
        <v>31</v>
      </c>
      <c r="R129" s="61"/>
      <c r="S129" s="61"/>
      <c r="T129" s="61"/>
      <c r="U129" s="61"/>
      <c r="V129" s="61"/>
      <c r="W129" s="61"/>
      <c r="X129" s="62"/>
      <c r="Z129" s="244" t="s">
        <v>32</v>
      </c>
      <c r="AA129" s="61"/>
      <c r="AB129" s="61"/>
      <c r="AC129" s="62"/>
      <c r="AD129" s="245" t="s">
        <v>6</v>
      </c>
      <c r="AE129" s="246"/>
      <c r="AF129" s="246"/>
      <c r="AG129" s="246"/>
      <c r="AH129" s="247"/>
      <c r="AI129" s="244">
        <v>2021</v>
      </c>
      <c r="AJ129" s="246"/>
      <c r="AK129" s="246"/>
      <c r="AL129" s="246"/>
      <c r="AM129" s="247"/>
      <c r="AN129" s="244">
        <v>2022</v>
      </c>
      <c r="AO129" s="246"/>
      <c r="AP129" s="247"/>
      <c r="AQ129" s="244">
        <v>2023</v>
      </c>
      <c r="AR129" s="246"/>
      <c r="AS129" s="246"/>
      <c r="AT129" s="246"/>
      <c r="AU129" s="246"/>
      <c r="AV129" s="246"/>
      <c r="AW129" s="247"/>
      <c r="AX129" s="244" t="s">
        <v>37</v>
      </c>
      <c r="AY129" s="246"/>
      <c r="AZ129" s="246"/>
      <c r="BA129" s="246"/>
      <c r="BB129" s="246"/>
      <c r="BC129" s="246"/>
      <c r="BD129" s="246"/>
      <c r="BE129" s="247"/>
      <c r="BF129" s="244" t="s">
        <v>35</v>
      </c>
      <c r="BG129" s="61"/>
      <c r="BH129" s="61"/>
      <c r="BI129" s="61"/>
      <c r="BJ129" s="61"/>
      <c r="BK129" s="62"/>
    </row>
    <row r="130" spans="1:67" ht="18" customHeight="1" x14ac:dyDescent="0.3">
      <c r="A130" s="223" t="s">
        <v>124</v>
      </c>
      <c r="B130" s="64"/>
      <c r="C130" s="64"/>
      <c r="D130" s="64"/>
      <c r="E130" s="64"/>
      <c r="F130" s="64"/>
      <c r="G130" s="64"/>
      <c r="H130" s="64"/>
      <c r="I130" s="64"/>
      <c r="J130" s="64"/>
      <c r="K130" s="64"/>
      <c r="L130" s="64"/>
      <c r="M130" s="64"/>
      <c r="N130" s="64"/>
      <c r="O130" s="64"/>
      <c r="P130" s="65"/>
      <c r="Q130" s="138"/>
      <c r="R130" s="225"/>
      <c r="S130" s="225"/>
      <c r="T130" s="225"/>
      <c r="U130" s="225"/>
      <c r="V130" s="225"/>
      <c r="W130" s="225"/>
      <c r="X130" s="226"/>
      <c r="Z130" s="228" t="s">
        <v>125</v>
      </c>
      <c r="AA130" s="64"/>
      <c r="AB130" s="64"/>
      <c r="AC130" s="65"/>
      <c r="AD130" s="229" t="s">
        <v>41</v>
      </c>
      <c r="AE130" s="61"/>
      <c r="AF130" s="61"/>
      <c r="AG130" s="61"/>
      <c r="AH130" s="62"/>
      <c r="AI130" s="60">
        <v>1</v>
      </c>
      <c r="AJ130" s="61"/>
      <c r="AK130" s="61"/>
      <c r="AL130" s="61"/>
      <c r="AM130" s="62"/>
      <c r="AN130" s="60">
        <v>0</v>
      </c>
      <c r="AO130" s="61"/>
      <c r="AP130" s="62"/>
      <c r="AQ130" s="60">
        <v>0</v>
      </c>
      <c r="AR130" s="61"/>
      <c r="AS130" s="61"/>
      <c r="AT130" s="61"/>
      <c r="AU130" s="61"/>
      <c r="AV130" s="61"/>
      <c r="AW130" s="62"/>
      <c r="AX130" s="60">
        <f>SUM(AI130:AW130)</f>
        <v>1</v>
      </c>
      <c r="AY130" s="61"/>
      <c r="AZ130" s="61"/>
      <c r="BA130" s="61"/>
      <c r="BB130" s="61"/>
      <c r="BC130" s="61"/>
      <c r="BD130" s="61"/>
      <c r="BE130" s="62"/>
      <c r="BF130" s="521" t="s">
        <v>262</v>
      </c>
      <c r="BG130" s="252"/>
      <c r="BH130" s="252"/>
      <c r="BI130" s="252"/>
      <c r="BJ130" s="252"/>
      <c r="BK130" s="253"/>
      <c r="BL130" s="516"/>
      <c r="BM130" s="73"/>
    </row>
    <row r="131" spans="1:67" ht="14.85" customHeight="1" x14ac:dyDescent="0.3">
      <c r="A131" s="224"/>
      <c r="B131" s="67"/>
      <c r="C131" s="67"/>
      <c r="D131" s="67"/>
      <c r="E131" s="67"/>
      <c r="F131" s="67"/>
      <c r="G131" s="67"/>
      <c r="H131" s="67"/>
      <c r="I131" s="67"/>
      <c r="J131" s="67"/>
      <c r="K131" s="67"/>
      <c r="L131" s="67"/>
      <c r="M131" s="67"/>
      <c r="N131" s="67"/>
      <c r="O131" s="67"/>
      <c r="P131" s="68"/>
      <c r="Q131" s="141"/>
      <c r="R131" s="70"/>
      <c r="S131" s="70"/>
      <c r="T131" s="70"/>
      <c r="U131" s="70"/>
      <c r="V131" s="70"/>
      <c r="W131" s="70"/>
      <c r="X131" s="227"/>
      <c r="Z131" s="224"/>
      <c r="AA131" s="67"/>
      <c r="AB131" s="67"/>
      <c r="AC131" s="68"/>
      <c r="AD131" s="210" t="s">
        <v>42</v>
      </c>
      <c r="AE131" s="64"/>
      <c r="AF131" s="64"/>
      <c r="AG131" s="64"/>
      <c r="AH131" s="65"/>
      <c r="AI131" s="212">
        <v>1</v>
      </c>
      <c r="AJ131" s="64"/>
      <c r="AK131" s="64"/>
      <c r="AL131" s="64"/>
      <c r="AM131" s="65"/>
      <c r="AN131" s="212">
        <v>0</v>
      </c>
      <c r="AO131" s="64"/>
      <c r="AP131" s="65"/>
      <c r="AQ131" s="212">
        <v>0</v>
      </c>
      <c r="AR131" s="64"/>
      <c r="AS131" s="64"/>
      <c r="AT131" s="64"/>
      <c r="AU131" s="64"/>
      <c r="AV131" s="64"/>
      <c r="AW131" s="65"/>
      <c r="AX131" s="212">
        <f>SUM(AI131:AW132)</f>
        <v>1</v>
      </c>
      <c r="AY131" s="64"/>
      <c r="AZ131" s="64"/>
      <c r="BA131" s="64"/>
      <c r="BB131" s="64"/>
      <c r="BC131" s="64"/>
      <c r="BD131" s="64"/>
      <c r="BE131" s="65"/>
      <c r="BF131" s="383"/>
      <c r="BG131" s="384"/>
      <c r="BH131" s="384"/>
      <c r="BI131" s="384"/>
      <c r="BJ131" s="384"/>
      <c r="BK131" s="385"/>
      <c r="BL131" s="516"/>
      <c r="BM131" s="73"/>
    </row>
    <row r="132" spans="1:67" x14ac:dyDescent="0.3">
      <c r="A132" s="224"/>
      <c r="B132" s="67"/>
      <c r="C132" s="67"/>
      <c r="D132" s="67"/>
      <c r="E132" s="67"/>
      <c r="F132" s="67"/>
      <c r="G132" s="67"/>
      <c r="H132" s="67"/>
      <c r="I132" s="67"/>
      <c r="J132" s="67"/>
      <c r="K132" s="67"/>
      <c r="L132" s="67"/>
      <c r="M132" s="67"/>
      <c r="N132" s="67"/>
      <c r="O132" s="67"/>
      <c r="P132" s="68"/>
      <c r="Q132" s="1"/>
      <c r="X132" s="11"/>
      <c r="Z132" s="224"/>
      <c r="AA132" s="67"/>
      <c r="AB132" s="67"/>
      <c r="AC132" s="68"/>
      <c r="AD132" s="211"/>
      <c r="AE132" s="70"/>
      <c r="AF132" s="70"/>
      <c r="AG132" s="70"/>
      <c r="AH132" s="71"/>
      <c r="AI132" s="211"/>
      <c r="AJ132" s="70"/>
      <c r="AK132" s="70"/>
      <c r="AL132" s="70"/>
      <c r="AM132" s="71"/>
      <c r="AN132" s="211"/>
      <c r="AO132" s="70"/>
      <c r="AP132" s="71"/>
      <c r="AQ132" s="211"/>
      <c r="AR132" s="70"/>
      <c r="AS132" s="70"/>
      <c r="AT132" s="70"/>
      <c r="AU132" s="70"/>
      <c r="AV132" s="70"/>
      <c r="AW132" s="71"/>
      <c r="AX132" s="211"/>
      <c r="AY132" s="70"/>
      <c r="AZ132" s="70"/>
      <c r="BA132" s="70"/>
      <c r="BB132" s="70"/>
      <c r="BC132" s="70"/>
      <c r="BD132" s="70"/>
      <c r="BE132" s="71"/>
      <c r="BF132" s="383"/>
      <c r="BG132" s="384"/>
      <c r="BH132" s="384"/>
      <c r="BI132" s="384"/>
      <c r="BJ132" s="384"/>
      <c r="BK132" s="385"/>
      <c r="BL132" s="516"/>
      <c r="BM132" s="73"/>
    </row>
    <row r="133" spans="1:67" x14ac:dyDescent="0.3">
      <c r="A133" s="211"/>
      <c r="B133" s="70"/>
      <c r="C133" s="70"/>
      <c r="D133" s="70"/>
      <c r="E133" s="70"/>
      <c r="F133" s="70"/>
      <c r="G133" s="70"/>
      <c r="H133" s="70"/>
      <c r="I133" s="70"/>
      <c r="J133" s="70"/>
      <c r="K133" s="70"/>
      <c r="L133" s="70"/>
      <c r="M133" s="70"/>
      <c r="N133" s="70"/>
      <c r="O133" s="70"/>
      <c r="P133" s="71"/>
      <c r="Q133" s="2"/>
      <c r="R133" s="12"/>
      <c r="S133" s="12"/>
      <c r="T133" s="12"/>
      <c r="U133" s="12"/>
      <c r="V133" s="12"/>
      <c r="W133" s="12"/>
      <c r="X133" s="13"/>
      <c r="Z133" s="211"/>
      <c r="AA133" s="70"/>
      <c r="AB133" s="70"/>
      <c r="AC133" s="71"/>
      <c r="AD133" s="242" t="s">
        <v>43</v>
      </c>
      <c r="AE133" s="235"/>
      <c r="AF133" s="235"/>
      <c r="AG133" s="235"/>
      <c r="AH133" s="236"/>
      <c r="AI133" s="234">
        <v>1</v>
      </c>
      <c r="AJ133" s="235"/>
      <c r="AK133" s="235"/>
      <c r="AL133" s="235"/>
      <c r="AM133" s="236"/>
      <c r="AN133" s="234"/>
      <c r="AO133" s="235"/>
      <c r="AP133" s="236"/>
      <c r="AQ133" s="234"/>
      <c r="AR133" s="235"/>
      <c r="AS133" s="235"/>
      <c r="AT133" s="235"/>
      <c r="AU133" s="235"/>
      <c r="AV133" s="235"/>
      <c r="AW133" s="236"/>
      <c r="AX133" s="94">
        <f>SUM(AI133:AW133)</f>
        <v>1</v>
      </c>
      <c r="AY133" s="95"/>
      <c r="AZ133" s="95"/>
      <c r="BA133" s="95"/>
      <c r="BB133" s="95"/>
      <c r="BC133" s="95"/>
      <c r="BD133" s="95"/>
      <c r="BE133" s="96"/>
      <c r="BF133" s="307"/>
      <c r="BG133" s="255"/>
      <c r="BH133" s="255"/>
      <c r="BI133" s="255"/>
      <c r="BJ133" s="255"/>
      <c r="BK133" s="256"/>
      <c r="BL133" s="516"/>
      <c r="BM133" s="73"/>
    </row>
    <row r="134" spans="1:67" ht="18" customHeight="1" x14ac:dyDescent="0.3">
      <c r="A134" s="63" t="s">
        <v>127</v>
      </c>
      <c r="B134" s="64"/>
      <c r="C134" s="64"/>
      <c r="D134" s="64"/>
      <c r="E134" s="64"/>
      <c r="F134" s="64"/>
      <c r="G134" s="64"/>
      <c r="H134" s="64"/>
      <c r="I134" s="64"/>
      <c r="J134" s="64"/>
      <c r="K134" s="64"/>
      <c r="L134" s="64"/>
      <c r="M134" s="64"/>
      <c r="N134" s="64"/>
      <c r="O134" s="64"/>
      <c r="P134" s="65"/>
      <c r="Q134" s="138"/>
      <c r="R134" s="225"/>
      <c r="S134" s="225"/>
      <c r="T134" s="225"/>
      <c r="U134" s="225"/>
      <c r="V134" s="225"/>
      <c r="W134" s="225"/>
      <c r="X134" s="226"/>
      <c r="Z134" s="228" t="s">
        <v>128</v>
      </c>
      <c r="AA134" s="64"/>
      <c r="AB134" s="64"/>
      <c r="AC134" s="65"/>
      <c r="AD134" s="229" t="s">
        <v>41</v>
      </c>
      <c r="AE134" s="61"/>
      <c r="AF134" s="61"/>
      <c r="AG134" s="61"/>
      <c r="AH134" s="62"/>
      <c r="AI134" s="60">
        <v>2</v>
      </c>
      <c r="AJ134" s="61"/>
      <c r="AK134" s="61"/>
      <c r="AL134" s="61"/>
      <c r="AM134" s="62"/>
      <c r="AN134" s="60">
        <v>38</v>
      </c>
      <c r="AO134" s="61"/>
      <c r="AP134" s="62"/>
      <c r="AQ134" s="60">
        <v>21</v>
      </c>
      <c r="AR134" s="61"/>
      <c r="AS134" s="61"/>
      <c r="AT134" s="61"/>
      <c r="AU134" s="61"/>
      <c r="AV134" s="61"/>
      <c r="AW134" s="62"/>
      <c r="AX134" s="60">
        <f>SUM(AI134:AW134)</f>
        <v>61</v>
      </c>
      <c r="AY134" s="61"/>
      <c r="AZ134" s="61"/>
      <c r="BA134" s="61"/>
      <c r="BB134" s="61"/>
      <c r="BC134" s="61"/>
      <c r="BD134" s="61"/>
      <c r="BE134" s="62"/>
      <c r="BF134" s="521" t="s">
        <v>296</v>
      </c>
      <c r="BG134" s="252"/>
      <c r="BH134" s="252"/>
      <c r="BI134" s="252"/>
      <c r="BJ134" s="252"/>
      <c r="BK134" s="253"/>
      <c r="BL134" s="514"/>
      <c r="BM134" s="72"/>
    </row>
    <row r="135" spans="1:67" ht="14.85" customHeight="1" x14ac:dyDescent="0.3">
      <c r="A135" s="66"/>
      <c r="B135" s="67"/>
      <c r="C135" s="67"/>
      <c r="D135" s="67"/>
      <c r="E135" s="67"/>
      <c r="F135" s="67"/>
      <c r="G135" s="67"/>
      <c r="H135" s="67"/>
      <c r="I135" s="67"/>
      <c r="J135" s="67"/>
      <c r="K135" s="67"/>
      <c r="L135" s="67"/>
      <c r="M135" s="67"/>
      <c r="N135" s="67"/>
      <c r="O135" s="67"/>
      <c r="P135" s="68"/>
      <c r="Q135" s="141"/>
      <c r="R135" s="70"/>
      <c r="S135" s="70"/>
      <c r="T135" s="70"/>
      <c r="U135" s="70"/>
      <c r="V135" s="70"/>
      <c r="W135" s="70"/>
      <c r="X135" s="227"/>
      <c r="Z135" s="224"/>
      <c r="AA135" s="67"/>
      <c r="AB135" s="67"/>
      <c r="AC135" s="68"/>
      <c r="AD135" s="210" t="s">
        <v>42</v>
      </c>
      <c r="AE135" s="64"/>
      <c r="AF135" s="64"/>
      <c r="AG135" s="64"/>
      <c r="AH135" s="65"/>
      <c r="AI135" s="172">
        <v>2</v>
      </c>
      <c r="AJ135" s="173"/>
      <c r="AK135" s="173"/>
      <c r="AL135" s="173"/>
      <c r="AM135" s="174"/>
      <c r="AN135" s="212">
        <v>0</v>
      </c>
      <c r="AO135" s="64"/>
      <c r="AP135" s="65"/>
      <c r="AQ135" s="212">
        <v>0</v>
      </c>
      <c r="AR135" s="64"/>
      <c r="AS135" s="64"/>
      <c r="AT135" s="64"/>
      <c r="AU135" s="64"/>
      <c r="AV135" s="64"/>
      <c r="AW135" s="65"/>
      <c r="AX135" s="212">
        <f>+AI137+AN135+AQ135</f>
        <v>37</v>
      </c>
      <c r="AY135" s="64"/>
      <c r="AZ135" s="64"/>
      <c r="BA135" s="64"/>
      <c r="BB135" s="64"/>
      <c r="BC135" s="64"/>
      <c r="BD135" s="64"/>
      <c r="BE135" s="65"/>
      <c r="BF135" s="383"/>
      <c r="BG135" s="384"/>
      <c r="BH135" s="384"/>
      <c r="BI135" s="384"/>
      <c r="BJ135" s="384"/>
      <c r="BK135" s="385"/>
      <c r="BL135" s="514"/>
      <c r="BM135" s="74"/>
    </row>
    <row r="136" spans="1:67" x14ac:dyDescent="0.3">
      <c r="A136" s="66"/>
      <c r="B136" s="67"/>
      <c r="C136" s="67"/>
      <c r="D136" s="67"/>
      <c r="E136" s="67"/>
      <c r="F136" s="67"/>
      <c r="G136" s="67"/>
      <c r="H136" s="67"/>
      <c r="I136" s="67"/>
      <c r="J136" s="67"/>
      <c r="K136" s="67"/>
      <c r="L136" s="67"/>
      <c r="M136" s="67"/>
      <c r="N136" s="67"/>
      <c r="O136" s="67"/>
      <c r="P136" s="68"/>
      <c r="Q136" s="1"/>
      <c r="X136" s="11"/>
      <c r="Z136" s="224"/>
      <c r="AA136" s="67"/>
      <c r="AB136" s="67"/>
      <c r="AC136" s="68"/>
      <c r="AD136" s="211"/>
      <c r="AE136" s="70"/>
      <c r="AF136" s="70"/>
      <c r="AG136" s="70"/>
      <c r="AH136" s="71"/>
      <c r="AI136" s="175"/>
      <c r="AJ136" s="176"/>
      <c r="AK136" s="176"/>
      <c r="AL136" s="176"/>
      <c r="AM136" s="177"/>
      <c r="AN136" s="211"/>
      <c r="AO136" s="70"/>
      <c r="AP136" s="71"/>
      <c r="AQ136" s="211"/>
      <c r="AR136" s="70"/>
      <c r="AS136" s="70"/>
      <c r="AT136" s="70"/>
      <c r="AU136" s="70"/>
      <c r="AV136" s="70"/>
      <c r="AW136" s="71"/>
      <c r="AX136" s="211"/>
      <c r="AY136" s="70"/>
      <c r="AZ136" s="70"/>
      <c r="BA136" s="70"/>
      <c r="BB136" s="70"/>
      <c r="BC136" s="70"/>
      <c r="BD136" s="70"/>
      <c r="BE136" s="71"/>
      <c r="BF136" s="383"/>
      <c r="BG136" s="384"/>
      <c r="BH136" s="384"/>
      <c r="BI136" s="384"/>
      <c r="BJ136" s="384"/>
      <c r="BK136" s="385"/>
      <c r="BL136" s="514"/>
      <c r="BM136" s="74"/>
    </row>
    <row r="137" spans="1:67" ht="9" customHeight="1" x14ac:dyDescent="0.3">
      <c r="A137" s="69"/>
      <c r="B137" s="70"/>
      <c r="C137" s="70"/>
      <c r="D137" s="70"/>
      <c r="E137" s="70"/>
      <c r="F137" s="70"/>
      <c r="G137" s="70"/>
      <c r="H137" s="70"/>
      <c r="I137" s="70"/>
      <c r="J137" s="70"/>
      <c r="K137" s="70"/>
      <c r="L137" s="70"/>
      <c r="M137" s="70"/>
      <c r="N137" s="70"/>
      <c r="O137" s="70"/>
      <c r="P137" s="71"/>
      <c r="Q137" s="2"/>
      <c r="R137" s="12"/>
      <c r="S137" s="12"/>
      <c r="T137" s="12"/>
      <c r="U137" s="12"/>
      <c r="V137" s="12"/>
      <c r="W137" s="12"/>
      <c r="X137" s="13"/>
      <c r="Z137" s="211"/>
      <c r="AA137" s="70"/>
      <c r="AB137" s="70"/>
      <c r="AC137" s="71"/>
      <c r="AD137" s="230" t="s">
        <v>43</v>
      </c>
      <c r="AE137" s="61"/>
      <c r="AF137" s="61"/>
      <c r="AG137" s="61"/>
      <c r="AH137" s="62"/>
      <c r="AI137" s="234">
        <v>37</v>
      </c>
      <c r="AJ137" s="235"/>
      <c r="AK137" s="235"/>
      <c r="AL137" s="235"/>
      <c r="AM137" s="236"/>
      <c r="AN137" s="241">
        <v>34</v>
      </c>
      <c r="AO137" s="61"/>
      <c r="AP137" s="62"/>
      <c r="AQ137" s="241">
        <v>21</v>
      </c>
      <c r="AR137" s="61"/>
      <c r="AS137" s="61"/>
      <c r="AT137" s="61"/>
      <c r="AU137" s="61"/>
      <c r="AV137" s="61"/>
      <c r="AW137" s="62"/>
      <c r="AX137" s="237">
        <f>SUM(AI137:AW137)</f>
        <v>92</v>
      </c>
      <c r="AY137" s="238"/>
      <c r="AZ137" s="238"/>
      <c r="BA137" s="238"/>
      <c r="BB137" s="238"/>
      <c r="BC137" s="238"/>
      <c r="BD137" s="238"/>
      <c r="BE137" s="239"/>
      <c r="BF137" s="307"/>
      <c r="BG137" s="255"/>
      <c r="BH137" s="255"/>
      <c r="BI137" s="255"/>
      <c r="BJ137" s="255"/>
      <c r="BK137" s="256"/>
      <c r="BL137" s="514"/>
      <c r="BM137" s="74"/>
    </row>
    <row r="138" spans="1:67" ht="18" customHeight="1" x14ac:dyDescent="0.3">
      <c r="A138" s="509" t="s">
        <v>131</v>
      </c>
      <c r="B138" s="252"/>
      <c r="C138" s="252"/>
      <c r="D138" s="252"/>
      <c r="E138" s="252"/>
      <c r="F138" s="252"/>
      <c r="G138" s="252"/>
      <c r="H138" s="252"/>
      <c r="I138" s="252"/>
      <c r="J138" s="252"/>
      <c r="K138" s="252"/>
      <c r="L138" s="252"/>
      <c r="M138" s="252"/>
      <c r="N138" s="252"/>
      <c r="O138" s="252"/>
      <c r="P138" s="253"/>
      <c r="Q138" s="138"/>
      <c r="R138" s="225"/>
      <c r="S138" s="225"/>
      <c r="T138" s="225"/>
      <c r="U138" s="225"/>
      <c r="V138" s="225"/>
      <c r="W138" s="225"/>
      <c r="X138" s="226"/>
      <c r="Z138" s="228" t="s">
        <v>132</v>
      </c>
      <c r="AA138" s="64"/>
      <c r="AB138" s="64"/>
      <c r="AC138" s="65"/>
      <c r="AD138" s="229" t="s">
        <v>41</v>
      </c>
      <c r="AE138" s="61"/>
      <c r="AF138" s="61"/>
      <c r="AG138" s="61"/>
      <c r="AH138" s="62"/>
      <c r="AI138" s="422">
        <v>2</v>
      </c>
      <c r="AJ138" s="428"/>
      <c r="AK138" s="428"/>
      <c r="AL138" s="428"/>
      <c r="AM138" s="429"/>
      <c r="AN138" s="60">
        <v>31</v>
      </c>
      <c r="AO138" s="61"/>
      <c r="AP138" s="62"/>
      <c r="AQ138" s="60">
        <v>29</v>
      </c>
      <c r="AR138" s="61"/>
      <c r="AS138" s="61"/>
      <c r="AT138" s="61"/>
      <c r="AU138" s="61"/>
      <c r="AV138" s="61"/>
      <c r="AW138" s="62"/>
      <c r="AX138" s="60">
        <f>SUM(AI138:AW138)</f>
        <v>62</v>
      </c>
      <c r="AY138" s="61"/>
      <c r="AZ138" s="61"/>
      <c r="BA138" s="61"/>
      <c r="BB138" s="61"/>
      <c r="BC138" s="61"/>
      <c r="BD138" s="61"/>
      <c r="BE138" s="62"/>
      <c r="BF138" s="521" t="s">
        <v>297</v>
      </c>
      <c r="BG138" s="252"/>
      <c r="BH138" s="252"/>
      <c r="BI138" s="252"/>
      <c r="BJ138" s="252"/>
      <c r="BK138" s="253"/>
      <c r="BL138" s="514"/>
      <c r="BM138" s="72"/>
      <c r="BO138" s="22"/>
    </row>
    <row r="139" spans="1:67" ht="14.85" customHeight="1" x14ac:dyDescent="0.3">
      <c r="A139" s="510"/>
      <c r="B139" s="384"/>
      <c r="C139" s="384"/>
      <c r="D139" s="384"/>
      <c r="E139" s="384"/>
      <c r="F139" s="384"/>
      <c r="G139" s="384"/>
      <c r="H139" s="384"/>
      <c r="I139" s="384"/>
      <c r="J139" s="384"/>
      <c r="K139" s="384"/>
      <c r="L139" s="384"/>
      <c r="M139" s="384"/>
      <c r="N139" s="384"/>
      <c r="O139" s="384"/>
      <c r="P139" s="385"/>
      <c r="Q139" s="141"/>
      <c r="R139" s="70"/>
      <c r="S139" s="70"/>
      <c r="T139" s="70"/>
      <c r="U139" s="70"/>
      <c r="V139" s="70"/>
      <c r="W139" s="70"/>
      <c r="X139" s="227"/>
      <c r="Z139" s="224"/>
      <c r="AA139" s="67"/>
      <c r="AB139" s="67"/>
      <c r="AC139" s="68"/>
      <c r="AD139" s="210" t="s">
        <v>42</v>
      </c>
      <c r="AE139" s="64"/>
      <c r="AF139" s="64"/>
      <c r="AG139" s="64"/>
      <c r="AH139" s="65"/>
      <c r="AI139" s="422">
        <v>2</v>
      </c>
      <c r="AJ139" s="423"/>
      <c r="AK139" s="423"/>
      <c r="AL139" s="423"/>
      <c r="AM139" s="424"/>
      <c r="AN139" s="212">
        <v>0</v>
      </c>
      <c r="AO139" s="64"/>
      <c r="AP139" s="65"/>
      <c r="AQ139" s="212">
        <v>0</v>
      </c>
      <c r="AR139" s="64"/>
      <c r="AS139" s="64"/>
      <c r="AT139" s="64"/>
      <c r="AU139" s="64"/>
      <c r="AV139" s="64"/>
      <c r="AW139" s="65"/>
      <c r="AX139" s="212">
        <f>+AI141+AN139+AQ139</f>
        <v>18</v>
      </c>
      <c r="AY139" s="64"/>
      <c r="AZ139" s="64"/>
      <c r="BA139" s="64"/>
      <c r="BB139" s="64"/>
      <c r="BC139" s="64"/>
      <c r="BD139" s="64"/>
      <c r="BE139" s="65"/>
      <c r="BF139" s="383"/>
      <c r="BG139" s="384"/>
      <c r="BH139" s="384"/>
      <c r="BI139" s="384"/>
      <c r="BJ139" s="384"/>
      <c r="BK139" s="385"/>
      <c r="BL139" s="514"/>
      <c r="BM139" s="74"/>
    </row>
    <row r="140" spans="1:67" x14ac:dyDescent="0.3">
      <c r="A140" s="510"/>
      <c r="B140" s="384"/>
      <c r="C140" s="384"/>
      <c r="D140" s="384"/>
      <c r="E140" s="384"/>
      <c r="F140" s="384"/>
      <c r="G140" s="384"/>
      <c r="H140" s="384"/>
      <c r="I140" s="384"/>
      <c r="J140" s="384"/>
      <c r="K140" s="384"/>
      <c r="L140" s="384"/>
      <c r="M140" s="384"/>
      <c r="N140" s="384"/>
      <c r="O140" s="384"/>
      <c r="P140" s="385"/>
      <c r="Q140" s="1"/>
      <c r="X140" s="11"/>
      <c r="Z140" s="224"/>
      <c r="AA140" s="67"/>
      <c r="AB140" s="67"/>
      <c r="AC140" s="68"/>
      <c r="AD140" s="211"/>
      <c r="AE140" s="70"/>
      <c r="AF140" s="70"/>
      <c r="AG140" s="70"/>
      <c r="AH140" s="71"/>
      <c r="AI140" s="425"/>
      <c r="AJ140" s="426"/>
      <c r="AK140" s="426"/>
      <c r="AL140" s="426"/>
      <c r="AM140" s="427"/>
      <c r="AN140" s="211"/>
      <c r="AO140" s="70"/>
      <c r="AP140" s="71"/>
      <c r="AQ140" s="211"/>
      <c r="AR140" s="70"/>
      <c r="AS140" s="70"/>
      <c r="AT140" s="70"/>
      <c r="AU140" s="70"/>
      <c r="AV140" s="70"/>
      <c r="AW140" s="71"/>
      <c r="AX140" s="211"/>
      <c r="AY140" s="70"/>
      <c r="AZ140" s="70"/>
      <c r="BA140" s="70"/>
      <c r="BB140" s="70"/>
      <c r="BC140" s="70"/>
      <c r="BD140" s="70"/>
      <c r="BE140" s="71"/>
      <c r="BF140" s="383"/>
      <c r="BG140" s="384"/>
      <c r="BH140" s="384"/>
      <c r="BI140" s="384"/>
      <c r="BJ140" s="384"/>
      <c r="BK140" s="385"/>
      <c r="BL140" s="514"/>
      <c r="BM140" s="74"/>
    </row>
    <row r="141" spans="1:67" x14ac:dyDescent="0.3">
      <c r="A141" s="254"/>
      <c r="B141" s="255"/>
      <c r="C141" s="255"/>
      <c r="D141" s="255"/>
      <c r="E141" s="255"/>
      <c r="F141" s="255"/>
      <c r="G141" s="255"/>
      <c r="H141" s="255"/>
      <c r="I141" s="255"/>
      <c r="J141" s="255"/>
      <c r="K141" s="255"/>
      <c r="L141" s="255"/>
      <c r="M141" s="255"/>
      <c r="N141" s="255"/>
      <c r="O141" s="255"/>
      <c r="P141" s="256"/>
      <c r="Q141" s="2"/>
      <c r="R141" s="12"/>
      <c r="S141" s="12"/>
      <c r="T141" s="12"/>
      <c r="U141" s="12"/>
      <c r="V141" s="12"/>
      <c r="W141" s="12"/>
      <c r="X141" s="13"/>
      <c r="Z141" s="211"/>
      <c r="AA141" s="70"/>
      <c r="AB141" s="70"/>
      <c r="AC141" s="71"/>
      <c r="AD141" s="230" t="s">
        <v>43</v>
      </c>
      <c r="AE141" s="61"/>
      <c r="AF141" s="61"/>
      <c r="AG141" s="61"/>
      <c r="AH141" s="62"/>
      <c r="AI141" s="234">
        <v>18</v>
      </c>
      <c r="AJ141" s="235"/>
      <c r="AK141" s="235"/>
      <c r="AL141" s="235"/>
      <c r="AM141" s="236"/>
      <c r="AN141" s="241">
        <v>36</v>
      </c>
      <c r="AO141" s="61"/>
      <c r="AP141" s="62"/>
      <c r="AQ141" s="241">
        <v>29</v>
      </c>
      <c r="AR141" s="61"/>
      <c r="AS141" s="61"/>
      <c r="AT141" s="61"/>
      <c r="AU141" s="61"/>
      <c r="AV141" s="61"/>
      <c r="AW141" s="62"/>
      <c r="AX141" s="237">
        <f>SUM(AI141:AW141)</f>
        <v>83</v>
      </c>
      <c r="AY141" s="238"/>
      <c r="AZ141" s="238"/>
      <c r="BA141" s="238"/>
      <c r="BB141" s="238"/>
      <c r="BC141" s="238"/>
      <c r="BD141" s="238"/>
      <c r="BE141" s="239"/>
      <c r="BF141" s="307"/>
      <c r="BG141" s="255"/>
      <c r="BH141" s="255"/>
      <c r="BI141" s="255"/>
      <c r="BJ141" s="255"/>
      <c r="BK141" s="256"/>
      <c r="BL141" s="514"/>
      <c r="BM141" s="74"/>
    </row>
    <row r="142" spans="1:67" ht="18" customHeight="1" x14ac:dyDescent="0.3">
      <c r="A142" s="223" t="s">
        <v>134</v>
      </c>
      <c r="B142" s="64"/>
      <c r="C142" s="64"/>
      <c r="D142" s="64"/>
      <c r="E142" s="64"/>
      <c r="F142" s="64"/>
      <c r="G142" s="64"/>
      <c r="H142" s="64"/>
      <c r="I142" s="64"/>
      <c r="J142" s="64"/>
      <c r="K142" s="64"/>
      <c r="L142" s="64"/>
      <c r="M142" s="64"/>
      <c r="N142" s="64"/>
      <c r="O142" s="64"/>
      <c r="P142" s="65"/>
      <c r="Q142" s="138"/>
      <c r="R142" s="225"/>
      <c r="S142" s="225"/>
      <c r="T142" s="225"/>
      <c r="U142" s="225"/>
      <c r="V142" s="225"/>
      <c r="W142" s="225"/>
      <c r="X142" s="226"/>
      <c r="Z142" s="228" t="s">
        <v>104</v>
      </c>
      <c r="AA142" s="64"/>
      <c r="AB142" s="64"/>
      <c r="AC142" s="65"/>
      <c r="AD142" s="229" t="s">
        <v>41</v>
      </c>
      <c r="AE142" s="61"/>
      <c r="AF142" s="61"/>
      <c r="AG142" s="61"/>
      <c r="AH142" s="62"/>
      <c r="AI142" s="60">
        <v>1</v>
      </c>
      <c r="AJ142" s="61"/>
      <c r="AK142" s="61"/>
      <c r="AL142" s="61"/>
      <c r="AM142" s="62"/>
      <c r="AN142" s="60">
        <v>1</v>
      </c>
      <c r="AO142" s="61"/>
      <c r="AP142" s="62"/>
      <c r="AQ142" s="60">
        <v>1</v>
      </c>
      <c r="AR142" s="61"/>
      <c r="AS142" s="61"/>
      <c r="AT142" s="61"/>
      <c r="AU142" s="61"/>
      <c r="AV142" s="61"/>
      <c r="AW142" s="62"/>
      <c r="AX142" s="60">
        <f>SUM(AI142:AW142)</f>
        <v>3</v>
      </c>
      <c r="AY142" s="61"/>
      <c r="AZ142" s="61"/>
      <c r="BA142" s="61"/>
      <c r="BB142" s="61"/>
      <c r="BC142" s="61"/>
      <c r="BD142" s="61"/>
      <c r="BE142" s="62"/>
      <c r="BF142" s="522" t="s">
        <v>298</v>
      </c>
      <c r="BG142" s="523"/>
      <c r="BH142" s="523"/>
      <c r="BI142" s="523"/>
      <c r="BJ142" s="523"/>
      <c r="BK142" s="524"/>
      <c r="BL142" s="517"/>
    </row>
    <row r="143" spans="1:67" ht="14.85" customHeight="1" x14ac:dyDescent="0.3">
      <c r="A143" s="224"/>
      <c r="B143" s="67"/>
      <c r="C143" s="67"/>
      <c r="D143" s="67"/>
      <c r="E143" s="67"/>
      <c r="F143" s="67"/>
      <c r="G143" s="67"/>
      <c r="H143" s="67"/>
      <c r="I143" s="67"/>
      <c r="J143" s="67"/>
      <c r="K143" s="67"/>
      <c r="L143" s="67"/>
      <c r="M143" s="67"/>
      <c r="N143" s="67"/>
      <c r="O143" s="67"/>
      <c r="P143" s="68"/>
      <c r="Q143" s="141"/>
      <c r="R143" s="70"/>
      <c r="S143" s="70"/>
      <c r="T143" s="70"/>
      <c r="U143" s="70"/>
      <c r="V143" s="70"/>
      <c r="W143" s="70"/>
      <c r="X143" s="227"/>
      <c r="Z143" s="224"/>
      <c r="AA143" s="67"/>
      <c r="AB143" s="67"/>
      <c r="AC143" s="68"/>
      <c r="AD143" s="210" t="s">
        <v>42</v>
      </c>
      <c r="AE143" s="64"/>
      <c r="AF143" s="64"/>
      <c r="AG143" s="64"/>
      <c r="AH143" s="65"/>
      <c r="AI143" s="312">
        <v>1</v>
      </c>
      <c r="AJ143" s="64"/>
      <c r="AK143" s="64"/>
      <c r="AL143" s="64"/>
      <c r="AM143" s="65"/>
      <c r="AN143" s="312">
        <v>1</v>
      </c>
      <c r="AO143" s="64"/>
      <c r="AP143" s="65"/>
      <c r="AQ143" s="212">
        <v>1</v>
      </c>
      <c r="AR143" s="64"/>
      <c r="AS143" s="64"/>
      <c r="AT143" s="64"/>
      <c r="AU143" s="64"/>
      <c r="AV143" s="64"/>
      <c r="AW143" s="65"/>
      <c r="AX143" s="212">
        <f>SUM(AI143:AW144)</f>
        <v>3</v>
      </c>
      <c r="AY143" s="64"/>
      <c r="AZ143" s="64"/>
      <c r="BA143" s="64"/>
      <c r="BB143" s="64"/>
      <c r="BC143" s="64"/>
      <c r="BD143" s="64"/>
      <c r="BE143" s="65"/>
      <c r="BF143" s="525"/>
      <c r="BG143" s="526"/>
      <c r="BH143" s="526"/>
      <c r="BI143" s="526"/>
      <c r="BJ143" s="526"/>
      <c r="BK143" s="527"/>
      <c r="BL143" s="517"/>
    </row>
    <row r="144" spans="1:67" x14ac:dyDescent="0.3">
      <c r="A144" s="224"/>
      <c r="B144" s="67"/>
      <c r="C144" s="67"/>
      <c r="D144" s="67"/>
      <c r="E144" s="67"/>
      <c r="F144" s="67"/>
      <c r="G144" s="67"/>
      <c r="H144" s="67"/>
      <c r="I144" s="67"/>
      <c r="J144" s="67"/>
      <c r="K144" s="67"/>
      <c r="L144" s="67"/>
      <c r="M144" s="67"/>
      <c r="N144" s="67"/>
      <c r="O144" s="67"/>
      <c r="P144" s="68"/>
      <c r="Q144" s="1"/>
      <c r="X144" s="11"/>
      <c r="Z144" s="224"/>
      <c r="AA144" s="67"/>
      <c r="AB144" s="67"/>
      <c r="AC144" s="68"/>
      <c r="AD144" s="211"/>
      <c r="AE144" s="70"/>
      <c r="AF144" s="70"/>
      <c r="AG144" s="70"/>
      <c r="AH144" s="71"/>
      <c r="AI144" s="69"/>
      <c r="AJ144" s="70"/>
      <c r="AK144" s="70"/>
      <c r="AL144" s="70"/>
      <c r="AM144" s="71"/>
      <c r="AN144" s="69"/>
      <c r="AO144" s="70"/>
      <c r="AP144" s="71"/>
      <c r="AQ144" s="211"/>
      <c r="AR144" s="70"/>
      <c r="AS144" s="70"/>
      <c r="AT144" s="70"/>
      <c r="AU144" s="70"/>
      <c r="AV144" s="70"/>
      <c r="AW144" s="71"/>
      <c r="AX144" s="211"/>
      <c r="AY144" s="70"/>
      <c r="AZ144" s="70"/>
      <c r="BA144" s="70"/>
      <c r="BB144" s="70"/>
      <c r="BC144" s="70"/>
      <c r="BD144" s="70"/>
      <c r="BE144" s="71"/>
      <c r="BF144" s="525"/>
      <c r="BG144" s="526"/>
      <c r="BH144" s="526"/>
      <c r="BI144" s="526"/>
      <c r="BJ144" s="526"/>
      <c r="BK144" s="527"/>
      <c r="BL144" s="517"/>
    </row>
    <row r="145" spans="1:75" ht="21" customHeight="1" x14ac:dyDescent="0.3">
      <c r="A145" s="211"/>
      <c r="B145" s="70"/>
      <c r="C145" s="70"/>
      <c r="D145" s="70"/>
      <c r="E145" s="70"/>
      <c r="F145" s="70"/>
      <c r="G145" s="70"/>
      <c r="H145" s="70"/>
      <c r="I145" s="70"/>
      <c r="J145" s="70"/>
      <c r="K145" s="70"/>
      <c r="L145" s="70"/>
      <c r="M145" s="70"/>
      <c r="N145" s="70"/>
      <c r="O145" s="70"/>
      <c r="P145" s="71"/>
      <c r="Q145" s="2"/>
      <c r="R145" s="12"/>
      <c r="S145" s="12"/>
      <c r="T145" s="12"/>
      <c r="U145" s="12"/>
      <c r="V145" s="12"/>
      <c r="W145" s="12"/>
      <c r="X145" s="13"/>
      <c r="Z145" s="211"/>
      <c r="AA145" s="70"/>
      <c r="AB145" s="70"/>
      <c r="AC145" s="71"/>
      <c r="AD145" s="242" t="s">
        <v>43</v>
      </c>
      <c r="AE145" s="235"/>
      <c r="AF145" s="235"/>
      <c r="AG145" s="235"/>
      <c r="AH145" s="236"/>
      <c r="AI145" s="234">
        <v>1</v>
      </c>
      <c r="AJ145" s="235"/>
      <c r="AK145" s="235"/>
      <c r="AL145" s="235"/>
      <c r="AM145" s="236"/>
      <c r="AN145" s="234">
        <v>1</v>
      </c>
      <c r="AO145" s="235"/>
      <c r="AP145" s="236"/>
      <c r="AQ145" s="234">
        <v>1</v>
      </c>
      <c r="AR145" s="235"/>
      <c r="AS145" s="235"/>
      <c r="AT145" s="235"/>
      <c r="AU145" s="235"/>
      <c r="AV145" s="235"/>
      <c r="AW145" s="236"/>
      <c r="AX145" s="94">
        <f>SUM(AI145:AW145)</f>
        <v>3</v>
      </c>
      <c r="AY145" s="95"/>
      <c r="AZ145" s="95"/>
      <c r="BA145" s="95"/>
      <c r="BB145" s="95"/>
      <c r="BC145" s="95"/>
      <c r="BD145" s="95"/>
      <c r="BE145" s="96"/>
      <c r="BF145" s="528"/>
      <c r="BG145" s="529"/>
      <c r="BH145" s="529"/>
      <c r="BI145" s="529"/>
      <c r="BJ145" s="529"/>
      <c r="BK145" s="530"/>
      <c r="BL145" s="517"/>
    </row>
    <row r="146" spans="1:75" ht="18" customHeight="1" x14ac:dyDescent="0.3">
      <c r="A146" s="509" t="s">
        <v>136</v>
      </c>
      <c r="B146" s="252"/>
      <c r="C146" s="252"/>
      <c r="D146" s="252"/>
      <c r="E146" s="252"/>
      <c r="F146" s="252"/>
      <c r="G146" s="252"/>
      <c r="H146" s="252"/>
      <c r="I146" s="252"/>
      <c r="J146" s="252"/>
      <c r="K146" s="252"/>
      <c r="L146" s="252"/>
      <c r="M146" s="252"/>
      <c r="N146" s="252"/>
      <c r="O146" s="252"/>
      <c r="P146" s="253"/>
      <c r="Q146" s="138"/>
      <c r="R146" s="225"/>
      <c r="S146" s="225"/>
      <c r="T146" s="225"/>
      <c r="U146" s="225"/>
      <c r="V146" s="225"/>
      <c r="W146" s="225"/>
      <c r="X146" s="226"/>
      <c r="Z146" s="228" t="s">
        <v>137</v>
      </c>
      <c r="AA146" s="64"/>
      <c r="AB146" s="64"/>
      <c r="AC146" s="65"/>
      <c r="AD146" s="229" t="s">
        <v>41</v>
      </c>
      <c r="AE146" s="61"/>
      <c r="AF146" s="61"/>
      <c r="AG146" s="61"/>
      <c r="AH146" s="62"/>
      <c r="AI146" s="60">
        <v>10</v>
      </c>
      <c r="AJ146" s="61"/>
      <c r="AK146" s="61"/>
      <c r="AL146" s="61"/>
      <c r="AM146" s="62"/>
      <c r="AN146" s="60">
        <v>0</v>
      </c>
      <c r="AO146" s="61"/>
      <c r="AP146" s="62"/>
      <c r="AQ146" s="60">
        <v>0</v>
      </c>
      <c r="AR146" s="61"/>
      <c r="AS146" s="61"/>
      <c r="AT146" s="61"/>
      <c r="AU146" s="61"/>
      <c r="AV146" s="61"/>
      <c r="AW146" s="62"/>
      <c r="AX146" s="60">
        <f>SUM(AI146:AW146)</f>
        <v>10</v>
      </c>
      <c r="AY146" s="61"/>
      <c r="AZ146" s="61"/>
      <c r="BA146" s="61"/>
      <c r="BB146" s="61"/>
      <c r="BC146" s="61"/>
      <c r="BD146" s="61"/>
      <c r="BE146" s="62"/>
      <c r="BF146" s="521" t="s">
        <v>299</v>
      </c>
      <c r="BG146" s="252"/>
      <c r="BH146" s="252"/>
      <c r="BI146" s="252"/>
      <c r="BJ146" s="252"/>
      <c r="BK146" s="253"/>
      <c r="BL146" s="514"/>
      <c r="BM146" s="87"/>
    </row>
    <row r="147" spans="1:75" ht="14.85" customHeight="1" x14ac:dyDescent="0.3">
      <c r="A147" s="510"/>
      <c r="B147" s="384"/>
      <c r="C147" s="384"/>
      <c r="D147" s="384"/>
      <c r="E147" s="384"/>
      <c r="F147" s="384"/>
      <c r="G147" s="384"/>
      <c r="H147" s="384"/>
      <c r="I147" s="384"/>
      <c r="J147" s="384"/>
      <c r="K147" s="384"/>
      <c r="L147" s="384"/>
      <c r="M147" s="384"/>
      <c r="N147" s="384"/>
      <c r="O147" s="384"/>
      <c r="P147" s="385"/>
      <c r="Q147" s="141"/>
      <c r="R147" s="70"/>
      <c r="S147" s="70"/>
      <c r="T147" s="70"/>
      <c r="U147" s="70"/>
      <c r="V147" s="70"/>
      <c r="W147" s="70"/>
      <c r="X147" s="227"/>
      <c r="Z147" s="224"/>
      <c r="AA147" s="67"/>
      <c r="AB147" s="67"/>
      <c r="AC147" s="68"/>
      <c r="AD147" s="210" t="s">
        <v>42</v>
      </c>
      <c r="AE147" s="64"/>
      <c r="AF147" s="64"/>
      <c r="AG147" s="64"/>
      <c r="AH147" s="65"/>
      <c r="AI147" s="212">
        <v>10</v>
      </c>
      <c r="AJ147" s="64"/>
      <c r="AK147" s="64"/>
      <c r="AL147" s="64"/>
      <c r="AM147" s="65"/>
      <c r="AN147" s="212">
        <v>39</v>
      </c>
      <c r="AO147" s="64"/>
      <c r="AP147" s="65"/>
      <c r="AQ147" s="212">
        <v>35</v>
      </c>
      <c r="AR147" s="64"/>
      <c r="AS147" s="64"/>
      <c r="AT147" s="64"/>
      <c r="AU147" s="64"/>
      <c r="AV147" s="64"/>
      <c r="AW147" s="65"/>
      <c r="AX147" s="212">
        <f>SUM(AI147:AW148)</f>
        <v>84</v>
      </c>
      <c r="AY147" s="64"/>
      <c r="AZ147" s="64"/>
      <c r="BA147" s="64"/>
      <c r="BB147" s="64"/>
      <c r="BC147" s="64"/>
      <c r="BD147" s="64"/>
      <c r="BE147" s="65"/>
      <c r="BF147" s="383"/>
      <c r="BG147" s="384"/>
      <c r="BH147" s="384"/>
      <c r="BI147" s="384"/>
      <c r="BJ147" s="384"/>
      <c r="BK147" s="385"/>
      <c r="BL147" s="514"/>
      <c r="BM147" s="87"/>
    </row>
    <row r="148" spans="1:75" x14ac:dyDescent="0.3">
      <c r="A148" s="510"/>
      <c r="B148" s="384"/>
      <c r="C148" s="384"/>
      <c r="D148" s="384"/>
      <c r="E148" s="384"/>
      <c r="F148" s="384"/>
      <c r="G148" s="384"/>
      <c r="H148" s="384"/>
      <c r="I148" s="384"/>
      <c r="J148" s="384"/>
      <c r="K148" s="384"/>
      <c r="L148" s="384"/>
      <c r="M148" s="384"/>
      <c r="N148" s="384"/>
      <c r="O148" s="384"/>
      <c r="P148" s="385"/>
      <c r="Q148" s="1"/>
      <c r="X148" s="11"/>
      <c r="Z148" s="224"/>
      <c r="AA148" s="67"/>
      <c r="AB148" s="67"/>
      <c r="AC148" s="68"/>
      <c r="AD148" s="211"/>
      <c r="AE148" s="70"/>
      <c r="AF148" s="70"/>
      <c r="AG148" s="70"/>
      <c r="AH148" s="71"/>
      <c r="AI148" s="211"/>
      <c r="AJ148" s="70"/>
      <c r="AK148" s="70"/>
      <c r="AL148" s="70"/>
      <c r="AM148" s="71"/>
      <c r="AN148" s="211"/>
      <c r="AO148" s="70"/>
      <c r="AP148" s="71"/>
      <c r="AQ148" s="211"/>
      <c r="AR148" s="70"/>
      <c r="AS148" s="70"/>
      <c r="AT148" s="70"/>
      <c r="AU148" s="70"/>
      <c r="AV148" s="70"/>
      <c r="AW148" s="71"/>
      <c r="AX148" s="211"/>
      <c r="AY148" s="70"/>
      <c r="AZ148" s="70"/>
      <c r="BA148" s="70"/>
      <c r="BB148" s="70"/>
      <c r="BC148" s="70"/>
      <c r="BD148" s="70"/>
      <c r="BE148" s="71"/>
      <c r="BF148" s="383"/>
      <c r="BG148" s="384"/>
      <c r="BH148" s="384"/>
      <c r="BI148" s="384"/>
      <c r="BJ148" s="384"/>
      <c r="BK148" s="385"/>
      <c r="BL148" s="514"/>
      <c r="BM148" s="87"/>
      <c r="BO148" s="27"/>
    </row>
    <row r="149" spans="1:75" x14ac:dyDescent="0.3">
      <c r="A149" s="254"/>
      <c r="B149" s="255"/>
      <c r="C149" s="255"/>
      <c r="D149" s="255"/>
      <c r="E149" s="255"/>
      <c r="F149" s="255"/>
      <c r="G149" s="255"/>
      <c r="H149" s="255"/>
      <c r="I149" s="255"/>
      <c r="J149" s="255"/>
      <c r="K149" s="255"/>
      <c r="L149" s="255"/>
      <c r="M149" s="255"/>
      <c r="N149" s="255"/>
      <c r="O149" s="255"/>
      <c r="P149" s="256"/>
      <c r="Q149" s="2"/>
      <c r="R149" s="12"/>
      <c r="S149" s="12"/>
      <c r="T149" s="12"/>
      <c r="U149" s="12"/>
      <c r="V149" s="12"/>
      <c r="W149" s="12"/>
      <c r="X149" s="13"/>
      <c r="Z149" s="211"/>
      <c r="AA149" s="70"/>
      <c r="AB149" s="70"/>
      <c r="AC149" s="71"/>
      <c r="AD149" s="242" t="s">
        <v>43</v>
      </c>
      <c r="AE149" s="235"/>
      <c r="AF149" s="235"/>
      <c r="AG149" s="235"/>
      <c r="AH149" s="236"/>
      <c r="AI149" s="234">
        <v>18</v>
      </c>
      <c r="AJ149" s="235"/>
      <c r="AK149" s="235"/>
      <c r="AL149" s="235"/>
      <c r="AM149" s="236"/>
      <c r="AN149" s="234">
        <v>37</v>
      </c>
      <c r="AO149" s="235"/>
      <c r="AP149" s="236"/>
      <c r="AQ149" s="234"/>
      <c r="AR149" s="235"/>
      <c r="AS149" s="235"/>
      <c r="AT149" s="235"/>
      <c r="AU149" s="235"/>
      <c r="AV149" s="235"/>
      <c r="AW149" s="236"/>
      <c r="AX149" s="94">
        <f>SUM(AI149:AW149)</f>
        <v>55</v>
      </c>
      <c r="AY149" s="95"/>
      <c r="AZ149" s="95"/>
      <c r="BA149" s="95"/>
      <c r="BB149" s="95"/>
      <c r="BC149" s="95"/>
      <c r="BD149" s="95"/>
      <c r="BE149" s="96"/>
      <c r="BF149" s="307"/>
      <c r="BG149" s="255"/>
      <c r="BH149" s="255"/>
      <c r="BI149" s="255"/>
      <c r="BJ149" s="255"/>
      <c r="BK149" s="256"/>
      <c r="BL149" s="514"/>
      <c r="BM149" s="87"/>
    </row>
    <row r="150" spans="1:75" ht="14.85" customHeight="1" x14ac:dyDescent="0.3">
      <c r="A150" s="243" t="s">
        <v>140</v>
      </c>
      <c r="B150" s="61"/>
      <c r="C150" s="61"/>
      <c r="D150" s="61"/>
      <c r="E150" s="61"/>
      <c r="F150" s="61"/>
      <c r="G150" s="61"/>
      <c r="H150" s="61"/>
      <c r="I150" s="61"/>
      <c r="J150" s="61"/>
      <c r="K150" s="61"/>
      <c r="L150" s="61"/>
      <c r="M150" s="61"/>
      <c r="N150" s="61"/>
      <c r="O150" s="61"/>
      <c r="P150" s="61"/>
      <c r="Q150" s="61"/>
      <c r="R150" s="61"/>
      <c r="S150" s="61"/>
      <c r="T150" s="61"/>
      <c r="U150" s="61"/>
      <c r="V150" s="61"/>
      <c r="W150" s="61"/>
      <c r="X150" s="61"/>
      <c r="Y150" s="61"/>
      <c r="Z150" s="61"/>
      <c r="AA150" s="61"/>
      <c r="AB150" s="61"/>
      <c r="AC150" s="61"/>
      <c r="AD150" s="61"/>
      <c r="AE150" s="61"/>
      <c r="AF150" s="61"/>
      <c r="AG150" s="61"/>
      <c r="AH150" s="61"/>
      <c r="AI150" s="61"/>
      <c r="AJ150" s="61"/>
      <c r="AK150" s="61"/>
      <c r="AL150" s="61"/>
      <c r="AM150" s="61"/>
      <c r="AN150" s="61"/>
      <c r="AO150" s="61"/>
      <c r="AP150" s="61"/>
      <c r="AQ150" s="61"/>
      <c r="AR150" s="61"/>
      <c r="AS150" s="61"/>
      <c r="AT150" s="61"/>
      <c r="AU150" s="61"/>
      <c r="AV150" s="61"/>
      <c r="AW150" s="61"/>
      <c r="AX150" s="61"/>
      <c r="AY150" s="61"/>
      <c r="AZ150" s="61"/>
      <c r="BA150" s="61"/>
      <c r="BB150" s="61"/>
      <c r="BC150" s="61"/>
      <c r="BD150" s="61"/>
      <c r="BE150" s="61"/>
      <c r="BF150" s="61"/>
      <c r="BG150" s="61"/>
      <c r="BH150" s="61"/>
      <c r="BI150" s="61"/>
      <c r="BJ150" s="61"/>
      <c r="BK150" s="62"/>
    </row>
    <row r="151" spans="1:75" ht="25.35" customHeight="1" x14ac:dyDescent="0.3">
      <c r="A151" s="244" t="s">
        <v>94</v>
      </c>
      <c r="B151" s="61"/>
      <c r="C151" s="61"/>
      <c r="D151" s="61"/>
      <c r="E151" s="61"/>
      <c r="F151" s="61"/>
      <c r="G151" s="61"/>
      <c r="H151" s="61"/>
      <c r="I151" s="61"/>
      <c r="J151" s="61"/>
      <c r="K151" s="61"/>
      <c r="L151" s="61"/>
      <c r="M151" s="61"/>
      <c r="N151" s="61"/>
      <c r="O151" s="61"/>
      <c r="P151" s="62"/>
      <c r="Q151" s="244" t="s">
        <v>31</v>
      </c>
      <c r="R151" s="61"/>
      <c r="S151" s="61"/>
      <c r="T151" s="61"/>
      <c r="U151" s="61"/>
      <c r="V151" s="61"/>
      <c r="W151" s="61"/>
      <c r="X151" s="62"/>
      <c r="Z151" s="244" t="s">
        <v>32</v>
      </c>
      <c r="AA151" s="61"/>
      <c r="AB151" s="61"/>
      <c r="AC151" s="62"/>
      <c r="AD151" s="245" t="s">
        <v>6</v>
      </c>
      <c r="AE151" s="246"/>
      <c r="AF151" s="246"/>
      <c r="AG151" s="246"/>
      <c r="AH151" s="247"/>
      <c r="AI151" s="244">
        <v>2021</v>
      </c>
      <c r="AJ151" s="246"/>
      <c r="AK151" s="246"/>
      <c r="AL151" s="246"/>
      <c r="AM151" s="247"/>
      <c r="AN151" s="244">
        <v>2022</v>
      </c>
      <c r="AO151" s="246"/>
      <c r="AP151" s="247"/>
      <c r="AQ151" s="244">
        <v>2023</v>
      </c>
      <c r="AR151" s="246"/>
      <c r="AS151" s="246"/>
      <c r="AT151" s="246"/>
      <c r="AU151" s="246"/>
      <c r="AV151" s="246"/>
      <c r="AW151" s="247"/>
      <c r="AX151" s="244" t="s">
        <v>37</v>
      </c>
      <c r="AY151" s="246"/>
      <c r="AZ151" s="246"/>
      <c r="BA151" s="246"/>
      <c r="BB151" s="246"/>
      <c r="BC151" s="246"/>
      <c r="BD151" s="246"/>
      <c r="BE151" s="247"/>
      <c r="BF151" s="244" t="s">
        <v>35</v>
      </c>
      <c r="BG151" s="61"/>
      <c r="BH151" s="61"/>
      <c r="BI151" s="61"/>
      <c r="BJ151" s="61"/>
      <c r="BK151" s="62"/>
    </row>
    <row r="152" spans="1:75" ht="18" customHeight="1" x14ac:dyDescent="0.3">
      <c r="A152" s="223" t="s">
        <v>141</v>
      </c>
      <c r="B152" s="64"/>
      <c r="C152" s="64"/>
      <c r="D152" s="64"/>
      <c r="E152" s="64"/>
      <c r="F152" s="64"/>
      <c r="G152" s="64"/>
      <c r="H152" s="64"/>
      <c r="I152" s="64"/>
      <c r="J152" s="64"/>
      <c r="K152" s="64"/>
      <c r="L152" s="64"/>
      <c r="M152" s="64"/>
      <c r="N152" s="64"/>
      <c r="O152" s="64"/>
      <c r="P152" s="65"/>
      <c r="Q152" s="138"/>
      <c r="R152" s="225"/>
      <c r="S152" s="225"/>
      <c r="T152" s="225"/>
      <c r="U152" s="225"/>
      <c r="V152" s="225"/>
      <c r="W152" s="225"/>
      <c r="X152" s="226"/>
      <c r="Z152" s="228" t="s">
        <v>142</v>
      </c>
      <c r="AA152" s="64"/>
      <c r="AB152" s="64"/>
      <c r="AC152" s="65"/>
      <c r="AD152" s="229" t="s">
        <v>41</v>
      </c>
      <c r="AE152" s="61"/>
      <c r="AF152" s="61"/>
      <c r="AG152" s="61"/>
      <c r="AH152" s="62"/>
      <c r="AI152" s="60">
        <v>1</v>
      </c>
      <c r="AJ152" s="61"/>
      <c r="AK152" s="61"/>
      <c r="AL152" s="61"/>
      <c r="AM152" s="62"/>
      <c r="AN152" s="60">
        <v>0</v>
      </c>
      <c r="AO152" s="61"/>
      <c r="AP152" s="62"/>
      <c r="AQ152" s="60">
        <v>1</v>
      </c>
      <c r="AR152" s="61"/>
      <c r="AS152" s="61"/>
      <c r="AT152" s="61"/>
      <c r="AU152" s="61"/>
      <c r="AV152" s="61"/>
      <c r="AW152" s="62"/>
      <c r="AX152" s="60">
        <v>2</v>
      </c>
      <c r="AY152" s="61"/>
      <c r="AZ152" s="61"/>
      <c r="BA152" s="61"/>
      <c r="BB152" s="61"/>
      <c r="BC152" s="61"/>
      <c r="BD152" s="61"/>
      <c r="BE152" s="62"/>
      <c r="BF152" s="521" t="s">
        <v>267</v>
      </c>
      <c r="BG152" s="252"/>
      <c r="BH152" s="252"/>
      <c r="BI152" s="252"/>
      <c r="BJ152" s="252"/>
      <c r="BK152" s="253"/>
      <c r="BL152" s="515"/>
      <c r="BM152" s="86"/>
      <c r="BN152" s="74"/>
      <c r="BO152" s="74"/>
    </row>
    <row r="153" spans="1:75" ht="14.85" customHeight="1" x14ac:dyDescent="0.3">
      <c r="A153" s="224"/>
      <c r="B153" s="67"/>
      <c r="C153" s="67"/>
      <c r="D153" s="67"/>
      <c r="E153" s="67"/>
      <c r="F153" s="67"/>
      <c r="G153" s="67"/>
      <c r="H153" s="67"/>
      <c r="I153" s="67"/>
      <c r="J153" s="67"/>
      <c r="K153" s="67"/>
      <c r="L153" s="67"/>
      <c r="M153" s="67"/>
      <c r="N153" s="67"/>
      <c r="O153" s="67"/>
      <c r="P153" s="68"/>
      <c r="Q153" s="141"/>
      <c r="R153" s="70"/>
      <c r="S153" s="70"/>
      <c r="T153" s="70"/>
      <c r="U153" s="70"/>
      <c r="V153" s="70"/>
      <c r="W153" s="70"/>
      <c r="X153" s="227"/>
      <c r="Z153" s="224"/>
      <c r="AA153" s="67"/>
      <c r="AB153" s="67"/>
      <c r="AC153" s="68"/>
      <c r="AD153" s="210" t="s">
        <v>42</v>
      </c>
      <c r="AE153" s="64"/>
      <c r="AF153" s="64"/>
      <c r="AG153" s="64"/>
      <c r="AH153" s="65"/>
      <c r="AI153" s="212">
        <v>1</v>
      </c>
      <c r="AJ153" s="64"/>
      <c r="AK153" s="64"/>
      <c r="AL153" s="64"/>
      <c r="AM153" s="65"/>
      <c r="AN153" s="212">
        <v>0</v>
      </c>
      <c r="AO153" s="64"/>
      <c r="AP153" s="65"/>
      <c r="AQ153" s="212">
        <v>1</v>
      </c>
      <c r="AR153" s="64"/>
      <c r="AS153" s="64"/>
      <c r="AT153" s="64"/>
      <c r="AU153" s="64"/>
      <c r="AV153" s="64"/>
      <c r="AW153" s="65"/>
      <c r="AX153" s="212">
        <v>2</v>
      </c>
      <c r="AY153" s="64"/>
      <c r="AZ153" s="64"/>
      <c r="BA153" s="64"/>
      <c r="BB153" s="64"/>
      <c r="BC153" s="64"/>
      <c r="BD153" s="64"/>
      <c r="BE153" s="65"/>
      <c r="BF153" s="383"/>
      <c r="BG153" s="384"/>
      <c r="BH153" s="384"/>
      <c r="BI153" s="384"/>
      <c r="BJ153" s="384"/>
      <c r="BK153" s="385"/>
      <c r="BL153" s="515"/>
      <c r="BM153" s="86"/>
      <c r="BN153" s="74"/>
      <c r="BO153" s="74"/>
    </row>
    <row r="154" spans="1:75" x14ac:dyDescent="0.3">
      <c r="A154" s="224"/>
      <c r="B154" s="67"/>
      <c r="C154" s="67"/>
      <c r="D154" s="67"/>
      <c r="E154" s="67"/>
      <c r="F154" s="67"/>
      <c r="G154" s="67"/>
      <c r="H154" s="67"/>
      <c r="I154" s="67"/>
      <c r="J154" s="67"/>
      <c r="K154" s="67"/>
      <c r="L154" s="67"/>
      <c r="M154" s="67"/>
      <c r="N154" s="67"/>
      <c r="O154" s="67"/>
      <c r="P154" s="68"/>
      <c r="Q154" s="1"/>
      <c r="X154" s="11"/>
      <c r="Z154" s="224"/>
      <c r="AA154" s="67"/>
      <c r="AB154" s="67"/>
      <c r="AC154" s="68"/>
      <c r="AD154" s="211"/>
      <c r="AE154" s="70"/>
      <c r="AF154" s="70"/>
      <c r="AG154" s="70"/>
      <c r="AH154" s="71"/>
      <c r="AI154" s="211"/>
      <c r="AJ154" s="70"/>
      <c r="AK154" s="70"/>
      <c r="AL154" s="70"/>
      <c r="AM154" s="71"/>
      <c r="AN154" s="211"/>
      <c r="AO154" s="70"/>
      <c r="AP154" s="71"/>
      <c r="AQ154" s="211"/>
      <c r="AR154" s="70"/>
      <c r="AS154" s="70"/>
      <c r="AT154" s="70"/>
      <c r="AU154" s="70"/>
      <c r="AV154" s="70"/>
      <c r="AW154" s="71"/>
      <c r="AX154" s="211"/>
      <c r="AY154" s="70"/>
      <c r="AZ154" s="70"/>
      <c r="BA154" s="70"/>
      <c r="BB154" s="70"/>
      <c r="BC154" s="70"/>
      <c r="BD154" s="70"/>
      <c r="BE154" s="71"/>
      <c r="BF154" s="383"/>
      <c r="BG154" s="384"/>
      <c r="BH154" s="384"/>
      <c r="BI154" s="384"/>
      <c r="BJ154" s="384"/>
      <c r="BK154" s="385"/>
      <c r="BL154" s="515"/>
      <c r="BM154" s="86"/>
      <c r="BN154" s="74"/>
      <c r="BO154" s="74"/>
    </row>
    <row r="155" spans="1:75" x14ac:dyDescent="0.3">
      <c r="A155" s="211"/>
      <c r="B155" s="70"/>
      <c r="C155" s="70"/>
      <c r="D155" s="70"/>
      <c r="E155" s="70"/>
      <c r="F155" s="70"/>
      <c r="G155" s="70"/>
      <c r="H155" s="70"/>
      <c r="I155" s="70"/>
      <c r="J155" s="70"/>
      <c r="K155" s="70"/>
      <c r="L155" s="70"/>
      <c r="M155" s="70"/>
      <c r="N155" s="70"/>
      <c r="O155" s="70"/>
      <c r="P155" s="71"/>
      <c r="Q155" s="2"/>
      <c r="R155" s="12"/>
      <c r="S155" s="12"/>
      <c r="T155" s="12"/>
      <c r="U155" s="12"/>
      <c r="V155" s="12"/>
      <c r="W155" s="12"/>
      <c r="X155" s="13"/>
      <c r="Z155" s="211"/>
      <c r="AA155" s="70"/>
      <c r="AB155" s="70"/>
      <c r="AC155" s="71"/>
      <c r="AD155" s="242" t="s">
        <v>43</v>
      </c>
      <c r="AE155" s="235"/>
      <c r="AF155" s="235"/>
      <c r="AG155" s="235"/>
      <c r="AH155" s="236"/>
      <c r="AI155" s="240">
        <v>1</v>
      </c>
      <c r="AJ155" s="235"/>
      <c r="AK155" s="235"/>
      <c r="AL155" s="235"/>
      <c r="AM155" s="236"/>
      <c r="AN155" s="234"/>
      <c r="AO155" s="235"/>
      <c r="AP155" s="236"/>
      <c r="AQ155" s="241"/>
      <c r="AR155" s="61"/>
      <c r="AS155" s="61"/>
      <c r="AT155" s="61"/>
      <c r="AU155" s="61"/>
      <c r="AV155" s="61"/>
      <c r="AW155" s="62"/>
      <c r="AX155" s="94">
        <f>SUM(AI155:AW155)</f>
        <v>1</v>
      </c>
      <c r="AY155" s="95"/>
      <c r="AZ155" s="95"/>
      <c r="BA155" s="95"/>
      <c r="BB155" s="95"/>
      <c r="BC155" s="95"/>
      <c r="BD155" s="95"/>
      <c r="BE155" s="37"/>
      <c r="BF155" s="307"/>
      <c r="BG155" s="255"/>
      <c r="BH155" s="255"/>
      <c r="BI155" s="255"/>
      <c r="BJ155" s="255"/>
      <c r="BK155" s="256"/>
      <c r="BL155" s="515"/>
      <c r="BM155" s="86"/>
      <c r="BN155" s="74"/>
      <c r="BO155" s="74"/>
    </row>
    <row r="156" spans="1:75" ht="18" customHeight="1" x14ac:dyDescent="0.3">
      <c r="A156" s="223" t="s">
        <v>144</v>
      </c>
      <c r="B156" s="64"/>
      <c r="C156" s="64"/>
      <c r="D156" s="64"/>
      <c r="E156" s="64"/>
      <c r="F156" s="64"/>
      <c r="G156" s="64"/>
      <c r="H156" s="64"/>
      <c r="I156" s="64"/>
      <c r="J156" s="64"/>
      <c r="K156" s="64"/>
      <c r="L156" s="64"/>
      <c r="M156" s="64"/>
      <c r="N156" s="64"/>
      <c r="O156" s="64"/>
      <c r="P156" s="65"/>
      <c r="Q156" s="138"/>
      <c r="R156" s="225"/>
      <c r="S156" s="225"/>
      <c r="T156" s="225"/>
      <c r="U156" s="225"/>
      <c r="V156" s="225"/>
      <c r="W156" s="225"/>
      <c r="X156" s="226"/>
      <c r="Z156" s="228" t="s">
        <v>113</v>
      </c>
      <c r="AA156" s="64"/>
      <c r="AB156" s="64"/>
      <c r="AC156" s="65"/>
      <c r="AD156" s="229" t="s">
        <v>41</v>
      </c>
      <c r="AE156" s="61"/>
      <c r="AF156" s="61"/>
      <c r="AG156" s="61"/>
      <c r="AH156" s="62"/>
      <c r="AI156" s="60">
        <v>1</v>
      </c>
      <c r="AJ156" s="61"/>
      <c r="AK156" s="61"/>
      <c r="AL156" s="61"/>
      <c r="AM156" s="62"/>
      <c r="AN156" s="60">
        <v>0</v>
      </c>
      <c r="AO156" s="61"/>
      <c r="AP156" s="62"/>
      <c r="AQ156" s="60">
        <v>0</v>
      </c>
      <c r="AR156" s="61"/>
      <c r="AS156" s="61"/>
      <c r="AT156" s="61"/>
      <c r="AU156" s="61"/>
      <c r="AV156" s="61"/>
      <c r="AW156" s="62"/>
      <c r="AX156" s="60">
        <v>1</v>
      </c>
      <c r="AY156" s="61"/>
      <c r="AZ156" s="61"/>
      <c r="BA156" s="61"/>
      <c r="BB156" s="61"/>
      <c r="BC156" s="61"/>
      <c r="BD156" s="61"/>
      <c r="BE156" s="62"/>
      <c r="BF156" s="521" t="s">
        <v>268</v>
      </c>
      <c r="BG156" s="252"/>
      <c r="BH156" s="252"/>
      <c r="BI156" s="252"/>
      <c r="BJ156" s="252"/>
      <c r="BK156" s="253"/>
      <c r="BL156" s="515"/>
      <c r="BM156" s="75"/>
      <c r="BN156" s="74"/>
      <c r="BO156" s="74"/>
    </row>
    <row r="157" spans="1:75" ht="14.85" customHeight="1" x14ac:dyDescent="0.3">
      <c r="A157" s="224"/>
      <c r="B157" s="67"/>
      <c r="C157" s="67"/>
      <c r="D157" s="67"/>
      <c r="E157" s="67"/>
      <c r="F157" s="67"/>
      <c r="G157" s="67"/>
      <c r="H157" s="67"/>
      <c r="I157" s="67"/>
      <c r="J157" s="67"/>
      <c r="K157" s="67"/>
      <c r="L157" s="67"/>
      <c r="M157" s="67"/>
      <c r="N157" s="67"/>
      <c r="O157" s="67"/>
      <c r="P157" s="68"/>
      <c r="Q157" s="141"/>
      <c r="R157" s="70"/>
      <c r="S157" s="70"/>
      <c r="T157" s="70"/>
      <c r="U157" s="70"/>
      <c r="V157" s="70"/>
      <c r="W157" s="70"/>
      <c r="X157" s="227"/>
      <c r="Z157" s="224"/>
      <c r="AA157" s="67"/>
      <c r="AB157" s="67"/>
      <c r="AC157" s="68"/>
      <c r="AD157" s="210" t="s">
        <v>42</v>
      </c>
      <c r="AE157" s="64"/>
      <c r="AF157" s="64"/>
      <c r="AG157" s="64"/>
      <c r="AH157" s="65"/>
      <c r="AI157" s="212">
        <v>1</v>
      </c>
      <c r="AJ157" s="64"/>
      <c r="AK157" s="64"/>
      <c r="AL157" s="64"/>
      <c r="AM157" s="65"/>
      <c r="AN157" s="212">
        <v>0</v>
      </c>
      <c r="AO157" s="64"/>
      <c r="AP157" s="65"/>
      <c r="AQ157" s="212">
        <v>0</v>
      </c>
      <c r="AR157" s="64"/>
      <c r="AS157" s="64"/>
      <c r="AT157" s="64"/>
      <c r="AU157" s="64"/>
      <c r="AV157" s="64"/>
      <c r="AW157" s="65"/>
      <c r="AX157" s="212">
        <v>1</v>
      </c>
      <c r="AY157" s="64"/>
      <c r="AZ157" s="64"/>
      <c r="BA157" s="64"/>
      <c r="BB157" s="64"/>
      <c r="BC157" s="64"/>
      <c r="BD157" s="64"/>
      <c r="BE157" s="65"/>
      <c r="BF157" s="383"/>
      <c r="BG157" s="384"/>
      <c r="BH157" s="384"/>
      <c r="BI157" s="384"/>
      <c r="BJ157" s="384"/>
      <c r="BK157" s="385"/>
      <c r="BL157" s="515"/>
      <c r="BM157" s="75"/>
      <c r="BN157" s="74"/>
      <c r="BO157" s="74"/>
    </row>
    <row r="158" spans="1:75" x14ac:dyDescent="0.3">
      <c r="A158" s="224"/>
      <c r="B158" s="67"/>
      <c r="C158" s="67"/>
      <c r="D158" s="67"/>
      <c r="E158" s="67"/>
      <c r="F158" s="67"/>
      <c r="G158" s="67"/>
      <c r="H158" s="67"/>
      <c r="I158" s="67"/>
      <c r="J158" s="67"/>
      <c r="K158" s="67"/>
      <c r="L158" s="67"/>
      <c r="M158" s="67"/>
      <c r="N158" s="67"/>
      <c r="O158" s="67"/>
      <c r="P158" s="68"/>
      <c r="Q158" s="1"/>
      <c r="X158" s="11"/>
      <c r="Z158" s="224"/>
      <c r="AA158" s="67"/>
      <c r="AB158" s="67"/>
      <c r="AC158" s="68"/>
      <c r="AD158" s="211"/>
      <c r="AE158" s="70"/>
      <c r="AF158" s="70"/>
      <c r="AG158" s="70"/>
      <c r="AH158" s="71"/>
      <c r="AI158" s="211"/>
      <c r="AJ158" s="70"/>
      <c r="AK158" s="70"/>
      <c r="AL158" s="70"/>
      <c r="AM158" s="71"/>
      <c r="AN158" s="211"/>
      <c r="AO158" s="70"/>
      <c r="AP158" s="71"/>
      <c r="AQ158" s="211"/>
      <c r="AR158" s="70"/>
      <c r="AS158" s="70"/>
      <c r="AT158" s="70"/>
      <c r="AU158" s="70"/>
      <c r="AV158" s="70"/>
      <c r="AW158" s="71"/>
      <c r="AX158" s="211"/>
      <c r="AY158" s="70"/>
      <c r="AZ158" s="70"/>
      <c r="BA158" s="70"/>
      <c r="BB158" s="70"/>
      <c r="BC158" s="70"/>
      <c r="BD158" s="70"/>
      <c r="BE158" s="71"/>
      <c r="BF158" s="383"/>
      <c r="BG158" s="384"/>
      <c r="BH158" s="384"/>
      <c r="BI158" s="384"/>
      <c r="BJ158" s="384"/>
      <c r="BK158" s="385"/>
      <c r="BL158" s="515"/>
      <c r="BM158" s="75"/>
      <c r="BN158" s="74"/>
      <c r="BO158" s="74"/>
    </row>
    <row r="159" spans="1:75" x14ac:dyDescent="0.3">
      <c r="A159" s="211"/>
      <c r="B159" s="70"/>
      <c r="C159" s="70"/>
      <c r="D159" s="70"/>
      <c r="E159" s="70"/>
      <c r="F159" s="70"/>
      <c r="G159" s="70"/>
      <c r="H159" s="70"/>
      <c r="I159" s="70"/>
      <c r="J159" s="70"/>
      <c r="K159" s="70"/>
      <c r="L159" s="70"/>
      <c r="M159" s="70"/>
      <c r="N159" s="70"/>
      <c r="O159" s="70"/>
      <c r="P159" s="71"/>
      <c r="Q159" s="2"/>
      <c r="R159" s="12"/>
      <c r="S159" s="12"/>
      <c r="T159" s="12"/>
      <c r="U159" s="12"/>
      <c r="V159" s="12"/>
      <c r="W159" s="12"/>
      <c r="X159" s="13"/>
      <c r="Z159" s="211"/>
      <c r="AA159" s="70"/>
      <c r="AB159" s="70"/>
      <c r="AC159" s="71"/>
      <c r="AD159" s="230" t="s">
        <v>43</v>
      </c>
      <c r="AE159" s="61"/>
      <c r="AF159" s="61"/>
      <c r="AG159" s="61"/>
      <c r="AH159" s="62"/>
      <c r="AI159" s="240">
        <v>1</v>
      </c>
      <c r="AJ159" s="235"/>
      <c r="AK159" s="235"/>
      <c r="AL159" s="235"/>
      <c r="AM159" s="236"/>
      <c r="AN159" s="234"/>
      <c r="AO159" s="235"/>
      <c r="AP159" s="236"/>
      <c r="AQ159" s="234"/>
      <c r="AR159" s="235"/>
      <c r="AS159" s="235"/>
      <c r="AT159" s="235"/>
      <c r="AU159" s="235"/>
      <c r="AV159" s="235"/>
      <c r="AW159" s="236"/>
      <c r="AX159" s="94">
        <f>SUM(AI159:AW159)</f>
        <v>1</v>
      </c>
      <c r="AY159" s="95"/>
      <c r="AZ159" s="95"/>
      <c r="BA159" s="95"/>
      <c r="BB159" s="95"/>
      <c r="BC159" s="95"/>
      <c r="BD159" s="95"/>
      <c r="BE159" s="96"/>
      <c r="BF159" s="307"/>
      <c r="BG159" s="255"/>
      <c r="BH159" s="255"/>
      <c r="BI159" s="255"/>
      <c r="BJ159" s="255"/>
      <c r="BK159" s="256"/>
      <c r="BL159" s="515"/>
      <c r="BM159" s="75"/>
      <c r="BN159" s="74"/>
      <c r="BO159" s="74"/>
    </row>
    <row r="160" spans="1:75" ht="18" customHeight="1" x14ac:dyDescent="0.3">
      <c r="A160" s="223" t="s">
        <v>146</v>
      </c>
      <c r="B160" s="64"/>
      <c r="C160" s="64"/>
      <c r="D160" s="64"/>
      <c r="E160" s="64"/>
      <c r="F160" s="64"/>
      <c r="G160" s="64"/>
      <c r="H160" s="64"/>
      <c r="I160" s="64"/>
      <c r="J160" s="64"/>
      <c r="K160" s="64"/>
      <c r="L160" s="64"/>
      <c r="M160" s="64"/>
      <c r="N160" s="64"/>
      <c r="O160" s="64"/>
      <c r="P160" s="65"/>
      <c r="Q160" s="138"/>
      <c r="R160" s="225"/>
      <c r="S160" s="225"/>
      <c r="T160" s="225"/>
      <c r="U160" s="225"/>
      <c r="V160" s="225"/>
      <c r="W160" s="225"/>
      <c r="X160" s="226"/>
      <c r="Z160" s="228" t="s">
        <v>147</v>
      </c>
      <c r="AA160" s="64"/>
      <c r="AB160" s="64"/>
      <c r="AC160" s="65"/>
      <c r="AD160" s="229" t="s">
        <v>41</v>
      </c>
      <c r="AE160" s="61"/>
      <c r="AF160" s="61"/>
      <c r="AG160" s="61"/>
      <c r="AH160" s="62"/>
      <c r="AI160" s="60">
        <v>1</v>
      </c>
      <c r="AJ160" s="61"/>
      <c r="AK160" s="61"/>
      <c r="AL160" s="61"/>
      <c r="AM160" s="62"/>
      <c r="AN160" s="60">
        <v>0</v>
      </c>
      <c r="AO160" s="61"/>
      <c r="AP160" s="62"/>
      <c r="AQ160" s="60">
        <v>0</v>
      </c>
      <c r="AR160" s="61"/>
      <c r="AS160" s="61"/>
      <c r="AT160" s="61"/>
      <c r="AU160" s="61"/>
      <c r="AV160" s="61"/>
      <c r="AW160" s="62"/>
      <c r="AX160" s="60">
        <v>1</v>
      </c>
      <c r="AY160" s="61"/>
      <c r="AZ160" s="61"/>
      <c r="BA160" s="61"/>
      <c r="BB160" s="61"/>
      <c r="BC160" s="61"/>
      <c r="BD160" s="61"/>
      <c r="BE160" s="62"/>
      <c r="BF160" s="521" t="s">
        <v>283</v>
      </c>
      <c r="BG160" s="252"/>
      <c r="BH160" s="252"/>
      <c r="BI160" s="252"/>
      <c r="BJ160" s="252"/>
      <c r="BK160" s="253"/>
      <c r="BL160" s="514"/>
      <c r="BM160" s="76"/>
      <c r="BN160" s="27"/>
      <c r="BO160" s="27"/>
      <c r="BP160" s="27"/>
      <c r="BQ160" s="42"/>
      <c r="BR160" s="27"/>
      <c r="BS160" s="27"/>
      <c r="BT160" s="27"/>
      <c r="BU160" s="27"/>
      <c r="BV160" s="27"/>
      <c r="BW160" s="27"/>
    </row>
    <row r="161" spans="1:75" ht="14.85" customHeight="1" x14ac:dyDescent="0.3">
      <c r="A161" s="224"/>
      <c r="B161" s="67"/>
      <c r="C161" s="67"/>
      <c r="D161" s="67"/>
      <c r="E161" s="67"/>
      <c r="F161" s="67"/>
      <c r="G161" s="67"/>
      <c r="H161" s="67"/>
      <c r="I161" s="67"/>
      <c r="J161" s="67"/>
      <c r="K161" s="67"/>
      <c r="L161" s="67"/>
      <c r="M161" s="67"/>
      <c r="N161" s="67"/>
      <c r="O161" s="67"/>
      <c r="P161" s="68"/>
      <c r="Q161" s="141"/>
      <c r="R161" s="70"/>
      <c r="S161" s="70"/>
      <c r="T161" s="70"/>
      <c r="U161" s="70"/>
      <c r="V161" s="70"/>
      <c r="W161" s="70"/>
      <c r="X161" s="227"/>
      <c r="Z161" s="224"/>
      <c r="AA161" s="67"/>
      <c r="AB161" s="67"/>
      <c r="AC161" s="68"/>
      <c r="AD161" s="210" t="s">
        <v>42</v>
      </c>
      <c r="AE161" s="64"/>
      <c r="AF161" s="64"/>
      <c r="AG161" s="64"/>
      <c r="AH161" s="65"/>
      <c r="AI161" s="212">
        <v>1</v>
      </c>
      <c r="AJ161" s="64"/>
      <c r="AK161" s="64"/>
      <c r="AL161" s="64"/>
      <c r="AM161" s="65"/>
      <c r="AN161" s="212">
        <v>0</v>
      </c>
      <c r="AO161" s="64"/>
      <c r="AP161" s="65"/>
      <c r="AQ161" s="212">
        <v>0</v>
      </c>
      <c r="AR161" s="64"/>
      <c r="AS161" s="64"/>
      <c r="AT161" s="64"/>
      <c r="AU161" s="64"/>
      <c r="AV161" s="64"/>
      <c r="AW161" s="65"/>
      <c r="AX161" s="212">
        <v>1</v>
      </c>
      <c r="AY161" s="64"/>
      <c r="AZ161" s="64"/>
      <c r="BA161" s="64"/>
      <c r="BB161" s="64"/>
      <c r="BC161" s="64"/>
      <c r="BD161" s="64"/>
      <c r="BE161" s="65"/>
      <c r="BF161" s="383"/>
      <c r="BG161" s="384"/>
      <c r="BH161" s="384"/>
      <c r="BI161" s="384"/>
      <c r="BJ161" s="384"/>
      <c r="BK161" s="385"/>
      <c r="BL161" s="514"/>
      <c r="BM161" s="76"/>
      <c r="BN161" s="27"/>
      <c r="BO161" s="27"/>
      <c r="BP161" s="27"/>
      <c r="BQ161" s="42"/>
      <c r="BR161" s="27"/>
      <c r="BS161" s="27"/>
      <c r="BT161" s="27"/>
      <c r="BU161" s="27"/>
      <c r="BV161" s="27"/>
      <c r="BW161" s="27"/>
    </row>
    <row r="162" spans="1:75" x14ac:dyDescent="0.3">
      <c r="A162" s="224"/>
      <c r="B162" s="67"/>
      <c r="C162" s="67"/>
      <c r="D162" s="67"/>
      <c r="E162" s="67"/>
      <c r="F162" s="67"/>
      <c r="G162" s="67"/>
      <c r="H162" s="67"/>
      <c r="I162" s="67"/>
      <c r="J162" s="67"/>
      <c r="K162" s="67"/>
      <c r="L162" s="67"/>
      <c r="M162" s="67"/>
      <c r="N162" s="67"/>
      <c r="O162" s="67"/>
      <c r="P162" s="68"/>
      <c r="Q162" s="1"/>
      <c r="X162" s="11"/>
      <c r="Z162" s="224"/>
      <c r="AA162" s="67"/>
      <c r="AB162" s="67"/>
      <c r="AC162" s="68"/>
      <c r="AD162" s="211"/>
      <c r="AE162" s="70"/>
      <c r="AF162" s="70"/>
      <c r="AG162" s="70"/>
      <c r="AH162" s="71"/>
      <c r="AI162" s="211"/>
      <c r="AJ162" s="70"/>
      <c r="AK162" s="70"/>
      <c r="AL162" s="70"/>
      <c r="AM162" s="71"/>
      <c r="AN162" s="211"/>
      <c r="AO162" s="70"/>
      <c r="AP162" s="71"/>
      <c r="AQ162" s="211"/>
      <c r="AR162" s="70"/>
      <c r="AS162" s="70"/>
      <c r="AT162" s="70"/>
      <c r="AU162" s="70"/>
      <c r="AV162" s="70"/>
      <c r="AW162" s="71"/>
      <c r="AX162" s="211"/>
      <c r="AY162" s="70"/>
      <c r="AZ162" s="70"/>
      <c r="BA162" s="70"/>
      <c r="BB162" s="70"/>
      <c r="BC162" s="70"/>
      <c r="BD162" s="70"/>
      <c r="BE162" s="71"/>
      <c r="BF162" s="383"/>
      <c r="BG162" s="384"/>
      <c r="BH162" s="384"/>
      <c r="BI162" s="384"/>
      <c r="BJ162" s="384"/>
      <c r="BK162" s="385"/>
      <c r="BL162" s="514"/>
      <c r="BM162" s="76"/>
      <c r="BN162" s="27"/>
      <c r="BO162" s="15"/>
      <c r="BP162" s="27"/>
      <c r="BQ162" s="42"/>
      <c r="BR162" s="27"/>
      <c r="BS162" s="27"/>
      <c r="BT162" s="27"/>
      <c r="BU162" s="27"/>
      <c r="BV162" s="27"/>
      <c r="BW162" s="27"/>
    </row>
    <row r="163" spans="1:75" x14ac:dyDescent="0.3">
      <c r="A163" s="211"/>
      <c r="B163" s="70"/>
      <c r="C163" s="70"/>
      <c r="D163" s="70"/>
      <c r="E163" s="70"/>
      <c r="F163" s="70"/>
      <c r="G163" s="70"/>
      <c r="H163" s="70"/>
      <c r="I163" s="70"/>
      <c r="J163" s="70"/>
      <c r="K163" s="70"/>
      <c r="L163" s="70"/>
      <c r="M163" s="70"/>
      <c r="N163" s="70"/>
      <c r="O163" s="70"/>
      <c r="P163" s="71"/>
      <c r="Q163" s="2"/>
      <c r="R163" s="12"/>
      <c r="S163" s="12"/>
      <c r="T163" s="12"/>
      <c r="U163" s="12"/>
      <c r="V163" s="12"/>
      <c r="W163" s="12"/>
      <c r="X163" s="13"/>
      <c r="Z163" s="211"/>
      <c r="AA163" s="70"/>
      <c r="AB163" s="70"/>
      <c r="AC163" s="71"/>
      <c r="AD163" s="230" t="s">
        <v>43</v>
      </c>
      <c r="AE163" s="61"/>
      <c r="AF163" s="61"/>
      <c r="AG163" s="61"/>
      <c r="AH163" s="62"/>
      <c r="AI163" s="240">
        <v>1</v>
      </c>
      <c r="AJ163" s="235"/>
      <c r="AK163" s="235"/>
      <c r="AL163" s="235"/>
      <c r="AM163" s="236"/>
      <c r="AN163" s="234"/>
      <c r="AO163" s="235"/>
      <c r="AP163" s="236"/>
      <c r="AQ163" s="234"/>
      <c r="AR163" s="235"/>
      <c r="AS163" s="235"/>
      <c r="AT163" s="235"/>
      <c r="AU163" s="235"/>
      <c r="AV163" s="235"/>
      <c r="AW163" s="236"/>
      <c r="AX163" s="94">
        <f>SUM(AI163:AW163)</f>
        <v>1</v>
      </c>
      <c r="AY163" s="95"/>
      <c r="AZ163" s="95"/>
      <c r="BA163" s="95"/>
      <c r="BB163" s="95"/>
      <c r="BC163" s="95"/>
      <c r="BD163" s="95"/>
      <c r="BE163" s="96"/>
      <c r="BF163" s="307"/>
      <c r="BG163" s="255"/>
      <c r="BH163" s="255"/>
      <c r="BI163" s="255"/>
      <c r="BJ163" s="255"/>
      <c r="BK163" s="256"/>
      <c r="BL163" s="514"/>
      <c r="BM163" s="76"/>
      <c r="BN163" s="27"/>
      <c r="BO163" s="27"/>
      <c r="BP163" s="27"/>
      <c r="BQ163" s="42"/>
      <c r="BR163" s="27"/>
      <c r="BS163" s="27"/>
      <c r="BT163" s="27"/>
      <c r="BU163" s="27"/>
      <c r="BV163" s="27"/>
      <c r="BW163" s="27"/>
    </row>
    <row r="164" spans="1:75" ht="18" customHeight="1" x14ac:dyDescent="0.3">
      <c r="A164" s="223" t="s">
        <v>151</v>
      </c>
      <c r="B164" s="64"/>
      <c r="C164" s="64"/>
      <c r="D164" s="64"/>
      <c r="E164" s="64"/>
      <c r="F164" s="64"/>
      <c r="G164" s="64"/>
      <c r="H164" s="64"/>
      <c r="I164" s="64"/>
      <c r="J164" s="64"/>
      <c r="K164" s="64"/>
      <c r="L164" s="64"/>
      <c r="M164" s="64"/>
      <c r="N164" s="64"/>
      <c r="O164" s="64"/>
      <c r="P164" s="65"/>
      <c r="Q164" s="138"/>
      <c r="R164" s="225"/>
      <c r="S164" s="225"/>
      <c r="T164" s="225"/>
      <c r="U164" s="225"/>
      <c r="V164" s="225"/>
      <c r="W164" s="225"/>
      <c r="X164" s="226"/>
      <c r="Z164" s="228" t="s">
        <v>147</v>
      </c>
      <c r="AA164" s="64"/>
      <c r="AB164" s="64"/>
      <c r="AC164" s="65"/>
      <c r="AD164" s="229" t="s">
        <v>41</v>
      </c>
      <c r="AE164" s="61"/>
      <c r="AF164" s="61"/>
      <c r="AG164" s="61"/>
      <c r="AH164" s="62"/>
      <c r="AI164" s="60">
        <v>1</v>
      </c>
      <c r="AJ164" s="61"/>
      <c r="AK164" s="61"/>
      <c r="AL164" s="61"/>
      <c r="AM164" s="62"/>
      <c r="AN164" s="60">
        <v>0</v>
      </c>
      <c r="AO164" s="61"/>
      <c r="AP164" s="62"/>
      <c r="AQ164" s="60">
        <v>0</v>
      </c>
      <c r="AR164" s="61"/>
      <c r="AS164" s="61"/>
      <c r="AT164" s="61"/>
      <c r="AU164" s="61"/>
      <c r="AV164" s="61"/>
      <c r="AW164" s="62"/>
      <c r="AX164" s="60">
        <v>1</v>
      </c>
      <c r="AY164" s="61"/>
      <c r="AZ164" s="61"/>
      <c r="BA164" s="61"/>
      <c r="BB164" s="61"/>
      <c r="BC164" s="61"/>
      <c r="BD164" s="61"/>
      <c r="BE164" s="62"/>
      <c r="BF164" s="521" t="s">
        <v>284</v>
      </c>
      <c r="BG164" s="252"/>
      <c r="BH164" s="252"/>
      <c r="BI164" s="252"/>
      <c r="BJ164" s="252"/>
      <c r="BK164" s="253"/>
      <c r="BL164" s="514"/>
      <c r="BM164" s="27"/>
      <c r="BN164" s="27"/>
      <c r="BO164" s="27"/>
      <c r="BP164" s="27"/>
      <c r="BQ164" s="42"/>
      <c r="BR164" s="27"/>
      <c r="BS164" s="27"/>
      <c r="BT164" s="27"/>
      <c r="BU164" s="27"/>
      <c r="BV164" s="27"/>
      <c r="BW164" s="27"/>
    </row>
    <row r="165" spans="1:75" ht="14.85" customHeight="1" x14ac:dyDescent="0.3">
      <c r="A165" s="224"/>
      <c r="B165" s="67"/>
      <c r="C165" s="67"/>
      <c r="D165" s="67"/>
      <c r="E165" s="67"/>
      <c r="F165" s="67"/>
      <c r="G165" s="67"/>
      <c r="H165" s="67"/>
      <c r="I165" s="67"/>
      <c r="J165" s="67"/>
      <c r="K165" s="67"/>
      <c r="L165" s="67"/>
      <c r="M165" s="67"/>
      <c r="N165" s="67"/>
      <c r="O165" s="67"/>
      <c r="P165" s="68"/>
      <c r="Q165" s="141"/>
      <c r="R165" s="70"/>
      <c r="S165" s="70"/>
      <c r="T165" s="70"/>
      <c r="U165" s="70"/>
      <c r="V165" s="70"/>
      <c r="W165" s="70"/>
      <c r="X165" s="227"/>
      <c r="Z165" s="224"/>
      <c r="AA165" s="67"/>
      <c r="AB165" s="67"/>
      <c r="AC165" s="68"/>
      <c r="AD165" s="210" t="s">
        <v>42</v>
      </c>
      <c r="AE165" s="64"/>
      <c r="AF165" s="64"/>
      <c r="AG165" s="64"/>
      <c r="AH165" s="65"/>
      <c r="AI165" s="212">
        <v>1</v>
      </c>
      <c r="AJ165" s="64"/>
      <c r="AK165" s="64"/>
      <c r="AL165" s="64"/>
      <c r="AM165" s="65"/>
      <c r="AN165" s="212">
        <v>0</v>
      </c>
      <c r="AO165" s="64"/>
      <c r="AP165" s="65"/>
      <c r="AQ165" s="212">
        <v>0</v>
      </c>
      <c r="AR165" s="64"/>
      <c r="AS165" s="64"/>
      <c r="AT165" s="64"/>
      <c r="AU165" s="64"/>
      <c r="AV165" s="64"/>
      <c r="AW165" s="65"/>
      <c r="AX165" s="212">
        <v>1</v>
      </c>
      <c r="AY165" s="64"/>
      <c r="AZ165" s="64"/>
      <c r="BA165" s="64"/>
      <c r="BB165" s="64"/>
      <c r="BC165" s="64"/>
      <c r="BD165" s="64"/>
      <c r="BE165" s="65"/>
      <c r="BF165" s="383"/>
      <c r="BG165" s="384"/>
      <c r="BH165" s="384"/>
      <c r="BI165" s="384"/>
      <c r="BJ165" s="384"/>
      <c r="BK165" s="385"/>
      <c r="BL165" s="514"/>
      <c r="BM165" s="76"/>
      <c r="BN165" s="27"/>
      <c r="BO165" s="27"/>
      <c r="BP165" s="27"/>
      <c r="BQ165" s="42"/>
      <c r="BR165" s="27"/>
      <c r="BS165" s="27"/>
      <c r="BT165" s="27"/>
      <c r="BU165" s="27"/>
      <c r="BV165" s="27"/>
      <c r="BW165" s="27"/>
    </row>
    <row r="166" spans="1:75" x14ac:dyDescent="0.3">
      <c r="A166" s="224"/>
      <c r="B166" s="67"/>
      <c r="C166" s="67"/>
      <c r="D166" s="67"/>
      <c r="E166" s="67"/>
      <c r="F166" s="67"/>
      <c r="G166" s="67"/>
      <c r="H166" s="67"/>
      <c r="I166" s="67"/>
      <c r="J166" s="67"/>
      <c r="K166" s="67"/>
      <c r="L166" s="67"/>
      <c r="M166" s="67"/>
      <c r="N166" s="67"/>
      <c r="O166" s="67"/>
      <c r="P166" s="68"/>
      <c r="Q166" s="1"/>
      <c r="X166" s="11"/>
      <c r="Z166" s="224"/>
      <c r="AA166" s="67"/>
      <c r="AB166" s="67"/>
      <c r="AC166" s="68"/>
      <c r="AD166" s="211"/>
      <c r="AE166" s="70"/>
      <c r="AF166" s="70"/>
      <c r="AG166" s="70"/>
      <c r="AH166" s="71"/>
      <c r="AI166" s="211"/>
      <c r="AJ166" s="70"/>
      <c r="AK166" s="70"/>
      <c r="AL166" s="70"/>
      <c r="AM166" s="71"/>
      <c r="AN166" s="211"/>
      <c r="AO166" s="70"/>
      <c r="AP166" s="71"/>
      <c r="AQ166" s="211"/>
      <c r="AR166" s="70"/>
      <c r="AS166" s="70"/>
      <c r="AT166" s="70"/>
      <c r="AU166" s="70"/>
      <c r="AV166" s="70"/>
      <c r="AW166" s="71"/>
      <c r="AX166" s="211"/>
      <c r="AY166" s="70"/>
      <c r="AZ166" s="70"/>
      <c r="BA166" s="70"/>
      <c r="BB166" s="70"/>
      <c r="BC166" s="70"/>
      <c r="BD166" s="70"/>
      <c r="BE166" s="71"/>
      <c r="BF166" s="383"/>
      <c r="BG166" s="384"/>
      <c r="BH166" s="384"/>
      <c r="BI166" s="384"/>
      <c r="BJ166" s="384"/>
      <c r="BK166" s="385"/>
      <c r="BL166" s="514"/>
      <c r="BM166" s="76"/>
      <c r="BN166" s="27"/>
      <c r="BO166" s="40"/>
      <c r="BP166" s="27"/>
      <c r="BQ166" s="42"/>
      <c r="BR166" s="27"/>
      <c r="BS166" s="27"/>
      <c r="BT166" s="27"/>
      <c r="BU166" s="27"/>
      <c r="BV166" s="27"/>
      <c r="BW166" s="27"/>
    </row>
    <row r="167" spans="1:75" x14ac:dyDescent="0.3">
      <c r="A167" s="211"/>
      <c r="B167" s="70"/>
      <c r="C167" s="70"/>
      <c r="D167" s="70"/>
      <c r="E167" s="70"/>
      <c r="F167" s="70"/>
      <c r="G167" s="70"/>
      <c r="H167" s="70"/>
      <c r="I167" s="70"/>
      <c r="J167" s="70"/>
      <c r="K167" s="70"/>
      <c r="L167" s="70"/>
      <c r="M167" s="70"/>
      <c r="N167" s="70"/>
      <c r="O167" s="70"/>
      <c r="P167" s="71"/>
      <c r="Q167" s="2"/>
      <c r="R167" s="12"/>
      <c r="S167" s="12"/>
      <c r="T167" s="12"/>
      <c r="U167" s="12"/>
      <c r="V167" s="12"/>
      <c r="W167" s="12"/>
      <c r="X167" s="13"/>
      <c r="Z167" s="211"/>
      <c r="AA167" s="70"/>
      <c r="AB167" s="70"/>
      <c r="AC167" s="71"/>
      <c r="AD167" s="230" t="s">
        <v>43</v>
      </c>
      <c r="AE167" s="61"/>
      <c r="AF167" s="61"/>
      <c r="AG167" s="61"/>
      <c r="AH167" s="62"/>
      <c r="AI167" s="240">
        <v>1</v>
      </c>
      <c r="AJ167" s="235"/>
      <c r="AK167" s="235"/>
      <c r="AL167" s="235"/>
      <c r="AM167" s="236"/>
      <c r="AN167" s="241"/>
      <c r="AO167" s="61"/>
      <c r="AP167" s="62"/>
      <c r="AQ167" s="241"/>
      <c r="AR167" s="61"/>
      <c r="AS167" s="61"/>
      <c r="AT167" s="61"/>
      <c r="AU167" s="61"/>
      <c r="AV167" s="61"/>
      <c r="AW167" s="62"/>
      <c r="AX167" s="237">
        <f>SUM(AI167:AW167)</f>
        <v>1</v>
      </c>
      <c r="AY167" s="238"/>
      <c r="AZ167" s="238"/>
      <c r="BA167" s="238"/>
      <c r="BB167" s="238"/>
      <c r="BC167" s="238"/>
      <c r="BD167" s="238"/>
      <c r="BE167" s="239"/>
      <c r="BF167" s="307"/>
      <c r="BG167" s="255"/>
      <c r="BH167" s="255"/>
      <c r="BI167" s="255"/>
      <c r="BJ167" s="255"/>
      <c r="BK167" s="256"/>
      <c r="BL167" s="514"/>
      <c r="BM167" s="76"/>
      <c r="BN167" s="27"/>
      <c r="BO167" s="27"/>
      <c r="BP167" s="27"/>
      <c r="BQ167" s="42"/>
      <c r="BR167" s="27"/>
      <c r="BS167" s="27"/>
      <c r="BT167" s="27"/>
      <c r="BU167" s="27"/>
      <c r="BV167" s="27"/>
      <c r="BW167" s="27"/>
    </row>
    <row r="168" spans="1:75" ht="18" customHeight="1" x14ac:dyDescent="0.3">
      <c r="A168" s="521" t="s">
        <v>155</v>
      </c>
      <c r="B168" s="252"/>
      <c r="C168" s="252"/>
      <c r="D168" s="252"/>
      <c r="E168" s="252"/>
      <c r="F168" s="252"/>
      <c r="G168" s="252"/>
      <c r="H168" s="252"/>
      <c r="I168" s="252"/>
      <c r="J168" s="252"/>
      <c r="K168" s="252"/>
      <c r="L168" s="252"/>
      <c r="M168" s="252"/>
      <c r="N168" s="252"/>
      <c r="O168" s="252"/>
      <c r="P168" s="253"/>
      <c r="Q168" s="138"/>
      <c r="R168" s="225"/>
      <c r="S168" s="225"/>
      <c r="T168" s="225"/>
      <c r="U168" s="225"/>
      <c r="V168" s="225"/>
      <c r="W168" s="225"/>
      <c r="X168" s="226"/>
      <c r="Z168" s="228" t="s">
        <v>156</v>
      </c>
      <c r="AA168" s="64"/>
      <c r="AB168" s="64"/>
      <c r="AC168" s="65"/>
      <c r="AD168" s="229" t="s">
        <v>41</v>
      </c>
      <c r="AE168" s="61"/>
      <c r="AF168" s="61"/>
      <c r="AG168" s="61"/>
      <c r="AH168" s="62"/>
      <c r="AI168" s="60">
        <v>1</v>
      </c>
      <c r="AJ168" s="61"/>
      <c r="AK168" s="61"/>
      <c r="AL168" s="61"/>
      <c r="AM168" s="62"/>
      <c r="AN168" s="60">
        <v>0</v>
      </c>
      <c r="AO168" s="61"/>
      <c r="AP168" s="62"/>
      <c r="AQ168" s="60">
        <v>0</v>
      </c>
      <c r="AR168" s="61"/>
      <c r="AS168" s="61"/>
      <c r="AT168" s="61"/>
      <c r="AU168" s="61"/>
      <c r="AV168" s="61"/>
      <c r="AW168" s="62"/>
      <c r="AX168" s="60">
        <v>1</v>
      </c>
      <c r="AY168" s="61"/>
      <c r="AZ168" s="61"/>
      <c r="BA168" s="61"/>
      <c r="BB168" s="61"/>
      <c r="BC168" s="61"/>
      <c r="BD168" s="61"/>
      <c r="BE168" s="62"/>
      <c r="BF168" s="521" t="s">
        <v>271</v>
      </c>
      <c r="BG168" s="252"/>
      <c r="BH168" s="252"/>
      <c r="BI168" s="252"/>
      <c r="BJ168" s="252"/>
      <c r="BK168" s="253"/>
      <c r="BL168" s="515"/>
      <c r="BM168" s="27"/>
      <c r="BN168" s="74"/>
      <c r="BO168" s="74"/>
      <c r="BP168" s="27"/>
      <c r="BQ168" s="42"/>
      <c r="BR168" s="27"/>
      <c r="BS168" s="27"/>
      <c r="BT168" s="27"/>
      <c r="BU168" s="27"/>
      <c r="BV168" s="27"/>
      <c r="BW168" s="27"/>
    </row>
    <row r="169" spans="1:75" ht="14.85" customHeight="1" x14ac:dyDescent="0.3">
      <c r="A169" s="383"/>
      <c r="B169" s="384"/>
      <c r="C169" s="384"/>
      <c r="D169" s="384"/>
      <c r="E169" s="384"/>
      <c r="F169" s="384"/>
      <c r="G169" s="384"/>
      <c r="H169" s="384"/>
      <c r="I169" s="384"/>
      <c r="J169" s="384"/>
      <c r="K169" s="384"/>
      <c r="L169" s="384"/>
      <c r="M169" s="384"/>
      <c r="N169" s="384"/>
      <c r="O169" s="384"/>
      <c r="P169" s="385"/>
      <c r="Q169" s="141"/>
      <c r="R169" s="70"/>
      <c r="S169" s="70"/>
      <c r="T169" s="70"/>
      <c r="U169" s="70"/>
      <c r="V169" s="70"/>
      <c r="W169" s="70"/>
      <c r="X169" s="227"/>
      <c r="Z169" s="224"/>
      <c r="AA169" s="67"/>
      <c r="AB169" s="67"/>
      <c r="AC169" s="68"/>
      <c r="AD169" s="210" t="s">
        <v>42</v>
      </c>
      <c r="AE169" s="64"/>
      <c r="AF169" s="64"/>
      <c r="AG169" s="64"/>
      <c r="AH169" s="65"/>
      <c r="AI169" s="212">
        <v>1</v>
      </c>
      <c r="AJ169" s="64"/>
      <c r="AK169" s="64"/>
      <c r="AL169" s="64"/>
      <c r="AM169" s="65"/>
      <c r="AN169" s="212">
        <v>0</v>
      </c>
      <c r="AO169" s="64"/>
      <c r="AP169" s="65"/>
      <c r="AQ169" s="212">
        <v>0</v>
      </c>
      <c r="AR169" s="64"/>
      <c r="AS169" s="64"/>
      <c r="AT169" s="64"/>
      <c r="AU169" s="64"/>
      <c r="AV169" s="64"/>
      <c r="AW169" s="65"/>
      <c r="AX169" s="212">
        <v>1</v>
      </c>
      <c r="AY169" s="64"/>
      <c r="AZ169" s="64"/>
      <c r="BA169" s="64"/>
      <c r="BB169" s="64"/>
      <c r="BC169" s="64"/>
      <c r="BD169" s="64"/>
      <c r="BE169" s="65"/>
      <c r="BF169" s="383"/>
      <c r="BG169" s="384"/>
      <c r="BH169" s="384"/>
      <c r="BI169" s="384"/>
      <c r="BJ169" s="384"/>
      <c r="BK169" s="385"/>
      <c r="BL169" s="515"/>
      <c r="BN169" s="74"/>
      <c r="BO169" s="74"/>
    </row>
    <row r="170" spans="1:75" x14ac:dyDescent="0.3">
      <c r="A170" s="383"/>
      <c r="B170" s="384"/>
      <c r="C170" s="384"/>
      <c r="D170" s="384"/>
      <c r="E170" s="384"/>
      <c r="F170" s="384"/>
      <c r="G170" s="384"/>
      <c r="H170" s="384"/>
      <c r="I170" s="384"/>
      <c r="J170" s="384"/>
      <c r="K170" s="384"/>
      <c r="L170" s="384"/>
      <c r="M170" s="384"/>
      <c r="N170" s="384"/>
      <c r="O170" s="384"/>
      <c r="P170" s="385"/>
      <c r="Q170" s="1"/>
      <c r="X170" s="11"/>
      <c r="Z170" s="224"/>
      <c r="AA170" s="67"/>
      <c r="AB170" s="67"/>
      <c r="AC170" s="68"/>
      <c r="AD170" s="211"/>
      <c r="AE170" s="70"/>
      <c r="AF170" s="70"/>
      <c r="AG170" s="70"/>
      <c r="AH170" s="71"/>
      <c r="AI170" s="211"/>
      <c r="AJ170" s="70"/>
      <c r="AK170" s="70"/>
      <c r="AL170" s="70"/>
      <c r="AM170" s="71"/>
      <c r="AN170" s="211"/>
      <c r="AO170" s="70"/>
      <c r="AP170" s="71"/>
      <c r="AQ170" s="211"/>
      <c r="AR170" s="70"/>
      <c r="AS170" s="70"/>
      <c r="AT170" s="70"/>
      <c r="AU170" s="70"/>
      <c r="AV170" s="70"/>
      <c r="AW170" s="71"/>
      <c r="AX170" s="211"/>
      <c r="AY170" s="70"/>
      <c r="AZ170" s="70"/>
      <c r="BA170" s="70"/>
      <c r="BB170" s="70"/>
      <c r="BC170" s="70"/>
      <c r="BD170" s="70"/>
      <c r="BE170" s="71"/>
      <c r="BF170" s="383"/>
      <c r="BG170" s="384"/>
      <c r="BH170" s="384"/>
      <c r="BI170" s="384"/>
      <c r="BJ170" s="384"/>
      <c r="BK170" s="385"/>
      <c r="BL170" s="515"/>
      <c r="BN170" s="74"/>
      <c r="BO170" s="74"/>
    </row>
    <row r="171" spans="1:75" ht="16.5" customHeight="1" x14ac:dyDescent="0.3">
      <c r="A171" s="307"/>
      <c r="B171" s="255"/>
      <c r="C171" s="255"/>
      <c r="D171" s="255"/>
      <c r="E171" s="255"/>
      <c r="F171" s="255"/>
      <c r="G171" s="255"/>
      <c r="H171" s="255"/>
      <c r="I171" s="255"/>
      <c r="J171" s="255"/>
      <c r="K171" s="255"/>
      <c r="L171" s="255"/>
      <c r="M171" s="255"/>
      <c r="N171" s="255"/>
      <c r="O171" s="255"/>
      <c r="P171" s="256"/>
      <c r="Q171" s="2"/>
      <c r="R171" s="12"/>
      <c r="S171" s="12"/>
      <c r="T171" s="12"/>
      <c r="U171" s="12"/>
      <c r="V171" s="12"/>
      <c r="W171" s="12"/>
      <c r="X171" s="13"/>
      <c r="Z171" s="211"/>
      <c r="AA171" s="70"/>
      <c r="AB171" s="70"/>
      <c r="AC171" s="71"/>
      <c r="AD171" s="230" t="s">
        <v>43</v>
      </c>
      <c r="AE171" s="61"/>
      <c r="AF171" s="61"/>
      <c r="AG171" s="61"/>
      <c r="AH171" s="62"/>
      <c r="AI171" s="231">
        <v>1</v>
      </c>
      <c r="AJ171" s="232"/>
      <c r="AK171" s="232"/>
      <c r="AL171" s="232"/>
      <c r="AM171" s="233"/>
      <c r="AN171" s="234"/>
      <c r="AO171" s="235"/>
      <c r="AP171" s="236"/>
      <c r="AQ171" s="234"/>
      <c r="AR171" s="235"/>
      <c r="AS171" s="235"/>
      <c r="AT171" s="235"/>
      <c r="AU171" s="235"/>
      <c r="AV171" s="235"/>
      <c r="AW171" s="236"/>
      <c r="AX171" s="237">
        <f>SUM(AI171:AW171)</f>
        <v>1</v>
      </c>
      <c r="AY171" s="238"/>
      <c r="AZ171" s="238"/>
      <c r="BA171" s="238"/>
      <c r="BB171" s="238"/>
      <c r="BC171" s="238"/>
      <c r="BD171" s="238"/>
      <c r="BE171" s="239"/>
      <c r="BF171" s="307"/>
      <c r="BG171" s="255"/>
      <c r="BH171" s="255"/>
      <c r="BI171" s="255"/>
      <c r="BJ171" s="255"/>
      <c r="BK171" s="256"/>
      <c r="BL171" s="515"/>
      <c r="BM171" s="29"/>
      <c r="BN171" s="74"/>
      <c r="BO171" s="74"/>
    </row>
    <row r="172" spans="1:75" ht="18" customHeight="1" x14ac:dyDescent="0.3">
      <c r="A172" s="521" t="s">
        <v>160</v>
      </c>
      <c r="B172" s="252"/>
      <c r="C172" s="252"/>
      <c r="D172" s="252"/>
      <c r="E172" s="252"/>
      <c r="F172" s="252"/>
      <c r="G172" s="252"/>
      <c r="H172" s="252"/>
      <c r="I172" s="252"/>
      <c r="J172" s="252"/>
      <c r="K172" s="252"/>
      <c r="L172" s="252"/>
      <c r="M172" s="252"/>
      <c r="N172" s="252"/>
      <c r="O172" s="252"/>
      <c r="P172" s="253"/>
      <c r="Q172" s="138"/>
      <c r="R172" s="225"/>
      <c r="S172" s="225"/>
      <c r="T172" s="225"/>
      <c r="U172" s="225"/>
      <c r="V172" s="225"/>
      <c r="W172" s="225"/>
      <c r="X172" s="226"/>
      <c r="Z172" s="228" t="s">
        <v>161</v>
      </c>
      <c r="AA172" s="64"/>
      <c r="AB172" s="64"/>
      <c r="AC172" s="65"/>
      <c r="AD172" s="229" t="s">
        <v>41</v>
      </c>
      <c r="AE172" s="61"/>
      <c r="AF172" s="61"/>
      <c r="AG172" s="61"/>
      <c r="AH172" s="62"/>
      <c r="AI172" s="60">
        <v>1</v>
      </c>
      <c r="AJ172" s="61"/>
      <c r="AK172" s="61"/>
      <c r="AL172" s="61"/>
      <c r="AM172" s="62"/>
      <c r="AN172" s="60">
        <v>1</v>
      </c>
      <c r="AO172" s="61"/>
      <c r="AP172" s="62"/>
      <c r="AQ172" s="60">
        <v>0</v>
      </c>
      <c r="AR172" s="61"/>
      <c r="AS172" s="61"/>
      <c r="AT172" s="61"/>
      <c r="AU172" s="61"/>
      <c r="AV172" s="61"/>
      <c r="AW172" s="62"/>
      <c r="AX172" s="60">
        <f>SUM(AI172:AW172)</f>
        <v>2</v>
      </c>
      <c r="AY172" s="61"/>
      <c r="AZ172" s="61"/>
      <c r="BA172" s="61"/>
      <c r="BB172" s="61"/>
      <c r="BC172" s="61"/>
      <c r="BD172" s="61"/>
      <c r="BE172" s="62"/>
      <c r="BF172" s="521" t="s">
        <v>300</v>
      </c>
      <c r="BG172" s="252"/>
      <c r="BH172" s="252"/>
      <c r="BI172" s="252"/>
      <c r="BJ172" s="252"/>
      <c r="BK172" s="253"/>
      <c r="BL172" s="514"/>
      <c r="BM172" s="72"/>
    </row>
    <row r="173" spans="1:75" ht="14.85" customHeight="1" x14ac:dyDescent="0.3">
      <c r="A173" s="383"/>
      <c r="B173" s="384"/>
      <c r="C173" s="384"/>
      <c r="D173" s="384"/>
      <c r="E173" s="384"/>
      <c r="F173" s="384"/>
      <c r="G173" s="384"/>
      <c r="H173" s="384"/>
      <c r="I173" s="384"/>
      <c r="J173" s="384"/>
      <c r="K173" s="384"/>
      <c r="L173" s="384"/>
      <c r="M173" s="384"/>
      <c r="N173" s="384"/>
      <c r="O173" s="384"/>
      <c r="P173" s="385"/>
      <c r="Q173" s="141"/>
      <c r="R173" s="70"/>
      <c r="S173" s="70"/>
      <c r="T173" s="70"/>
      <c r="U173" s="70"/>
      <c r="V173" s="70"/>
      <c r="W173" s="70"/>
      <c r="X173" s="227"/>
      <c r="Z173" s="224"/>
      <c r="AA173" s="67"/>
      <c r="AB173" s="67"/>
      <c r="AC173" s="68"/>
      <c r="AD173" s="210" t="s">
        <v>42</v>
      </c>
      <c r="AE173" s="64"/>
      <c r="AF173" s="64"/>
      <c r="AG173" s="64"/>
      <c r="AH173" s="65"/>
      <c r="AI173" s="212">
        <v>1</v>
      </c>
      <c r="AJ173" s="64"/>
      <c r="AK173" s="64"/>
      <c r="AL173" s="64"/>
      <c r="AM173" s="65"/>
      <c r="AN173" s="212">
        <v>1</v>
      </c>
      <c r="AO173" s="64"/>
      <c r="AP173" s="65"/>
      <c r="AQ173" s="212">
        <v>0</v>
      </c>
      <c r="AR173" s="64"/>
      <c r="AS173" s="64"/>
      <c r="AT173" s="64"/>
      <c r="AU173" s="64"/>
      <c r="AV173" s="64"/>
      <c r="AW173" s="65"/>
      <c r="AX173" s="172">
        <f>SUM(AI173:AW174)</f>
        <v>2</v>
      </c>
      <c r="AY173" s="173"/>
      <c r="AZ173" s="173"/>
      <c r="BA173" s="173"/>
      <c r="BB173" s="173"/>
      <c r="BC173" s="173"/>
      <c r="BD173" s="173"/>
      <c r="BE173" s="174"/>
      <c r="BF173" s="383"/>
      <c r="BG173" s="384"/>
      <c r="BH173" s="384"/>
      <c r="BI173" s="384"/>
      <c r="BJ173" s="384"/>
      <c r="BK173" s="385"/>
      <c r="BL173" s="514"/>
      <c r="BM173" s="72"/>
    </row>
    <row r="174" spans="1:75" ht="21" customHeight="1" x14ac:dyDescent="0.3">
      <c r="A174" s="383"/>
      <c r="B174" s="384"/>
      <c r="C174" s="384"/>
      <c r="D174" s="384"/>
      <c r="E174" s="384"/>
      <c r="F174" s="384"/>
      <c r="G174" s="384"/>
      <c r="H174" s="384"/>
      <c r="I174" s="384"/>
      <c r="J174" s="384"/>
      <c r="K174" s="384"/>
      <c r="L174" s="384"/>
      <c r="M174" s="384"/>
      <c r="N174" s="384"/>
      <c r="O174" s="384"/>
      <c r="P174" s="385"/>
      <c r="Q174" s="1"/>
      <c r="X174" s="11"/>
      <c r="Z174" s="224"/>
      <c r="AA174" s="67"/>
      <c r="AB174" s="67"/>
      <c r="AC174" s="68"/>
      <c r="AD174" s="211"/>
      <c r="AE174" s="70"/>
      <c r="AF174" s="70"/>
      <c r="AG174" s="70"/>
      <c r="AH174" s="71"/>
      <c r="AI174" s="211"/>
      <c r="AJ174" s="70"/>
      <c r="AK174" s="70"/>
      <c r="AL174" s="70"/>
      <c r="AM174" s="71"/>
      <c r="AN174" s="211"/>
      <c r="AO174" s="70"/>
      <c r="AP174" s="71"/>
      <c r="AQ174" s="211"/>
      <c r="AR174" s="70"/>
      <c r="AS174" s="70"/>
      <c r="AT174" s="70"/>
      <c r="AU174" s="70"/>
      <c r="AV174" s="70"/>
      <c r="AW174" s="71"/>
      <c r="AX174" s="175"/>
      <c r="AY174" s="176"/>
      <c r="AZ174" s="176"/>
      <c r="BA174" s="176"/>
      <c r="BB174" s="176"/>
      <c r="BC174" s="176"/>
      <c r="BD174" s="176"/>
      <c r="BE174" s="177"/>
      <c r="BF174" s="383"/>
      <c r="BG174" s="384"/>
      <c r="BH174" s="384"/>
      <c r="BI174" s="384"/>
      <c r="BJ174" s="384"/>
      <c r="BK174" s="385"/>
      <c r="BL174" s="514"/>
      <c r="BM174" s="72"/>
      <c r="BO174" s="22"/>
    </row>
    <row r="175" spans="1:75" ht="21.6" customHeight="1" x14ac:dyDescent="0.3">
      <c r="A175" s="307"/>
      <c r="B175" s="255"/>
      <c r="C175" s="255"/>
      <c r="D175" s="255"/>
      <c r="E175" s="255"/>
      <c r="F175" s="255"/>
      <c r="G175" s="255"/>
      <c r="H175" s="255"/>
      <c r="I175" s="255"/>
      <c r="J175" s="255"/>
      <c r="K175" s="255"/>
      <c r="L175" s="255"/>
      <c r="M175" s="255"/>
      <c r="N175" s="255"/>
      <c r="O175" s="255"/>
      <c r="P175" s="256"/>
      <c r="Q175" s="14"/>
      <c r="R175" s="6"/>
      <c r="S175" s="6"/>
      <c r="T175" s="6"/>
      <c r="U175" s="6"/>
      <c r="V175" s="6"/>
      <c r="W175" s="6"/>
      <c r="X175" s="7"/>
      <c r="Y175" s="6"/>
      <c r="Z175" s="211"/>
      <c r="AA175" s="70"/>
      <c r="AB175" s="70"/>
      <c r="AC175" s="71"/>
      <c r="AD175" s="213" t="s">
        <v>43</v>
      </c>
      <c r="AE175" s="214"/>
      <c r="AF175" s="214"/>
      <c r="AG175" s="214"/>
      <c r="AH175" s="215"/>
      <c r="AI175" s="216">
        <v>1</v>
      </c>
      <c r="AJ175" s="217"/>
      <c r="AK175" s="217"/>
      <c r="AL175" s="217"/>
      <c r="AM175" s="218"/>
      <c r="AN175" s="219">
        <v>1</v>
      </c>
      <c r="AO175" s="214"/>
      <c r="AP175" s="215"/>
      <c r="AQ175" s="219"/>
      <c r="AR175" s="214"/>
      <c r="AS175" s="214"/>
      <c r="AT175" s="214"/>
      <c r="AU175" s="214"/>
      <c r="AV175" s="214"/>
      <c r="AW175" s="215"/>
      <c r="AX175" s="237">
        <v>2</v>
      </c>
      <c r="AY175" s="238"/>
      <c r="AZ175" s="238"/>
      <c r="BA175" s="238"/>
      <c r="BB175" s="238"/>
      <c r="BC175" s="238"/>
      <c r="BD175" s="238"/>
      <c r="BE175" s="239"/>
      <c r="BF175" s="307"/>
      <c r="BG175" s="255"/>
      <c r="BH175" s="255"/>
      <c r="BI175" s="255"/>
      <c r="BJ175" s="255"/>
      <c r="BK175" s="256"/>
      <c r="BL175" s="514"/>
      <c r="BM175" s="72"/>
    </row>
    <row r="176" spans="1:75" ht="7.35" customHeight="1" x14ac:dyDescent="0.3">
      <c r="A176" s="209" t="s">
        <v>6</v>
      </c>
      <c r="B176" s="67"/>
      <c r="C176" s="67"/>
      <c r="D176" s="67"/>
      <c r="E176" s="67"/>
      <c r="F176" s="67"/>
      <c r="G176" s="67"/>
      <c r="H176" s="209" t="s">
        <v>6</v>
      </c>
      <c r="I176" s="67"/>
      <c r="J176" s="67"/>
      <c r="K176" s="67"/>
      <c r="L176" s="67"/>
      <c r="M176" s="67"/>
      <c r="N176" s="67"/>
      <c r="O176" s="67"/>
      <c r="P176" s="67"/>
      <c r="Q176" s="67"/>
      <c r="R176" s="67"/>
      <c r="S176" s="67"/>
      <c r="T176" s="67"/>
      <c r="U176" s="209" t="s">
        <v>6</v>
      </c>
      <c r="V176" s="67"/>
      <c r="W176" s="67"/>
      <c r="X176" s="67"/>
      <c r="Y176" s="67"/>
      <c r="Z176" s="67"/>
      <c r="AA176" s="67"/>
      <c r="AB176" s="67"/>
      <c r="AC176" s="209" t="s">
        <v>6</v>
      </c>
      <c r="AD176" s="67"/>
      <c r="AE176" s="67"/>
      <c r="AF176" s="67"/>
      <c r="AG176" s="67"/>
      <c r="AH176" s="67"/>
      <c r="AI176" s="67"/>
      <c r="AJ176" s="67"/>
      <c r="AK176" s="67"/>
      <c r="AL176" s="67"/>
      <c r="AM176" s="67"/>
      <c r="AN176" s="67"/>
      <c r="AO176" s="67"/>
      <c r="AP176" s="67"/>
      <c r="AQ176" s="67"/>
    </row>
    <row r="177" spans="1:69" ht="18" customHeight="1" x14ac:dyDescent="0.3">
      <c r="A177" s="208"/>
      <c r="B177" s="67"/>
      <c r="C177" s="67"/>
      <c r="D177" s="67"/>
      <c r="E177" s="67"/>
      <c r="F177" s="67"/>
      <c r="G177" s="67"/>
      <c r="H177" s="208"/>
      <c r="I177" s="67"/>
      <c r="J177" s="67"/>
      <c r="K177" s="67"/>
      <c r="L177" s="67"/>
      <c r="M177" s="67"/>
      <c r="N177" s="67"/>
      <c r="O177" s="67"/>
      <c r="P177" s="67"/>
      <c r="Q177" s="67"/>
      <c r="R177" s="67"/>
      <c r="S177" s="67"/>
      <c r="T177" s="67"/>
      <c r="U177" s="208"/>
      <c r="V177" s="67"/>
      <c r="W177" s="67"/>
      <c r="X177" s="67"/>
      <c r="Y177" s="67"/>
      <c r="Z177" s="67"/>
      <c r="AA177" s="67"/>
      <c r="AB177" s="67"/>
      <c r="AC177" s="208"/>
      <c r="AD177" s="67"/>
      <c r="AE177" s="67"/>
      <c r="AF177" s="67"/>
      <c r="AG177" s="67"/>
      <c r="AH177" s="67"/>
      <c r="AI177" s="67"/>
      <c r="AJ177" s="67"/>
      <c r="AK177" s="67"/>
      <c r="AL177" s="67"/>
      <c r="AM177" s="67"/>
      <c r="AN177" s="67"/>
      <c r="AO177" s="67"/>
      <c r="AP177" s="67"/>
      <c r="AQ177" s="67"/>
    </row>
    <row r="178" spans="1:69" ht="18" customHeight="1" x14ac:dyDescent="0.3">
      <c r="A178" s="208"/>
      <c r="B178" s="67"/>
      <c r="C178" s="67"/>
      <c r="D178" s="67"/>
      <c r="E178" s="67"/>
      <c r="F178" s="67"/>
      <c r="G178" s="67"/>
      <c r="H178" s="208"/>
      <c r="I178" s="67"/>
      <c r="J178" s="67"/>
      <c r="K178" s="67"/>
      <c r="L178" s="67"/>
      <c r="M178" s="67"/>
      <c r="N178" s="67"/>
      <c r="O178" s="67"/>
      <c r="P178" s="67"/>
      <c r="Q178" s="67"/>
      <c r="R178" s="67"/>
      <c r="S178" s="67"/>
      <c r="T178" s="67"/>
      <c r="U178" s="208"/>
      <c r="V178" s="67"/>
      <c r="W178" s="67"/>
      <c r="X178" s="67"/>
      <c r="Y178" s="67"/>
      <c r="Z178" s="67"/>
      <c r="AA178" s="67"/>
      <c r="AB178" s="67"/>
      <c r="AC178" s="208"/>
      <c r="AD178" s="67"/>
      <c r="AE178" s="67"/>
      <c r="AF178" s="67"/>
      <c r="AG178" s="67"/>
      <c r="AH178" s="67"/>
      <c r="AI178" s="67"/>
      <c r="AJ178" s="67"/>
      <c r="AK178" s="67"/>
      <c r="AL178" s="67"/>
      <c r="AM178" s="67"/>
      <c r="AN178" s="67"/>
      <c r="AO178" s="67"/>
      <c r="AP178" s="67"/>
      <c r="AQ178" s="67"/>
    </row>
    <row r="179" spans="1:69" ht="8.1" customHeight="1" x14ac:dyDescent="0.3"/>
    <row r="180" spans="1:69" ht="8.1" customHeight="1" x14ac:dyDescent="0.3"/>
    <row r="181" spans="1:69" ht="8.1" customHeight="1" x14ac:dyDescent="0.3"/>
    <row r="182" spans="1:69" x14ac:dyDescent="0.3">
      <c r="A182" s="115" t="s">
        <v>163</v>
      </c>
      <c r="B182" s="116"/>
      <c r="C182" s="116"/>
      <c r="D182" s="116"/>
      <c r="E182" s="116"/>
      <c r="F182" s="116"/>
      <c r="G182" s="116"/>
      <c r="H182" s="116"/>
      <c r="I182" s="116"/>
      <c r="J182" s="116"/>
      <c r="K182" s="116"/>
      <c r="L182" s="116"/>
      <c r="M182" s="116"/>
      <c r="N182" s="116"/>
      <c r="O182" s="116"/>
      <c r="P182" s="116"/>
      <c r="Q182" s="116"/>
      <c r="R182" s="116"/>
      <c r="S182" s="116"/>
      <c r="T182" s="116"/>
      <c r="U182" s="116"/>
      <c r="V182" s="116"/>
      <c r="W182" s="116"/>
      <c r="X182" s="116"/>
      <c r="Y182" s="116"/>
      <c r="Z182" s="116"/>
      <c r="AA182" s="116"/>
      <c r="AB182" s="116"/>
      <c r="AC182" s="116"/>
      <c r="AD182" s="116"/>
      <c r="AE182" s="116"/>
      <c r="AF182" s="116"/>
      <c r="AG182" s="116"/>
      <c r="AH182" s="116"/>
      <c r="AI182" s="116"/>
      <c r="AJ182" s="116"/>
      <c r="AK182" s="116"/>
      <c r="AL182" s="116"/>
      <c r="AM182" s="116"/>
      <c r="AN182" s="116"/>
      <c r="AO182" s="116"/>
      <c r="AP182" s="116"/>
      <c r="AQ182" s="116"/>
      <c r="AR182" s="116"/>
      <c r="AS182" s="116"/>
      <c r="AT182" s="116"/>
      <c r="AU182" s="116"/>
      <c r="AV182" s="116"/>
      <c r="AW182" s="116"/>
      <c r="AX182" s="116"/>
      <c r="AY182" s="116"/>
      <c r="AZ182" s="116"/>
      <c r="BA182" s="116"/>
      <c r="BB182" s="116"/>
      <c r="BC182" s="116"/>
      <c r="BD182" s="116"/>
      <c r="BE182" s="116"/>
      <c r="BF182" s="116"/>
      <c r="BG182" s="116"/>
      <c r="BH182" s="116"/>
      <c r="BI182" s="116"/>
      <c r="BJ182" s="116"/>
      <c r="BK182" s="116"/>
      <c r="BL182" s="116"/>
      <c r="BM182" s="116"/>
      <c r="BN182" s="116"/>
      <c r="BO182" s="116"/>
      <c r="BP182" s="116"/>
      <c r="BQ182" s="116"/>
    </row>
    <row r="183" spans="1:69" ht="15" customHeight="1" x14ac:dyDescent="0.3">
      <c r="A183" s="160" t="s">
        <v>164</v>
      </c>
      <c r="B183" s="161"/>
      <c r="C183" s="161"/>
      <c r="D183" s="161"/>
      <c r="E183" s="161"/>
      <c r="F183" s="161"/>
      <c r="G183" s="161"/>
      <c r="H183" s="161"/>
      <c r="I183" s="161"/>
      <c r="J183" s="161"/>
      <c r="K183" s="161"/>
      <c r="L183" s="161"/>
      <c r="M183" s="161"/>
      <c r="N183" s="161"/>
      <c r="O183" s="161"/>
      <c r="P183" s="162"/>
      <c r="Q183" s="163" t="s">
        <v>31</v>
      </c>
      <c r="R183" s="164"/>
      <c r="S183" s="164"/>
      <c r="T183" s="164"/>
      <c r="U183" s="164"/>
      <c r="V183" s="164"/>
      <c r="W183" s="164"/>
      <c r="X183" s="165"/>
      <c r="Z183" s="160" t="s">
        <v>32</v>
      </c>
      <c r="AA183" s="161"/>
      <c r="AB183" s="161"/>
      <c r="AC183" s="162"/>
      <c r="AD183" s="157" t="s">
        <v>6</v>
      </c>
      <c r="AE183" s="158"/>
      <c r="AF183" s="158"/>
      <c r="AG183" s="158"/>
      <c r="AH183" s="159"/>
      <c r="AI183" s="160">
        <v>2021</v>
      </c>
      <c r="AJ183" s="161"/>
      <c r="AK183" s="161"/>
      <c r="AL183" s="161"/>
      <c r="AM183" s="162"/>
      <c r="AN183" s="160">
        <v>2022</v>
      </c>
      <c r="AO183" s="161"/>
      <c r="AP183" s="162"/>
      <c r="AQ183" s="160">
        <v>2023</v>
      </c>
      <c r="AR183" s="161"/>
      <c r="AS183" s="161"/>
      <c r="AT183" s="161"/>
      <c r="AU183" s="161"/>
      <c r="AV183" s="161"/>
      <c r="AW183" s="162"/>
      <c r="AX183" s="160" t="s">
        <v>37</v>
      </c>
      <c r="AY183" s="161"/>
      <c r="AZ183" s="161"/>
      <c r="BA183" s="161"/>
      <c r="BB183" s="161"/>
      <c r="BC183" s="161"/>
      <c r="BD183" s="161"/>
      <c r="BE183" s="162"/>
      <c r="BF183" s="160" t="s">
        <v>35</v>
      </c>
      <c r="BG183" s="161"/>
      <c r="BH183" s="161"/>
      <c r="BI183" s="161"/>
      <c r="BJ183" s="161"/>
      <c r="BK183" s="162"/>
    </row>
    <row r="184" spans="1:69" ht="15" customHeight="1" x14ac:dyDescent="0.3">
      <c r="A184" s="129" t="s">
        <v>165</v>
      </c>
      <c r="B184" s="130"/>
      <c r="C184" s="130"/>
      <c r="D184" s="130"/>
      <c r="E184" s="130"/>
      <c r="F184" s="130"/>
      <c r="G184" s="130"/>
      <c r="H184" s="130"/>
      <c r="I184" s="130"/>
      <c r="J184" s="130"/>
      <c r="K184" s="130"/>
      <c r="L184" s="130"/>
      <c r="M184" s="130"/>
      <c r="N184" s="130"/>
      <c r="O184" s="130"/>
      <c r="P184" s="131"/>
      <c r="Q184" s="138"/>
      <c r="R184" s="139"/>
      <c r="S184" s="139"/>
      <c r="T184" s="139"/>
      <c r="U184" s="139"/>
      <c r="V184" s="139"/>
      <c r="W184" s="139"/>
      <c r="X184" s="140"/>
      <c r="Z184" s="117" t="s">
        <v>166</v>
      </c>
      <c r="AA184" s="118"/>
      <c r="AB184" s="118"/>
      <c r="AC184" s="119"/>
      <c r="AD184" s="144" t="s">
        <v>41</v>
      </c>
      <c r="AE184" s="145"/>
      <c r="AF184" s="145"/>
      <c r="AG184" s="145"/>
      <c r="AH184" s="146"/>
      <c r="AI184" s="112">
        <v>35000000</v>
      </c>
      <c r="AJ184" s="113"/>
      <c r="AK184" s="113"/>
      <c r="AL184" s="113"/>
      <c r="AM184" s="114"/>
      <c r="AN184" s="112">
        <v>40000000</v>
      </c>
      <c r="AO184" s="113"/>
      <c r="AP184" s="114"/>
      <c r="AQ184" s="112">
        <v>0</v>
      </c>
      <c r="AR184" s="113"/>
      <c r="AS184" s="113"/>
      <c r="AT184" s="113"/>
      <c r="AU184" s="113"/>
      <c r="AV184" s="113"/>
      <c r="AW184" s="114"/>
      <c r="AX184" s="112">
        <f t="shared" ref="AX184:AX186" si="0">SUM(AI184:AW184)</f>
        <v>75000000</v>
      </c>
      <c r="AY184" s="113"/>
      <c r="AZ184" s="113"/>
      <c r="BA184" s="113"/>
      <c r="BB184" s="113"/>
      <c r="BC184" s="113"/>
      <c r="BD184" s="113"/>
      <c r="BE184" s="114"/>
      <c r="BF184" s="77" t="s">
        <v>167</v>
      </c>
      <c r="BG184" s="78"/>
      <c r="BH184" s="78"/>
      <c r="BI184" s="78"/>
      <c r="BJ184" s="78"/>
      <c r="BK184" s="79"/>
      <c r="BM184" s="76" t="s">
        <v>168</v>
      </c>
    </row>
    <row r="185" spans="1:69" ht="15" customHeight="1" x14ac:dyDescent="0.3">
      <c r="A185" s="132"/>
      <c r="B185" s="133"/>
      <c r="C185" s="133"/>
      <c r="D185" s="133"/>
      <c r="E185" s="133"/>
      <c r="F185" s="133"/>
      <c r="G185" s="133"/>
      <c r="H185" s="133"/>
      <c r="I185" s="133"/>
      <c r="J185" s="133"/>
      <c r="K185" s="133"/>
      <c r="L185" s="133"/>
      <c r="M185" s="133"/>
      <c r="N185" s="133"/>
      <c r="O185" s="133"/>
      <c r="P185" s="134"/>
      <c r="Q185" s="141"/>
      <c r="R185" s="142"/>
      <c r="S185" s="142"/>
      <c r="T185" s="142"/>
      <c r="U185" s="142"/>
      <c r="V185" s="142"/>
      <c r="W185" s="142"/>
      <c r="X185" s="143"/>
      <c r="Z185" s="120"/>
      <c r="AA185" s="121"/>
      <c r="AB185" s="121"/>
      <c r="AC185" s="122"/>
      <c r="AD185" s="166" t="s">
        <v>42</v>
      </c>
      <c r="AE185" s="167"/>
      <c r="AF185" s="167"/>
      <c r="AG185" s="167"/>
      <c r="AH185" s="168"/>
      <c r="AI185" s="97">
        <v>35000000</v>
      </c>
      <c r="AJ185" s="98"/>
      <c r="AK185" s="98"/>
      <c r="AL185" s="98"/>
      <c r="AM185" s="99"/>
      <c r="AN185" s="97">
        <v>40000000</v>
      </c>
      <c r="AO185" s="98"/>
      <c r="AP185" s="99"/>
      <c r="AQ185" s="97">
        <v>0</v>
      </c>
      <c r="AR185" s="98"/>
      <c r="AS185" s="98"/>
      <c r="AT185" s="98"/>
      <c r="AU185" s="98"/>
      <c r="AV185" s="98"/>
      <c r="AW185" s="99"/>
      <c r="AX185" s="97">
        <f t="shared" si="0"/>
        <v>75000000</v>
      </c>
      <c r="AY185" s="98"/>
      <c r="AZ185" s="98"/>
      <c r="BA185" s="98"/>
      <c r="BB185" s="98"/>
      <c r="BC185" s="98"/>
      <c r="BD185" s="98"/>
      <c r="BE185" s="99"/>
      <c r="BF185" s="80"/>
      <c r="BG185" s="81"/>
      <c r="BH185" s="81"/>
      <c r="BI185" s="81"/>
      <c r="BJ185" s="81"/>
      <c r="BK185" s="82"/>
      <c r="BM185" s="76"/>
    </row>
    <row r="186" spans="1:69" ht="15" customHeight="1" x14ac:dyDescent="0.3">
      <c r="A186" s="132"/>
      <c r="B186" s="133"/>
      <c r="C186" s="133"/>
      <c r="D186" s="133"/>
      <c r="E186" s="133"/>
      <c r="F186" s="133"/>
      <c r="G186" s="133"/>
      <c r="H186" s="133"/>
      <c r="I186" s="133"/>
      <c r="J186" s="133"/>
      <c r="K186" s="133"/>
      <c r="L186" s="133"/>
      <c r="M186" s="133"/>
      <c r="N186" s="133"/>
      <c r="O186" s="133"/>
      <c r="P186" s="134"/>
      <c r="Q186" s="1"/>
      <c r="X186" s="11"/>
      <c r="Z186" s="120"/>
      <c r="AA186" s="121"/>
      <c r="AB186" s="121"/>
      <c r="AC186" s="122"/>
      <c r="AD186" s="169"/>
      <c r="AE186" s="170"/>
      <c r="AF186" s="170"/>
      <c r="AG186" s="170"/>
      <c r="AH186" s="171"/>
      <c r="AI186" s="100"/>
      <c r="AJ186" s="101"/>
      <c r="AK186" s="101"/>
      <c r="AL186" s="101"/>
      <c r="AM186" s="102"/>
      <c r="AN186" s="100"/>
      <c r="AO186" s="101"/>
      <c r="AP186" s="102"/>
      <c r="AQ186" s="100"/>
      <c r="AR186" s="101"/>
      <c r="AS186" s="101"/>
      <c r="AT186" s="101"/>
      <c r="AU186" s="101"/>
      <c r="AV186" s="101"/>
      <c r="AW186" s="102"/>
      <c r="AX186" s="100">
        <f t="shared" si="0"/>
        <v>0</v>
      </c>
      <c r="AY186" s="101"/>
      <c r="AZ186" s="101"/>
      <c r="BA186" s="101"/>
      <c r="BB186" s="101"/>
      <c r="BC186" s="101"/>
      <c r="BD186" s="101"/>
      <c r="BE186" s="102"/>
      <c r="BF186" s="80"/>
      <c r="BG186" s="81"/>
      <c r="BH186" s="81"/>
      <c r="BI186" s="81"/>
      <c r="BJ186" s="81"/>
      <c r="BK186" s="82"/>
      <c r="BM186" s="76"/>
    </row>
    <row r="187" spans="1:69" ht="15" customHeight="1" x14ac:dyDescent="0.3">
      <c r="A187" s="135"/>
      <c r="B187" s="136"/>
      <c r="C187" s="136"/>
      <c r="D187" s="136"/>
      <c r="E187" s="136"/>
      <c r="F187" s="136"/>
      <c r="G187" s="136"/>
      <c r="H187" s="136"/>
      <c r="I187" s="136"/>
      <c r="J187" s="136"/>
      <c r="K187" s="136"/>
      <c r="L187" s="136"/>
      <c r="M187" s="136"/>
      <c r="N187" s="136"/>
      <c r="O187" s="136"/>
      <c r="P187" s="137"/>
      <c r="Q187" s="2"/>
      <c r="R187" s="12"/>
      <c r="S187" s="12"/>
      <c r="T187" s="12"/>
      <c r="U187" s="12"/>
      <c r="V187" s="12"/>
      <c r="W187" s="12"/>
      <c r="X187" s="13"/>
      <c r="Z187" s="123"/>
      <c r="AA187" s="124"/>
      <c r="AB187" s="124"/>
      <c r="AC187" s="125"/>
      <c r="AD187" s="154" t="s">
        <v>43</v>
      </c>
      <c r="AE187" s="155"/>
      <c r="AF187" s="155"/>
      <c r="AG187" s="155"/>
      <c r="AH187" s="156"/>
      <c r="AI187" s="199">
        <v>35000000</v>
      </c>
      <c r="AJ187" s="200"/>
      <c r="AK187" s="200"/>
      <c r="AL187" s="200"/>
      <c r="AM187" s="201"/>
      <c r="AN187" s="150"/>
      <c r="AO187" s="151"/>
      <c r="AP187" s="152"/>
      <c r="AQ187" s="150"/>
      <c r="AR187" s="151"/>
      <c r="AS187" s="151"/>
      <c r="AT187" s="151"/>
      <c r="AU187" s="151"/>
      <c r="AV187" s="151"/>
      <c r="AW187" s="152"/>
      <c r="AX187" s="112">
        <f>SUM(AI187:AW187)</f>
        <v>35000000</v>
      </c>
      <c r="AY187" s="113"/>
      <c r="AZ187" s="113"/>
      <c r="BA187" s="113"/>
      <c r="BB187" s="113"/>
      <c r="BC187" s="113"/>
      <c r="BD187" s="113"/>
      <c r="BE187" s="114"/>
      <c r="BF187" s="83"/>
      <c r="BG187" s="84"/>
      <c r="BH187" s="84"/>
      <c r="BI187" s="84"/>
      <c r="BJ187" s="84"/>
      <c r="BK187" s="85"/>
      <c r="BM187" s="76"/>
    </row>
    <row r="188" spans="1:69" ht="15" customHeight="1" x14ac:dyDescent="0.3">
      <c r="A188" s="129" t="s">
        <v>169</v>
      </c>
      <c r="B188" s="130"/>
      <c r="C188" s="130"/>
      <c r="D188" s="130"/>
      <c r="E188" s="130"/>
      <c r="F188" s="130"/>
      <c r="G188" s="130"/>
      <c r="H188" s="130"/>
      <c r="I188" s="130"/>
      <c r="J188" s="130"/>
      <c r="K188" s="130"/>
      <c r="L188" s="130"/>
      <c r="M188" s="130"/>
      <c r="N188" s="130"/>
      <c r="O188" s="130"/>
      <c r="P188" s="131"/>
      <c r="Q188" s="138"/>
      <c r="R188" s="139"/>
      <c r="S188" s="139"/>
      <c r="T188" s="139"/>
      <c r="U188" s="139"/>
      <c r="V188" s="139"/>
      <c r="W188" s="139"/>
      <c r="X188" s="140"/>
      <c r="Z188" s="117" t="s">
        <v>166</v>
      </c>
      <c r="AA188" s="118"/>
      <c r="AB188" s="118"/>
      <c r="AC188" s="119"/>
      <c r="AD188" s="144" t="s">
        <v>41</v>
      </c>
      <c r="AE188" s="145"/>
      <c r="AF188" s="145"/>
      <c r="AG188" s="145"/>
      <c r="AH188" s="146"/>
      <c r="AI188" s="112">
        <v>25000000</v>
      </c>
      <c r="AJ188" s="113"/>
      <c r="AK188" s="113"/>
      <c r="AL188" s="113"/>
      <c r="AM188" s="114"/>
      <c r="AN188" s="112">
        <v>0</v>
      </c>
      <c r="AO188" s="113"/>
      <c r="AP188" s="114"/>
      <c r="AQ188" s="112">
        <v>0</v>
      </c>
      <c r="AR188" s="113"/>
      <c r="AS188" s="113"/>
      <c r="AT188" s="113"/>
      <c r="AU188" s="113"/>
      <c r="AV188" s="113"/>
      <c r="AW188" s="114"/>
      <c r="AX188" s="112">
        <f t="shared" ref="AX188:AX198" si="1">SUM(AI188:AW188)</f>
        <v>25000000</v>
      </c>
      <c r="AY188" s="113"/>
      <c r="AZ188" s="113"/>
      <c r="BA188" s="113"/>
      <c r="BB188" s="113"/>
      <c r="BC188" s="113"/>
      <c r="BD188" s="113"/>
      <c r="BE188" s="114"/>
      <c r="BF188" s="77" t="s">
        <v>167</v>
      </c>
      <c r="BG188" s="78"/>
      <c r="BH188" s="78"/>
      <c r="BI188" s="78"/>
      <c r="BJ188" s="78"/>
      <c r="BK188" s="79"/>
      <c r="BM188" s="76"/>
    </row>
    <row r="189" spans="1:69" ht="15" customHeight="1" x14ac:dyDescent="0.3">
      <c r="A189" s="132"/>
      <c r="B189" s="133"/>
      <c r="C189" s="133"/>
      <c r="D189" s="133"/>
      <c r="E189" s="133"/>
      <c r="F189" s="133"/>
      <c r="G189" s="133"/>
      <c r="H189" s="133"/>
      <c r="I189" s="133"/>
      <c r="J189" s="133"/>
      <c r="K189" s="133"/>
      <c r="L189" s="133"/>
      <c r="M189" s="133"/>
      <c r="N189" s="133"/>
      <c r="O189" s="133"/>
      <c r="P189" s="134"/>
      <c r="Q189" s="141"/>
      <c r="R189" s="142"/>
      <c r="S189" s="142"/>
      <c r="T189" s="142"/>
      <c r="U189" s="142"/>
      <c r="V189" s="142"/>
      <c r="W189" s="142"/>
      <c r="X189" s="143"/>
      <c r="Z189" s="120"/>
      <c r="AA189" s="121"/>
      <c r="AB189" s="121"/>
      <c r="AC189" s="122"/>
      <c r="AD189" s="166" t="s">
        <v>42</v>
      </c>
      <c r="AE189" s="167"/>
      <c r="AF189" s="167"/>
      <c r="AG189" s="167"/>
      <c r="AH189" s="168"/>
      <c r="AI189" s="97">
        <v>25000000</v>
      </c>
      <c r="AJ189" s="98"/>
      <c r="AK189" s="98"/>
      <c r="AL189" s="98"/>
      <c r="AM189" s="99"/>
      <c r="AN189" s="97">
        <v>0</v>
      </c>
      <c r="AO189" s="98"/>
      <c r="AP189" s="99"/>
      <c r="AQ189" s="97">
        <v>0</v>
      </c>
      <c r="AR189" s="98"/>
      <c r="AS189" s="98"/>
      <c r="AT189" s="98"/>
      <c r="AU189" s="98"/>
      <c r="AV189" s="98"/>
      <c r="AW189" s="99"/>
      <c r="AX189" s="97">
        <f t="shared" si="1"/>
        <v>25000000</v>
      </c>
      <c r="AY189" s="98"/>
      <c r="AZ189" s="98"/>
      <c r="BA189" s="98"/>
      <c r="BB189" s="98"/>
      <c r="BC189" s="98"/>
      <c r="BD189" s="98"/>
      <c r="BE189" s="99"/>
      <c r="BF189" s="80"/>
      <c r="BG189" s="81"/>
      <c r="BH189" s="81"/>
      <c r="BI189" s="81"/>
      <c r="BJ189" s="81"/>
      <c r="BK189" s="82"/>
      <c r="BM189" s="76"/>
    </row>
    <row r="190" spans="1:69" ht="15" customHeight="1" x14ac:dyDescent="0.3">
      <c r="A190" s="132"/>
      <c r="B190" s="133"/>
      <c r="C190" s="133"/>
      <c r="D190" s="133"/>
      <c r="E190" s="133"/>
      <c r="F190" s="133"/>
      <c r="G190" s="133"/>
      <c r="H190" s="133"/>
      <c r="I190" s="133"/>
      <c r="J190" s="133"/>
      <c r="K190" s="133"/>
      <c r="L190" s="133"/>
      <c r="M190" s="133"/>
      <c r="N190" s="133"/>
      <c r="O190" s="133"/>
      <c r="P190" s="134"/>
      <c r="Q190" s="1"/>
      <c r="X190" s="11"/>
      <c r="Z190" s="120"/>
      <c r="AA190" s="121"/>
      <c r="AB190" s="121"/>
      <c r="AC190" s="122"/>
      <c r="AD190" s="169"/>
      <c r="AE190" s="170"/>
      <c r="AF190" s="170"/>
      <c r="AG190" s="170"/>
      <c r="AH190" s="171"/>
      <c r="AI190" s="100"/>
      <c r="AJ190" s="101"/>
      <c r="AK190" s="101"/>
      <c r="AL190" s="101"/>
      <c r="AM190" s="102"/>
      <c r="AN190" s="100"/>
      <c r="AO190" s="101"/>
      <c r="AP190" s="102"/>
      <c r="AQ190" s="100"/>
      <c r="AR190" s="101"/>
      <c r="AS190" s="101"/>
      <c r="AT190" s="101"/>
      <c r="AU190" s="101"/>
      <c r="AV190" s="101"/>
      <c r="AW190" s="102"/>
      <c r="AX190" s="100">
        <f t="shared" si="1"/>
        <v>0</v>
      </c>
      <c r="AY190" s="101"/>
      <c r="AZ190" s="101"/>
      <c r="BA190" s="101"/>
      <c r="BB190" s="101"/>
      <c r="BC190" s="101"/>
      <c r="BD190" s="101"/>
      <c r="BE190" s="102"/>
      <c r="BF190" s="80"/>
      <c r="BG190" s="81"/>
      <c r="BH190" s="81"/>
      <c r="BI190" s="81"/>
      <c r="BJ190" s="81"/>
      <c r="BK190" s="82"/>
      <c r="BM190" s="76"/>
    </row>
    <row r="191" spans="1:69" ht="15" customHeight="1" x14ac:dyDescent="0.3">
      <c r="A191" s="135"/>
      <c r="B191" s="136"/>
      <c r="C191" s="136"/>
      <c r="D191" s="136"/>
      <c r="E191" s="136"/>
      <c r="F191" s="136"/>
      <c r="G191" s="136"/>
      <c r="H191" s="136"/>
      <c r="I191" s="136"/>
      <c r="J191" s="136"/>
      <c r="K191" s="136"/>
      <c r="L191" s="136"/>
      <c r="M191" s="136"/>
      <c r="N191" s="136"/>
      <c r="O191" s="136"/>
      <c r="P191" s="137"/>
      <c r="Q191" s="2"/>
      <c r="R191" s="12"/>
      <c r="S191" s="12"/>
      <c r="T191" s="12"/>
      <c r="U191" s="12"/>
      <c r="V191" s="12"/>
      <c r="W191" s="12"/>
      <c r="X191" s="13"/>
      <c r="Z191" s="123"/>
      <c r="AA191" s="124"/>
      <c r="AB191" s="124"/>
      <c r="AC191" s="125"/>
      <c r="AD191" s="154" t="s">
        <v>43</v>
      </c>
      <c r="AE191" s="155"/>
      <c r="AF191" s="155"/>
      <c r="AG191" s="155"/>
      <c r="AH191" s="156"/>
      <c r="AI191" s="196">
        <v>25000000</v>
      </c>
      <c r="AJ191" s="197"/>
      <c r="AK191" s="197"/>
      <c r="AL191" s="197"/>
      <c r="AM191" s="198"/>
      <c r="AN191" s="150"/>
      <c r="AO191" s="151"/>
      <c r="AP191" s="152"/>
      <c r="AQ191" s="150"/>
      <c r="AR191" s="151"/>
      <c r="AS191" s="151"/>
      <c r="AT191" s="151"/>
      <c r="AU191" s="151"/>
      <c r="AV191" s="151"/>
      <c r="AW191" s="152"/>
      <c r="AX191" s="112">
        <f t="shared" si="1"/>
        <v>25000000</v>
      </c>
      <c r="AY191" s="113"/>
      <c r="AZ191" s="113"/>
      <c r="BA191" s="113"/>
      <c r="BB191" s="113"/>
      <c r="BC191" s="113"/>
      <c r="BD191" s="113"/>
      <c r="BE191" s="114"/>
      <c r="BF191" s="83"/>
      <c r="BG191" s="84"/>
      <c r="BH191" s="84"/>
      <c r="BI191" s="84"/>
      <c r="BJ191" s="84"/>
      <c r="BK191" s="85"/>
      <c r="BM191" s="76"/>
    </row>
    <row r="192" spans="1:69" ht="15" customHeight="1" x14ac:dyDescent="0.3">
      <c r="A192" s="129" t="s">
        <v>170</v>
      </c>
      <c r="B192" s="130"/>
      <c r="C192" s="130"/>
      <c r="D192" s="130"/>
      <c r="E192" s="130"/>
      <c r="F192" s="130"/>
      <c r="G192" s="130"/>
      <c r="H192" s="130"/>
      <c r="I192" s="130"/>
      <c r="J192" s="130"/>
      <c r="K192" s="130"/>
      <c r="L192" s="130"/>
      <c r="M192" s="130"/>
      <c r="N192" s="130"/>
      <c r="O192" s="130"/>
      <c r="P192" s="131"/>
      <c r="Q192" s="138"/>
      <c r="R192" s="139"/>
      <c r="S192" s="139"/>
      <c r="T192" s="139"/>
      <c r="U192" s="139"/>
      <c r="V192" s="139"/>
      <c r="W192" s="139"/>
      <c r="X192" s="140"/>
      <c r="Z192" s="117" t="s">
        <v>166</v>
      </c>
      <c r="AA192" s="118"/>
      <c r="AB192" s="118"/>
      <c r="AC192" s="119"/>
      <c r="AD192" s="144" t="s">
        <v>41</v>
      </c>
      <c r="AE192" s="145"/>
      <c r="AF192" s="145"/>
      <c r="AG192" s="145"/>
      <c r="AH192" s="146"/>
      <c r="AI192" s="112">
        <v>25000000</v>
      </c>
      <c r="AJ192" s="113"/>
      <c r="AK192" s="113"/>
      <c r="AL192" s="113"/>
      <c r="AM192" s="114"/>
      <c r="AN192" s="112">
        <v>25000000</v>
      </c>
      <c r="AO192" s="113"/>
      <c r="AP192" s="114"/>
      <c r="AQ192" s="112">
        <v>0</v>
      </c>
      <c r="AR192" s="113"/>
      <c r="AS192" s="113"/>
      <c r="AT192" s="113"/>
      <c r="AU192" s="113"/>
      <c r="AV192" s="113"/>
      <c r="AW192" s="114"/>
      <c r="AX192" s="112">
        <f t="shared" si="1"/>
        <v>50000000</v>
      </c>
      <c r="AY192" s="113"/>
      <c r="AZ192" s="113"/>
      <c r="BA192" s="113"/>
      <c r="BB192" s="113"/>
      <c r="BC192" s="113"/>
      <c r="BD192" s="113"/>
      <c r="BE192" s="114"/>
      <c r="BF192" s="77" t="s">
        <v>167</v>
      </c>
      <c r="BG192" s="78"/>
      <c r="BH192" s="78"/>
      <c r="BI192" s="78"/>
      <c r="BJ192" s="78"/>
      <c r="BK192" s="79"/>
      <c r="BM192" s="76"/>
    </row>
    <row r="193" spans="1:65" ht="15" customHeight="1" x14ac:dyDescent="0.3">
      <c r="A193" s="132"/>
      <c r="B193" s="133"/>
      <c r="C193" s="133"/>
      <c r="D193" s="133"/>
      <c r="E193" s="133"/>
      <c r="F193" s="133"/>
      <c r="G193" s="133"/>
      <c r="H193" s="133"/>
      <c r="I193" s="133"/>
      <c r="J193" s="133"/>
      <c r="K193" s="133"/>
      <c r="L193" s="133"/>
      <c r="M193" s="133"/>
      <c r="N193" s="133"/>
      <c r="O193" s="133"/>
      <c r="P193" s="134"/>
      <c r="Q193" s="141"/>
      <c r="R193" s="142"/>
      <c r="S193" s="142"/>
      <c r="T193" s="142"/>
      <c r="U193" s="142"/>
      <c r="V193" s="142"/>
      <c r="W193" s="142"/>
      <c r="X193" s="143"/>
      <c r="Z193" s="120"/>
      <c r="AA193" s="121"/>
      <c r="AB193" s="121"/>
      <c r="AC193" s="122"/>
      <c r="AD193" s="166" t="s">
        <v>42</v>
      </c>
      <c r="AE193" s="167"/>
      <c r="AF193" s="167"/>
      <c r="AG193" s="167"/>
      <c r="AH193" s="168"/>
      <c r="AI193" s="97">
        <v>25000000</v>
      </c>
      <c r="AJ193" s="98"/>
      <c r="AK193" s="98"/>
      <c r="AL193" s="98"/>
      <c r="AM193" s="99"/>
      <c r="AN193" s="97">
        <v>25000000</v>
      </c>
      <c r="AO193" s="98"/>
      <c r="AP193" s="99"/>
      <c r="AQ193" s="97">
        <v>0</v>
      </c>
      <c r="AR193" s="98"/>
      <c r="AS193" s="98"/>
      <c r="AT193" s="98"/>
      <c r="AU193" s="98"/>
      <c r="AV193" s="98"/>
      <c r="AW193" s="99"/>
      <c r="AX193" s="97">
        <f t="shared" si="1"/>
        <v>50000000</v>
      </c>
      <c r="AY193" s="98"/>
      <c r="AZ193" s="98"/>
      <c r="BA193" s="98"/>
      <c r="BB193" s="98"/>
      <c r="BC193" s="98"/>
      <c r="BD193" s="98"/>
      <c r="BE193" s="99"/>
      <c r="BF193" s="80"/>
      <c r="BG193" s="81"/>
      <c r="BH193" s="81"/>
      <c r="BI193" s="81"/>
      <c r="BJ193" s="81"/>
      <c r="BK193" s="82"/>
      <c r="BM193" s="76"/>
    </row>
    <row r="194" spans="1:65" ht="15" customHeight="1" x14ac:dyDescent="0.3">
      <c r="A194" s="132"/>
      <c r="B194" s="133"/>
      <c r="C194" s="133"/>
      <c r="D194" s="133"/>
      <c r="E194" s="133"/>
      <c r="F194" s="133"/>
      <c r="G194" s="133"/>
      <c r="H194" s="133"/>
      <c r="I194" s="133"/>
      <c r="J194" s="133"/>
      <c r="K194" s="133"/>
      <c r="L194" s="133"/>
      <c r="M194" s="133"/>
      <c r="N194" s="133"/>
      <c r="O194" s="133"/>
      <c r="P194" s="134"/>
      <c r="Q194" s="1"/>
      <c r="X194" s="11"/>
      <c r="Z194" s="120"/>
      <c r="AA194" s="121"/>
      <c r="AB194" s="121"/>
      <c r="AC194" s="122"/>
      <c r="AD194" s="169"/>
      <c r="AE194" s="170"/>
      <c r="AF194" s="170"/>
      <c r="AG194" s="170"/>
      <c r="AH194" s="171"/>
      <c r="AI194" s="100"/>
      <c r="AJ194" s="101"/>
      <c r="AK194" s="101"/>
      <c r="AL194" s="101"/>
      <c r="AM194" s="102"/>
      <c r="AN194" s="100"/>
      <c r="AO194" s="101"/>
      <c r="AP194" s="102"/>
      <c r="AQ194" s="100"/>
      <c r="AR194" s="101"/>
      <c r="AS194" s="101"/>
      <c r="AT194" s="101"/>
      <c r="AU194" s="101"/>
      <c r="AV194" s="101"/>
      <c r="AW194" s="102"/>
      <c r="AX194" s="100">
        <f t="shared" si="1"/>
        <v>0</v>
      </c>
      <c r="AY194" s="101"/>
      <c r="AZ194" s="101"/>
      <c r="BA194" s="101"/>
      <c r="BB194" s="101"/>
      <c r="BC194" s="101"/>
      <c r="BD194" s="101"/>
      <c r="BE194" s="102"/>
      <c r="BF194" s="80"/>
      <c r="BG194" s="81"/>
      <c r="BH194" s="81"/>
      <c r="BI194" s="81"/>
      <c r="BJ194" s="81"/>
      <c r="BK194" s="82"/>
      <c r="BM194" s="76"/>
    </row>
    <row r="195" spans="1:65" ht="15" customHeight="1" x14ac:dyDescent="0.3">
      <c r="A195" s="135"/>
      <c r="B195" s="136"/>
      <c r="C195" s="136"/>
      <c r="D195" s="136"/>
      <c r="E195" s="136"/>
      <c r="F195" s="136"/>
      <c r="G195" s="136"/>
      <c r="H195" s="136"/>
      <c r="I195" s="136"/>
      <c r="J195" s="136"/>
      <c r="K195" s="136"/>
      <c r="L195" s="136"/>
      <c r="M195" s="136"/>
      <c r="N195" s="136"/>
      <c r="O195" s="136"/>
      <c r="P195" s="137"/>
      <c r="Q195" s="2"/>
      <c r="R195" s="12"/>
      <c r="S195" s="12"/>
      <c r="T195" s="12"/>
      <c r="U195" s="12"/>
      <c r="V195" s="12"/>
      <c r="W195" s="12"/>
      <c r="X195" s="13"/>
      <c r="Z195" s="123"/>
      <c r="AA195" s="124"/>
      <c r="AB195" s="124"/>
      <c r="AC195" s="125"/>
      <c r="AD195" s="154" t="s">
        <v>43</v>
      </c>
      <c r="AE195" s="155"/>
      <c r="AF195" s="155"/>
      <c r="AG195" s="155"/>
      <c r="AH195" s="156"/>
      <c r="AI195" s="196">
        <v>25000000</v>
      </c>
      <c r="AJ195" s="197"/>
      <c r="AK195" s="197"/>
      <c r="AL195" s="197"/>
      <c r="AM195" s="198"/>
      <c r="AN195" s="150"/>
      <c r="AO195" s="151"/>
      <c r="AP195" s="152"/>
      <c r="AQ195" s="150"/>
      <c r="AR195" s="151"/>
      <c r="AS195" s="151"/>
      <c r="AT195" s="151"/>
      <c r="AU195" s="151"/>
      <c r="AV195" s="151"/>
      <c r="AW195" s="152"/>
      <c r="AX195" s="112">
        <f t="shared" si="1"/>
        <v>25000000</v>
      </c>
      <c r="AY195" s="113"/>
      <c r="AZ195" s="113"/>
      <c r="BA195" s="113"/>
      <c r="BB195" s="113"/>
      <c r="BC195" s="113"/>
      <c r="BD195" s="113"/>
      <c r="BE195" s="114"/>
      <c r="BF195" s="83"/>
      <c r="BG195" s="84"/>
      <c r="BH195" s="84"/>
      <c r="BI195" s="84"/>
      <c r="BJ195" s="84"/>
      <c r="BK195" s="85"/>
      <c r="BM195" s="76"/>
    </row>
    <row r="196" spans="1:65" ht="15" customHeight="1" x14ac:dyDescent="0.3">
      <c r="A196" s="129" t="s">
        <v>171</v>
      </c>
      <c r="B196" s="130"/>
      <c r="C196" s="130"/>
      <c r="D196" s="130"/>
      <c r="E196" s="130"/>
      <c r="F196" s="130"/>
      <c r="G196" s="130"/>
      <c r="H196" s="130"/>
      <c r="I196" s="130"/>
      <c r="J196" s="130"/>
      <c r="K196" s="130"/>
      <c r="L196" s="130"/>
      <c r="M196" s="130"/>
      <c r="N196" s="130"/>
      <c r="O196" s="130"/>
      <c r="P196" s="131"/>
      <c r="Q196" s="138"/>
      <c r="R196" s="139"/>
      <c r="S196" s="139"/>
      <c r="T196" s="139"/>
      <c r="U196" s="139"/>
      <c r="V196" s="139"/>
      <c r="W196" s="139"/>
      <c r="X196" s="140"/>
      <c r="Z196" s="117" t="s">
        <v>166</v>
      </c>
      <c r="AA196" s="118"/>
      <c r="AB196" s="118"/>
      <c r="AC196" s="119"/>
      <c r="AD196" s="144" t="s">
        <v>41</v>
      </c>
      <c r="AE196" s="145"/>
      <c r="AF196" s="145"/>
      <c r="AG196" s="145"/>
      <c r="AH196" s="146"/>
      <c r="AI196" s="112">
        <f>AI184+AI188+AI192</f>
        <v>85000000</v>
      </c>
      <c r="AJ196" s="113"/>
      <c r="AK196" s="113"/>
      <c r="AL196" s="113"/>
      <c r="AM196" s="114"/>
      <c r="AN196" s="112">
        <v>65000000</v>
      </c>
      <c r="AO196" s="113"/>
      <c r="AP196" s="114"/>
      <c r="AQ196" s="112">
        <v>0</v>
      </c>
      <c r="AR196" s="113"/>
      <c r="AS196" s="113"/>
      <c r="AT196" s="113"/>
      <c r="AU196" s="113"/>
      <c r="AV196" s="113"/>
      <c r="AW196" s="114"/>
      <c r="AX196" s="112">
        <f>SUM(AI196:AW196)</f>
        <v>150000000</v>
      </c>
      <c r="AY196" s="113"/>
      <c r="AZ196" s="113"/>
      <c r="BA196" s="113"/>
      <c r="BB196" s="113"/>
      <c r="BC196" s="113"/>
      <c r="BD196" s="113"/>
      <c r="BE196" s="114"/>
      <c r="BF196" s="77" t="s">
        <v>167</v>
      </c>
      <c r="BG196" s="78"/>
      <c r="BH196" s="78"/>
      <c r="BI196" s="78"/>
      <c r="BJ196" s="78"/>
      <c r="BK196" s="79"/>
      <c r="BM196" s="76"/>
    </row>
    <row r="197" spans="1:65" x14ac:dyDescent="0.3">
      <c r="A197" s="132"/>
      <c r="B197" s="133"/>
      <c r="C197" s="133"/>
      <c r="D197" s="133"/>
      <c r="E197" s="133"/>
      <c r="F197" s="133"/>
      <c r="G197" s="133"/>
      <c r="H197" s="133"/>
      <c r="I197" s="133"/>
      <c r="J197" s="133"/>
      <c r="K197" s="133"/>
      <c r="L197" s="133"/>
      <c r="M197" s="133"/>
      <c r="N197" s="133"/>
      <c r="O197" s="133"/>
      <c r="P197" s="134"/>
      <c r="Q197" s="141"/>
      <c r="R197" s="142"/>
      <c r="S197" s="142"/>
      <c r="T197" s="142"/>
      <c r="U197" s="142"/>
      <c r="V197" s="142"/>
      <c r="W197" s="142"/>
      <c r="X197" s="143"/>
      <c r="Z197" s="120"/>
      <c r="AA197" s="121"/>
      <c r="AB197" s="121"/>
      <c r="AC197" s="122"/>
      <c r="AD197" s="166" t="s">
        <v>42</v>
      </c>
      <c r="AE197" s="167"/>
      <c r="AF197" s="167"/>
      <c r="AG197" s="167"/>
      <c r="AH197" s="168"/>
      <c r="AI197" s="97">
        <f>AI185+AI189+AI193</f>
        <v>85000000</v>
      </c>
      <c r="AJ197" s="98"/>
      <c r="AK197" s="98"/>
      <c r="AL197" s="98"/>
      <c r="AM197" s="99"/>
      <c r="AN197" s="97">
        <f t="shared" ref="AN197" si="2">AN185+AN189+AN193</f>
        <v>65000000</v>
      </c>
      <c r="AO197" s="98"/>
      <c r="AP197" s="99"/>
      <c r="AQ197" s="97">
        <v>0</v>
      </c>
      <c r="AR197" s="98"/>
      <c r="AS197" s="98">
        <v>50000000</v>
      </c>
      <c r="AT197" s="98"/>
      <c r="AU197" s="98"/>
      <c r="AV197" s="98"/>
      <c r="AW197" s="99"/>
      <c r="AX197" s="97">
        <f>AI197+AN197+AQ197</f>
        <v>150000000</v>
      </c>
      <c r="AY197" s="98"/>
      <c r="AZ197" s="98"/>
      <c r="BA197" s="98"/>
      <c r="BB197" s="98"/>
      <c r="BC197" s="98"/>
      <c r="BD197" s="98"/>
      <c r="BE197" s="99"/>
      <c r="BF197" s="80"/>
      <c r="BG197" s="81"/>
      <c r="BH197" s="81"/>
      <c r="BI197" s="81"/>
      <c r="BJ197" s="81"/>
      <c r="BK197" s="82"/>
      <c r="BM197" s="76"/>
    </row>
    <row r="198" spans="1:65" x14ac:dyDescent="0.3">
      <c r="A198" s="132"/>
      <c r="B198" s="133"/>
      <c r="C198" s="133"/>
      <c r="D198" s="133"/>
      <c r="E198" s="133"/>
      <c r="F198" s="133"/>
      <c r="G198" s="133"/>
      <c r="H198" s="133"/>
      <c r="I198" s="133"/>
      <c r="J198" s="133"/>
      <c r="K198" s="133"/>
      <c r="L198" s="133"/>
      <c r="M198" s="133"/>
      <c r="N198" s="133"/>
      <c r="O198" s="133"/>
      <c r="P198" s="134"/>
      <c r="Q198" s="1"/>
      <c r="X198" s="11"/>
      <c r="Z198" s="120"/>
      <c r="AA198" s="121"/>
      <c r="AB198" s="121"/>
      <c r="AC198" s="122"/>
      <c r="AD198" s="169"/>
      <c r="AE198" s="170"/>
      <c r="AF198" s="170"/>
      <c r="AG198" s="170"/>
      <c r="AH198" s="171"/>
      <c r="AI198" s="100"/>
      <c r="AJ198" s="101"/>
      <c r="AK198" s="101"/>
      <c r="AL198" s="101"/>
      <c r="AM198" s="102"/>
      <c r="AN198" s="100"/>
      <c r="AO198" s="101"/>
      <c r="AP198" s="102"/>
      <c r="AQ198" s="100"/>
      <c r="AR198" s="101"/>
      <c r="AS198" s="101"/>
      <c r="AT198" s="101"/>
      <c r="AU198" s="101"/>
      <c r="AV198" s="101"/>
      <c r="AW198" s="102"/>
      <c r="AX198" s="100">
        <f t="shared" si="1"/>
        <v>0</v>
      </c>
      <c r="AY198" s="101"/>
      <c r="AZ198" s="101"/>
      <c r="BA198" s="101"/>
      <c r="BB198" s="101"/>
      <c r="BC198" s="101"/>
      <c r="BD198" s="101"/>
      <c r="BE198" s="102"/>
      <c r="BF198" s="80"/>
      <c r="BG198" s="81"/>
      <c r="BH198" s="81"/>
      <c r="BI198" s="81"/>
      <c r="BJ198" s="81"/>
      <c r="BK198" s="82"/>
      <c r="BM198" s="76"/>
    </row>
    <row r="199" spans="1:65" x14ac:dyDescent="0.3">
      <c r="A199" s="135"/>
      <c r="B199" s="136"/>
      <c r="C199" s="136"/>
      <c r="D199" s="136"/>
      <c r="E199" s="136"/>
      <c r="F199" s="136"/>
      <c r="G199" s="136"/>
      <c r="H199" s="136"/>
      <c r="I199" s="136"/>
      <c r="J199" s="136"/>
      <c r="K199" s="136"/>
      <c r="L199" s="136"/>
      <c r="M199" s="136"/>
      <c r="N199" s="136"/>
      <c r="O199" s="136"/>
      <c r="P199" s="137"/>
      <c r="Q199" s="2"/>
      <c r="R199" s="12"/>
      <c r="S199" s="12"/>
      <c r="T199" s="12"/>
      <c r="U199" s="12"/>
      <c r="V199" s="12"/>
      <c r="W199" s="12"/>
      <c r="X199" s="13"/>
      <c r="Z199" s="123"/>
      <c r="AA199" s="124"/>
      <c r="AB199" s="124"/>
      <c r="AC199" s="125"/>
      <c r="AD199" s="154" t="s">
        <v>43</v>
      </c>
      <c r="AE199" s="155"/>
      <c r="AF199" s="155"/>
      <c r="AG199" s="155"/>
      <c r="AH199" s="156"/>
      <c r="AI199" s="196">
        <f>AI187+AI191+AI195</f>
        <v>85000000</v>
      </c>
      <c r="AJ199" s="197"/>
      <c r="AK199" s="197"/>
      <c r="AL199" s="197"/>
      <c r="AM199" s="198"/>
      <c r="AN199" s="112"/>
      <c r="AO199" s="151"/>
      <c r="AP199" s="152"/>
      <c r="AQ199" s="112"/>
      <c r="AR199" s="151"/>
      <c r="AS199" s="151"/>
      <c r="AT199" s="151"/>
      <c r="AU199" s="151"/>
      <c r="AV199" s="151"/>
      <c r="AW199" s="152"/>
      <c r="AX199" s="112">
        <f>SUM(AI199:AW199)</f>
        <v>85000000</v>
      </c>
      <c r="AY199" s="113"/>
      <c r="AZ199" s="113"/>
      <c r="BA199" s="113"/>
      <c r="BB199" s="113"/>
      <c r="BC199" s="113"/>
      <c r="BD199" s="113"/>
      <c r="BE199" s="114"/>
      <c r="BF199" s="83"/>
      <c r="BG199" s="84"/>
      <c r="BH199" s="84"/>
      <c r="BI199" s="84"/>
      <c r="BJ199" s="84"/>
      <c r="BK199" s="85"/>
      <c r="BM199" s="76"/>
    </row>
    <row r="201" spans="1:65" ht="15" customHeight="1" x14ac:dyDescent="0.3">
      <c r="A201" s="160" t="s">
        <v>172</v>
      </c>
      <c r="B201" s="161"/>
      <c r="C201" s="161"/>
      <c r="D201" s="161"/>
      <c r="E201" s="161"/>
      <c r="F201" s="161"/>
      <c r="G201" s="161"/>
      <c r="H201" s="161"/>
      <c r="I201" s="161"/>
      <c r="J201" s="161"/>
      <c r="K201" s="161"/>
      <c r="L201" s="161"/>
      <c r="M201" s="161"/>
      <c r="N201" s="161"/>
      <c r="O201" s="161"/>
      <c r="P201" s="162"/>
      <c r="Q201" s="163" t="s">
        <v>31</v>
      </c>
      <c r="R201" s="164"/>
      <c r="S201" s="164"/>
      <c r="T201" s="164"/>
      <c r="U201" s="164"/>
      <c r="V201" s="164"/>
      <c r="W201" s="164"/>
      <c r="X201" s="165"/>
      <c r="Z201" s="160" t="s">
        <v>32</v>
      </c>
      <c r="AA201" s="161"/>
      <c r="AB201" s="161"/>
      <c r="AC201" s="162"/>
      <c r="AD201" s="157" t="s">
        <v>6</v>
      </c>
      <c r="AE201" s="158"/>
      <c r="AF201" s="158"/>
      <c r="AG201" s="158"/>
      <c r="AH201" s="159"/>
      <c r="AI201" s="160">
        <v>2021</v>
      </c>
      <c r="AJ201" s="161"/>
      <c r="AK201" s="161"/>
      <c r="AL201" s="161"/>
      <c r="AM201" s="162"/>
      <c r="AN201" s="160">
        <v>2022</v>
      </c>
      <c r="AO201" s="161"/>
      <c r="AP201" s="162"/>
      <c r="AQ201" s="160">
        <v>2023</v>
      </c>
      <c r="AR201" s="161"/>
      <c r="AS201" s="161"/>
      <c r="AT201" s="161"/>
      <c r="AU201" s="161"/>
      <c r="AV201" s="161"/>
      <c r="AW201" s="162"/>
      <c r="AX201" s="160" t="s">
        <v>37</v>
      </c>
      <c r="AY201" s="161"/>
      <c r="AZ201" s="161"/>
      <c r="BA201" s="161"/>
      <c r="BB201" s="161"/>
      <c r="BC201" s="161"/>
      <c r="BD201" s="161"/>
      <c r="BE201" s="162"/>
      <c r="BF201" s="160" t="s">
        <v>35</v>
      </c>
      <c r="BG201" s="161"/>
      <c r="BH201" s="161"/>
      <c r="BI201" s="161"/>
      <c r="BJ201" s="161"/>
      <c r="BK201" s="162"/>
    </row>
    <row r="202" spans="1:65" ht="15" customHeight="1" x14ac:dyDescent="0.3">
      <c r="A202" s="489" t="s">
        <v>173</v>
      </c>
      <c r="B202" s="490"/>
      <c r="C202" s="490"/>
      <c r="D202" s="490"/>
      <c r="E202" s="490"/>
      <c r="F202" s="490"/>
      <c r="G202" s="490"/>
      <c r="H202" s="490"/>
      <c r="I202" s="490"/>
      <c r="J202" s="490"/>
      <c r="K202" s="490"/>
      <c r="L202" s="490"/>
      <c r="M202" s="490"/>
      <c r="N202" s="490"/>
      <c r="O202" s="490"/>
      <c r="P202" s="491"/>
      <c r="Q202" s="138"/>
      <c r="R202" s="139"/>
      <c r="S202" s="139"/>
      <c r="T202" s="139"/>
      <c r="U202" s="139"/>
      <c r="V202" s="139"/>
      <c r="W202" s="139"/>
      <c r="X202" s="140"/>
      <c r="Z202" s="117" t="s">
        <v>166</v>
      </c>
      <c r="AA202" s="118"/>
      <c r="AB202" s="118"/>
      <c r="AC202" s="119"/>
      <c r="AD202" s="144" t="s">
        <v>41</v>
      </c>
      <c r="AE202" s="145"/>
      <c r="AF202" s="145"/>
      <c r="AG202" s="145"/>
      <c r="AH202" s="146"/>
      <c r="AI202" s="193">
        <v>2323149</v>
      </c>
      <c r="AJ202" s="194"/>
      <c r="AK202" s="194"/>
      <c r="AL202" s="194"/>
      <c r="AM202" s="195"/>
      <c r="AN202" s="112">
        <v>0</v>
      </c>
      <c r="AO202" s="113"/>
      <c r="AP202" s="114"/>
      <c r="AQ202" s="112">
        <v>0</v>
      </c>
      <c r="AR202" s="113"/>
      <c r="AS202" s="113"/>
      <c r="AT202" s="113"/>
      <c r="AU202" s="113"/>
      <c r="AV202" s="113"/>
      <c r="AW202" s="114"/>
      <c r="AX202" s="112">
        <f t="shared" ref="AX202:AX213" si="3">SUM(AI202:AW202)</f>
        <v>2323149</v>
      </c>
      <c r="AY202" s="113"/>
      <c r="AZ202" s="113"/>
      <c r="BA202" s="113"/>
      <c r="BB202" s="113"/>
      <c r="BC202" s="113"/>
      <c r="BD202" s="113"/>
      <c r="BE202" s="114"/>
      <c r="BF202" s="77" t="s">
        <v>167</v>
      </c>
      <c r="BG202" s="78"/>
      <c r="BH202" s="78"/>
      <c r="BI202" s="78"/>
      <c r="BJ202" s="78"/>
      <c r="BK202" s="79"/>
      <c r="BM202" s="76" t="s">
        <v>174</v>
      </c>
    </row>
    <row r="203" spans="1:65" ht="15" customHeight="1" x14ac:dyDescent="0.3">
      <c r="A203" s="492"/>
      <c r="B203" s="493"/>
      <c r="C203" s="493"/>
      <c r="D203" s="493"/>
      <c r="E203" s="493"/>
      <c r="F203" s="493"/>
      <c r="G203" s="493"/>
      <c r="H203" s="493"/>
      <c r="I203" s="493"/>
      <c r="J203" s="493"/>
      <c r="K203" s="493"/>
      <c r="L203" s="493"/>
      <c r="M203" s="493"/>
      <c r="N203" s="493"/>
      <c r="O203" s="493"/>
      <c r="P203" s="494"/>
      <c r="Q203" s="141"/>
      <c r="R203" s="142"/>
      <c r="S203" s="142"/>
      <c r="T203" s="142"/>
      <c r="U203" s="142"/>
      <c r="V203" s="142"/>
      <c r="W203" s="142"/>
      <c r="X203" s="143"/>
      <c r="Z203" s="120"/>
      <c r="AA203" s="121"/>
      <c r="AB203" s="121"/>
      <c r="AC203" s="122"/>
      <c r="AD203" s="166" t="s">
        <v>42</v>
      </c>
      <c r="AE203" s="167"/>
      <c r="AF203" s="167"/>
      <c r="AG203" s="167"/>
      <c r="AH203" s="168"/>
      <c r="AI203" s="193">
        <v>2323149</v>
      </c>
      <c r="AJ203" s="194"/>
      <c r="AK203" s="194"/>
      <c r="AL203" s="194"/>
      <c r="AM203" s="195"/>
      <c r="AN203" s="97">
        <v>0</v>
      </c>
      <c r="AO203" s="98"/>
      <c r="AP203" s="99"/>
      <c r="AQ203" s="97">
        <v>0</v>
      </c>
      <c r="AR203" s="98"/>
      <c r="AS203" s="98"/>
      <c r="AT203" s="98"/>
      <c r="AU203" s="98"/>
      <c r="AV203" s="98"/>
      <c r="AW203" s="99"/>
      <c r="AX203" s="97">
        <f t="shared" si="3"/>
        <v>2323149</v>
      </c>
      <c r="AY203" s="98"/>
      <c r="AZ203" s="98"/>
      <c r="BA203" s="98"/>
      <c r="BB203" s="98"/>
      <c r="BC203" s="98"/>
      <c r="BD203" s="98"/>
      <c r="BE203" s="99"/>
      <c r="BF203" s="80"/>
      <c r="BG203" s="81"/>
      <c r="BH203" s="81"/>
      <c r="BI203" s="81"/>
      <c r="BJ203" s="81"/>
      <c r="BK203" s="82"/>
      <c r="BM203" s="76"/>
    </row>
    <row r="204" spans="1:65" ht="15" customHeight="1" x14ac:dyDescent="0.3">
      <c r="A204" s="492"/>
      <c r="B204" s="493"/>
      <c r="C204" s="493"/>
      <c r="D204" s="493"/>
      <c r="E204" s="493"/>
      <c r="F204" s="493"/>
      <c r="G204" s="493"/>
      <c r="H204" s="493"/>
      <c r="I204" s="493"/>
      <c r="J204" s="493"/>
      <c r="K204" s="493"/>
      <c r="L204" s="493"/>
      <c r="M204" s="493"/>
      <c r="N204" s="493"/>
      <c r="O204" s="493"/>
      <c r="P204" s="494"/>
      <c r="Q204" s="1"/>
      <c r="X204" s="11"/>
      <c r="Z204" s="120"/>
      <c r="AA204" s="121"/>
      <c r="AB204" s="121"/>
      <c r="AC204" s="122"/>
      <c r="AD204" s="169"/>
      <c r="AE204" s="170"/>
      <c r="AF204" s="170"/>
      <c r="AG204" s="170"/>
      <c r="AH204" s="171"/>
      <c r="AI204" s="193"/>
      <c r="AJ204" s="194"/>
      <c r="AK204" s="194"/>
      <c r="AL204" s="194"/>
      <c r="AM204" s="195"/>
      <c r="AN204" s="100"/>
      <c r="AO204" s="101"/>
      <c r="AP204" s="102"/>
      <c r="AQ204" s="100"/>
      <c r="AR204" s="101"/>
      <c r="AS204" s="101"/>
      <c r="AT204" s="101"/>
      <c r="AU204" s="101"/>
      <c r="AV204" s="101"/>
      <c r="AW204" s="102"/>
      <c r="AX204" s="100">
        <f t="shared" si="3"/>
        <v>0</v>
      </c>
      <c r="AY204" s="101"/>
      <c r="AZ204" s="101"/>
      <c r="BA204" s="101"/>
      <c r="BB204" s="101"/>
      <c r="BC204" s="101"/>
      <c r="BD204" s="101"/>
      <c r="BE204" s="102"/>
      <c r="BF204" s="80"/>
      <c r="BG204" s="81"/>
      <c r="BH204" s="81"/>
      <c r="BI204" s="81"/>
      <c r="BJ204" s="81"/>
      <c r="BK204" s="82"/>
      <c r="BM204" s="76"/>
    </row>
    <row r="205" spans="1:65" ht="15" customHeight="1" x14ac:dyDescent="0.3">
      <c r="A205" s="495"/>
      <c r="B205" s="496"/>
      <c r="C205" s="496"/>
      <c r="D205" s="496"/>
      <c r="E205" s="496"/>
      <c r="F205" s="496"/>
      <c r="G205" s="496"/>
      <c r="H205" s="496"/>
      <c r="I205" s="496"/>
      <c r="J205" s="496"/>
      <c r="K205" s="496"/>
      <c r="L205" s="496"/>
      <c r="M205" s="496"/>
      <c r="N205" s="496"/>
      <c r="O205" s="496"/>
      <c r="P205" s="497"/>
      <c r="Q205" s="2"/>
      <c r="R205" s="12"/>
      <c r="S205" s="12"/>
      <c r="T205" s="12"/>
      <c r="U205" s="12"/>
      <c r="V205" s="12"/>
      <c r="W205" s="12"/>
      <c r="X205" s="13"/>
      <c r="Z205" s="123"/>
      <c r="AA205" s="124"/>
      <c r="AB205" s="124"/>
      <c r="AC205" s="125"/>
      <c r="AD205" s="154" t="s">
        <v>43</v>
      </c>
      <c r="AE205" s="155"/>
      <c r="AF205" s="155"/>
      <c r="AG205" s="155"/>
      <c r="AH205" s="156"/>
      <c r="AI205" s="193">
        <v>2323149</v>
      </c>
      <c r="AJ205" s="194"/>
      <c r="AK205" s="194"/>
      <c r="AL205" s="194"/>
      <c r="AM205" s="195"/>
      <c r="AN205" s="150"/>
      <c r="AO205" s="151"/>
      <c r="AP205" s="152"/>
      <c r="AQ205" s="150"/>
      <c r="AR205" s="151"/>
      <c r="AS205" s="151"/>
      <c r="AT205" s="151"/>
      <c r="AU205" s="151"/>
      <c r="AV205" s="151"/>
      <c r="AW205" s="152"/>
      <c r="AX205" s="112">
        <f t="shared" si="3"/>
        <v>2323149</v>
      </c>
      <c r="AY205" s="113"/>
      <c r="AZ205" s="113"/>
      <c r="BA205" s="113"/>
      <c r="BB205" s="113"/>
      <c r="BC205" s="113"/>
      <c r="BD205" s="113"/>
      <c r="BE205" s="114"/>
      <c r="BF205" s="83"/>
      <c r="BG205" s="84"/>
      <c r="BH205" s="84"/>
      <c r="BI205" s="84"/>
      <c r="BJ205" s="84"/>
      <c r="BK205" s="85"/>
      <c r="BM205" s="76"/>
    </row>
    <row r="206" spans="1:65" ht="15" customHeight="1" x14ac:dyDescent="0.3">
      <c r="A206" s="129" t="s">
        <v>175</v>
      </c>
      <c r="B206" s="130"/>
      <c r="C206" s="130"/>
      <c r="D206" s="130"/>
      <c r="E206" s="130"/>
      <c r="F206" s="130"/>
      <c r="G206" s="130"/>
      <c r="H206" s="130"/>
      <c r="I206" s="130"/>
      <c r="J206" s="130"/>
      <c r="K206" s="130"/>
      <c r="L206" s="130"/>
      <c r="M206" s="130"/>
      <c r="N206" s="130"/>
      <c r="O206" s="130"/>
      <c r="P206" s="131"/>
      <c r="Q206" s="138"/>
      <c r="R206" s="139"/>
      <c r="S206" s="139"/>
      <c r="T206" s="139"/>
      <c r="U206" s="139"/>
      <c r="V206" s="139"/>
      <c r="W206" s="139"/>
      <c r="X206" s="140"/>
      <c r="Z206" s="117" t="s">
        <v>166</v>
      </c>
      <c r="AA206" s="118"/>
      <c r="AB206" s="118"/>
      <c r="AC206" s="119"/>
      <c r="AD206" s="144" t="s">
        <v>41</v>
      </c>
      <c r="AE206" s="145"/>
      <c r="AF206" s="145"/>
      <c r="AG206" s="145"/>
      <c r="AH206" s="146"/>
      <c r="AI206" s="193">
        <v>122271</v>
      </c>
      <c r="AJ206" s="194"/>
      <c r="AK206" s="194"/>
      <c r="AL206" s="194"/>
      <c r="AM206" s="195"/>
      <c r="AN206" s="112">
        <v>0</v>
      </c>
      <c r="AO206" s="113"/>
      <c r="AP206" s="114"/>
      <c r="AQ206" s="112">
        <v>0</v>
      </c>
      <c r="AR206" s="113"/>
      <c r="AS206" s="113"/>
      <c r="AT206" s="113"/>
      <c r="AU206" s="113"/>
      <c r="AV206" s="113"/>
      <c r="AW206" s="114"/>
      <c r="AX206" s="112">
        <f t="shared" si="3"/>
        <v>122271</v>
      </c>
      <c r="AY206" s="113"/>
      <c r="AZ206" s="113"/>
      <c r="BA206" s="113"/>
      <c r="BB206" s="113"/>
      <c r="BC206" s="113"/>
      <c r="BD206" s="113"/>
      <c r="BE206" s="114"/>
      <c r="BF206" s="77" t="s">
        <v>167</v>
      </c>
      <c r="BG206" s="78"/>
      <c r="BH206" s="78"/>
      <c r="BI206" s="78"/>
      <c r="BJ206" s="78"/>
      <c r="BK206" s="79"/>
      <c r="BM206" s="76"/>
    </row>
    <row r="207" spans="1:65" ht="15" customHeight="1" x14ac:dyDescent="0.3">
      <c r="A207" s="132"/>
      <c r="B207" s="133"/>
      <c r="C207" s="133"/>
      <c r="D207" s="133"/>
      <c r="E207" s="133"/>
      <c r="F207" s="133"/>
      <c r="G207" s="133"/>
      <c r="H207" s="133"/>
      <c r="I207" s="133"/>
      <c r="J207" s="133"/>
      <c r="K207" s="133"/>
      <c r="L207" s="133"/>
      <c r="M207" s="133"/>
      <c r="N207" s="133"/>
      <c r="O207" s="133"/>
      <c r="P207" s="134"/>
      <c r="Q207" s="141"/>
      <c r="R207" s="142"/>
      <c r="S207" s="142"/>
      <c r="T207" s="142"/>
      <c r="U207" s="142"/>
      <c r="V207" s="142"/>
      <c r="W207" s="142"/>
      <c r="X207" s="143"/>
      <c r="Z207" s="120"/>
      <c r="AA207" s="121"/>
      <c r="AB207" s="121"/>
      <c r="AC207" s="122"/>
      <c r="AD207" s="166" t="s">
        <v>42</v>
      </c>
      <c r="AE207" s="167"/>
      <c r="AF207" s="167"/>
      <c r="AG207" s="167"/>
      <c r="AH207" s="168"/>
      <c r="AI207" s="193">
        <v>122271</v>
      </c>
      <c r="AJ207" s="194"/>
      <c r="AK207" s="194"/>
      <c r="AL207" s="194"/>
      <c r="AM207" s="195"/>
      <c r="AN207" s="97">
        <v>0</v>
      </c>
      <c r="AO207" s="98"/>
      <c r="AP207" s="99"/>
      <c r="AQ207" s="97">
        <v>0</v>
      </c>
      <c r="AR207" s="98"/>
      <c r="AS207" s="98"/>
      <c r="AT207" s="98"/>
      <c r="AU207" s="98"/>
      <c r="AV207" s="98"/>
      <c r="AW207" s="99"/>
      <c r="AX207" s="97">
        <f t="shared" si="3"/>
        <v>122271</v>
      </c>
      <c r="AY207" s="98"/>
      <c r="AZ207" s="98"/>
      <c r="BA207" s="98"/>
      <c r="BB207" s="98"/>
      <c r="BC207" s="98"/>
      <c r="BD207" s="98"/>
      <c r="BE207" s="99"/>
      <c r="BF207" s="80"/>
      <c r="BG207" s="81"/>
      <c r="BH207" s="81"/>
      <c r="BI207" s="81"/>
      <c r="BJ207" s="81"/>
      <c r="BK207" s="82"/>
      <c r="BM207" s="76"/>
    </row>
    <row r="208" spans="1:65" ht="15" customHeight="1" x14ac:dyDescent="0.3">
      <c r="A208" s="132"/>
      <c r="B208" s="133"/>
      <c r="C208" s="133"/>
      <c r="D208" s="133"/>
      <c r="E208" s="133"/>
      <c r="F208" s="133"/>
      <c r="G208" s="133"/>
      <c r="H208" s="133"/>
      <c r="I208" s="133"/>
      <c r="J208" s="133"/>
      <c r="K208" s="133"/>
      <c r="L208" s="133"/>
      <c r="M208" s="133"/>
      <c r="N208" s="133"/>
      <c r="O208" s="133"/>
      <c r="P208" s="134"/>
      <c r="Q208" s="1"/>
      <c r="X208" s="11"/>
      <c r="Z208" s="120"/>
      <c r="AA208" s="121"/>
      <c r="AB208" s="121"/>
      <c r="AC208" s="122"/>
      <c r="AD208" s="169"/>
      <c r="AE208" s="170"/>
      <c r="AF208" s="170"/>
      <c r="AG208" s="170"/>
      <c r="AH208" s="171"/>
      <c r="AI208" s="193"/>
      <c r="AJ208" s="194"/>
      <c r="AK208" s="194"/>
      <c r="AL208" s="194"/>
      <c r="AM208" s="195"/>
      <c r="AN208" s="100"/>
      <c r="AO208" s="101"/>
      <c r="AP208" s="102"/>
      <c r="AQ208" s="100"/>
      <c r="AR208" s="101"/>
      <c r="AS208" s="101"/>
      <c r="AT208" s="101"/>
      <c r="AU208" s="101"/>
      <c r="AV208" s="101"/>
      <c r="AW208" s="102"/>
      <c r="AX208" s="100">
        <f t="shared" si="3"/>
        <v>0</v>
      </c>
      <c r="AY208" s="101"/>
      <c r="AZ208" s="101"/>
      <c r="BA208" s="101"/>
      <c r="BB208" s="101"/>
      <c r="BC208" s="101"/>
      <c r="BD208" s="101"/>
      <c r="BE208" s="102"/>
      <c r="BF208" s="80"/>
      <c r="BG208" s="81"/>
      <c r="BH208" s="81"/>
      <c r="BI208" s="81"/>
      <c r="BJ208" s="81"/>
      <c r="BK208" s="82"/>
      <c r="BM208" s="76"/>
    </row>
    <row r="209" spans="1:69" ht="15" customHeight="1" x14ac:dyDescent="0.3">
      <c r="A209" s="135"/>
      <c r="B209" s="136"/>
      <c r="C209" s="136"/>
      <c r="D209" s="136"/>
      <c r="E209" s="136"/>
      <c r="F209" s="136"/>
      <c r="G209" s="136"/>
      <c r="H209" s="136"/>
      <c r="I209" s="136"/>
      <c r="J209" s="136"/>
      <c r="K209" s="136"/>
      <c r="L209" s="136"/>
      <c r="M209" s="136"/>
      <c r="N209" s="136"/>
      <c r="O209" s="136"/>
      <c r="P209" s="137"/>
      <c r="Q209" s="2"/>
      <c r="R209" s="12"/>
      <c r="S209" s="12"/>
      <c r="T209" s="12"/>
      <c r="U209" s="12"/>
      <c r="V209" s="12"/>
      <c r="W209" s="12"/>
      <c r="X209" s="13"/>
      <c r="Z209" s="123"/>
      <c r="AA209" s="124"/>
      <c r="AB209" s="124"/>
      <c r="AC209" s="125"/>
      <c r="AD209" s="154" t="s">
        <v>43</v>
      </c>
      <c r="AE209" s="155"/>
      <c r="AF209" s="155"/>
      <c r="AG209" s="155"/>
      <c r="AH209" s="156"/>
      <c r="AI209" s="193">
        <v>122271</v>
      </c>
      <c r="AJ209" s="194"/>
      <c r="AK209" s="194"/>
      <c r="AL209" s="194"/>
      <c r="AM209" s="195"/>
      <c r="AN209" s="150"/>
      <c r="AO209" s="151"/>
      <c r="AP209" s="152"/>
      <c r="AQ209" s="150"/>
      <c r="AR209" s="151"/>
      <c r="AS209" s="151"/>
      <c r="AT209" s="151"/>
      <c r="AU209" s="151"/>
      <c r="AV209" s="151"/>
      <c r="AW209" s="152"/>
      <c r="AX209" s="112">
        <f t="shared" si="3"/>
        <v>122271</v>
      </c>
      <c r="AY209" s="113"/>
      <c r="AZ209" s="113"/>
      <c r="BA209" s="113"/>
      <c r="BB209" s="113"/>
      <c r="BC209" s="113"/>
      <c r="BD209" s="113"/>
      <c r="BE209" s="114"/>
      <c r="BF209" s="83"/>
      <c r="BG209" s="84"/>
      <c r="BH209" s="84"/>
      <c r="BI209" s="84"/>
      <c r="BJ209" s="84"/>
      <c r="BK209" s="85"/>
      <c r="BM209" s="76"/>
    </row>
    <row r="210" spans="1:69" ht="15" customHeight="1" x14ac:dyDescent="0.3">
      <c r="A210" s="129" t="s">
        <v>176</v>
      </c>
      <c r="B210" s="130"/>
      <c r="C210" s="130"/>
      <c r="D210" s="130"/>
      <c r="E210" s="130"/>
      <c r="F210" s="130"/>
      <c r="G210" s="130"/>
      <c r="H210" s="130"/>
      <c r="I210" s="130"/>
      <c r="J210" s="130"/>
      <c r="K210" s="130"/>
      <c r="L210" s="130"/>
      <c r="M210" s="130"/>
      <c r="N210" s="130"/>
      <c r="O210" s="130"/>
      <c r="P210" s="131"/>
      <c r="Q210" s="138"/>
      <c r="R210" s="139"/>
      <c r="S210" s="139"/>
      <c r="T210" s="139"/>
      <c r="U210" s="139"/>
      <c r="V210" s="139"/>
      <c r="W210" s="139"/>
      <c r="X210" s="140"/>
      <c r="Z210" s="117" t="s">
        <v>166</v>
      </c>
      <c r="AA210" s="118"/>
      <c r="AB210" s="118"/>
      <c r="AC210" s="119"/>
      <c r="AD210" s="144" t="s">
        <v>41</v>
      </c>
      <c r="AE210" s="145"/>
      <c r="AF210" s="145"/>
      <c r="AG210" s="145"/>
      <c r="AH210" s="146"/>
      <c r="AI210" s="193">
        <f>AI202+AI206</f>
        <v>2445420</v>
      </c>
      <c r="AJ210" s="194"/>
      <c r="AK210" s="194"/>
      <c r="AL210" s="194"/>
      <c r="AM210" s="195"/>
      <c r="AN210" s="112">
        <f>AN202+AN206</f>
        <v>0</v>
      </c>
      <c r="AO210" s="113"/>
      <c r="AP210" s="114"/>
      <c r="AQ210" s="112">
        <f>AQ202</f>
        <v>0</v>
      </c>
      <c r="AR210" s="113"/>
      <c r="AS210" s="113"/>
      <c r="AT210" s="113"/>
      <c r="AU210" s="113"/>
      <c r="AV210" s="113"/>
      <c r="AW210" s="114"/>
      <c r="AX210" s="112">
        <f t="shared" si="3"/>
        <v>2445420</v>
      </c>
      <c r="AY210" s="113"/>
      <c r="AZ210" s="113"/>
      <c r="BA210" s="113"/>
      <c r="BB210" s="113"/>
      <c r="BC210" s="113"/>
      <c r="BD210" s="113"/>
      <c r="BE210" s="114"/>
      <c r="BF210" s="77" t="s">
        <v>167</v>
      </c>
      <c r="BG210" s="78"/>
      <c r="BH210" s="78"/>
      <c r="BI210" s="78"/>
      <c r="BJ210" s="78"/>
      <c r="BK210" s="79"/>
      <c r="BM210" s="76"/>
    </row>
    <row r="211" spans="1:69" ht="15" customHeight="1" x14ac:dyDescent="0.3">
      <c r="A211" s="132"/>
      <c r="B211" s="133"/>
      <c r="C211" s="133"/>
      <c r="D211" s="133"/>
      <c r="E211" s="133"/>
      <c r="F211" s="133"/>
      <c r="G211" s="133"/>
      <c r="H211" s="133"/>
      <c r="I211" s="133"/>
      <c r="J211" s="133"/>
      <c r="K211" s="133"/>
      <c r="L211" s="133"/>
      <c r="M211" s="133"/>
      <c r="N211" s="133"/>
      <c r="O211" s="133"/>
      <c r="P211" s="134"/>
      <c r="Q211" s="141"/>
      <c r="R211" s="142"/>
      <c r="S211" s="142"/>
      <c r="T211" s="142"/>
      <c r="U211" s="142"/>
      <c r="V211" s="142"/>
      <c r="W211" s="142"/>
      <c r="X211" s="143"/>
      <c r="Z211" s="120"/>
      <c r="AA211" s="121"/>
      <c r="AB211" s="121"/>
      <c r="AC211" s="122"/>
      <c r="AD211" s="166" t="s">
        <v>42</v>
      </c>
      <c r="AE211" s="167"/>
      <c r="AF211" s="167"/>
      <c r="AG211" s="167"/>
      <c r="AH211" s="168"/>
      <c r="AI211" s="193">
        <f>AI203+AI207</f>
        <v>2445420</v>
      </c>
      <c r="AJ211" s="194"/>
      <c r="AK211" s="194"/>
      <c r="AL211" s="194"/>
      <c r="AM211" s="195"/>
      <c r="AN211" s="97">
        <f>AN203+AN207</f>
        <v>0</v>
      </c>
      <c r="AO211" s="98"/>
      <c r="AP211" s="99"/>
      <c r="AQ211" s="97">
        <f>AQ203</f>
        <v>0</v>
      </c>
      <c r="AR211" s="98"/>
      <c r="AS211" s="98"/>
      <c r="AT211" s="98"/>
      <c r="AU211" s="98"/>
      <c r="AV211" s="98"/>
      <c r="AW211" s="99"/>
      <c r="AX211" s="97">
        <f t="shared" si="3"/>
        <v>2445420</v>
      </c>
      <c r="AY211" s="98"/>
      <c r="AZ211" s="98"/>
      <c r="BA211" s="98"/>
      <c r="BB211" s="98"/>
      <c r="BC211" s="98"/>
      <c r="BD211" s="98"/>
      <c r="BE211" s="99"/>
      <c r="BF211" s="80"/>
      <c r="BG211" s="81"/>
      <c r="BH211" s="81"/>
      <c r="BI211" s="81"/>
      <c r="BJ211" s="81"/>
      <c r="BK211" s="82"/>
      <c r="BM211" s="76"/>
    </row>
    <row r="212" spans="1:69" x14ac:dyDescent="0.3">
      <c r="A212" s="132"/>
      <c r="B212" s="133"/>
      <c r="C212" s="133"/>
      <c r="D212" s="133"/>
      <c r="E212" s="133"/>
      <c r="F212" s="133"/>
      <c r="G212" s="133"/>
      <c r="H212" s="133"/>
      <c r="I212" s="133"/>
      <c r="J212" s="133"/>
      <c r="K212" s="133"/>
      <c r="L212" s="133"/>
      <c r="M212" s="133"/>
      <c r="N212" s="133"/>
      <c r="O212" s="133"/>
      <c r="P212" s="134"/>
      <c r="Q212" s="1"/>
      <c r="X212" s="11"/>
      <c r="Z212" s="120"/>
      <c r="AA212" s="121"/>
      <c r="AB212" s="121"/>
      <c r="AC212" s="122"/>
      <c r="AD212" s="169"/>
      <c r="AE212" s="170"/>
      <c r="AF212" s="170"/>
      <c r="AG212" s="170"/>
      <c r="AH212" s="171"/>
      <c r="AI212" s="193"/>
      <c r="AJ212" s="194"/>
      <c r="AK212" s="194"/>
      <c r="AL212" s="194"/>
      <c r="AM212" s="195"/>
      <c r="AN212" s="100"/>
      <c r="AO212" s="101"/>
      <c r="AP212" s="102"/>
      <c r="AQ212" s="100"/>
      <c r="AR212" s="101"/>
      <c r="AS212" s="101"/>
      <c r="AT212" s="101"/>
      <c r="AU212" s="101"/>
      <c r="AV212" s="101"/>
      <c r="AW212" s="102"/>
      <c r="AX212" s="100">
        <f t="shared" si="3"/>
        <v>0</v>
      </c>
      <c r="AY212" s="101"/>
      <c r="AZ212" s="101"/>
      <c r="BA212" s="101"/>
      <c r="BB212" s="101"/>
      <c r="BC212" s="101"/>
      <c r="BD212" s="101"/>
      <c r="BE212" s="102"/>
      <c r="BF212" s="80"/>
      <c r="BG212" s="81"/>
      <c r="BH212" s="81"/>
      <c r="BI212" s="81"/>
      <c r="BJ212" s="81"/>
      <c r="BK212" s="82"/>
      <c r="BM212" s="76"/>
    </row>
    <row r="213" spans="1:69" x14ac:dyDescent="0.3">
      <c r="A213" s="135"/>
      <c r="B213" s="136"/>
      <c r="C213" s="136"/>
      <c r="D213" s="136"/>
      <c r="E213" s="136"/>
      <c r="F213" s="136"/>
      <c r="G213" s="136"/>
      <c r="H213" s="136"/>
      <c r="I213" s="136"/>
      <c r="J213" s="136"/>
      <c r="K213" s="136"/>
      <c r="L213" s="136"/>
      <c r="M213" s="136"/>
      <c r="N213" s="136"/>
      <c r="O213" s="136"/>
      <c r="P213" s="137"/>
      <c r="Q213" s="2"/>
      <c r="R213" s="12"/>
      <c r="S213" s="12"/>
      <c r="T213" s="12"/>
      <c r="U213" s="12"/>
      <c r="V213" s="12"/>
      <c r="W213" s="12"/>
      <c r="X213" s="13"/>
      <c r="Z213" s="123"/>
      <c r="AA213" s="124"/>
      <c r="AB213" s="124"/>
      <c r="AC213" s="125"/>
      <c r="AD213" s="154" t="s">
        <v>43</v>
      </c>
      <c r="AE213" s="155"/>
      <c r="AF213" s="155"/>
      <c r="AG213" s="155"/>
      <c r="AH213" s="156"/>
      <c r="AI213" s="193">
        <f>AI205+AI209</f>
        <v>2445420</v>
      </c>
      <c r="AJ213" s="194"/>
      <c r="AK213" s="194"/>
      <c r="AL213" s="194"/>
      <c r="AM213" s="195"/>
      <c r="AN213" s="150"/>
      <c r="AO213" s="151"/>
      <c r="AP213" s="152"/>
      <c r="AQ213" s="150"/>
      <c r="AR213" s="151"/>
      <c r="AS213" s="151"/>
      <c r="AT213" s="151"/>
      <c r="AU213" s="151"/>
      <c r="AV213" s="151"/>
      <c r="AW213" s="152"/>
      <c r="AX213" s="112">
        <f t="shared" si="3"/>
        <v>2445420</v>
      </c>
      <c r="AY213" s="113"/>
      <c r="AZ213" s="113"/>
      <c r="BA213" s="113"/>
      <c r="BB213" s="113"/>
      <c r="BC213" s="113"/>
      <c r="BD213" s="113"/>
      <c r="BE213" s="114"/>
      <c r="BF213" s="83"/>
      <c r="BG213" s="84"/>
      <c r="BH213" s="84"/>
      <c r="BI213" s="84"/>
      <c r="BJ213" s="84"/>
      <c r="BK213" s="85"/>
      <c r="BM213" s="76"/>
    </row>
    <row r="214" spans="1:69" x14ac:dyDescent="0.3">
      <c r="A214" s="202"/>
      <c r="B214" s="202"/>
      <c r="C214" s="202"/>
      <c r="D214" s="202"/>
      <c r="E214" s="202"/>
      <c r="F214" s="202"/>
      <c r="G214" s="202"/>
      <c r="H214" s="202"/>
      <c r="I214" s="202"/>
      <c r="J214" s="202"/>
      <c r="K214" s="202"/>
      <c r="L214" s="202"/>
      <c r="M214" s="202"/>
      <c r="N214" s="202"/>
      <c r="O214" s="202"/>
      <c r="P214" s="202"/>
      <c r="Q214" s="202"/>
      <c r="R214" s="202"/>
      <c r="S214" s="202"/>
      <c r="T214" s="202"/>
      <c r="U214" s="202"/>
      <c r="V214" s="202"/>
      <c r="W214" s="202"/>
      <c r="X214" s="202"/>
      <c r="Y214" s="202"/>
      <c r="Z214" s="202"/>
      <c r="AA214" s="202"/>
      <c r="AB214" s="202"/>
      <c r="AC214" s="202"/>
      <c r="AD214" s="202"/>
      <c r="AE214" s="202"/>
      <c r="AF214" s="202"/>
      <c r="AG214" s="202"/>
      <c r="AH214" s="202"/>
      <c r="AI214" s="202"/>
      <c r="AJ214" s="202"/>
      <c r="AK214" s="202"/>
      <c r="AL214" s="202"/>
      <c r="AM214" s="202"/>
      <c r="AN214" s="202"/>
      <c r="AO214" s="202"/>
      <c r="AP214" s="202"/>
      <c r="AQ214" s="202"/>
      <c r="AR214" s="202"/>
      <c r="AS214" s="202"/>
      <c r="AT214" s="202"/>
      <c r="AU214" s="202"/>
      <c r="AV214" s="202"/>
      <c r="AW214" s="202"/>
      <c r="AX214" s="202"/>
      <c r="AY214" s="202"/>
      <c r="AZ214" s="202"/>
      <c r="BA214" s="202"/>
      <c r="BB214" s="202"/>
      <c r="BC214" s="202"/>
      <c r="BD214" s="202"/>
      <c r="BE214" s="202"/>
      <c r="BF214" s="202"/>
      <c r="BG214" s="202"/>
      <c r="BH214" s="202"/>
      <c r="BI214" s="202"/>
      <c r="BJ214" s="202"/>
      <c r="BK214" s="202"/>
      <c r="BL214" s="202"/>
      <c r="BM214" s="202"/>
      <c r="BN214" s="202"/>
      <c r="BO214" s="202"/>
      <c r="BP214" s="202"/>
      <c r="BQ214" s="202"/>
    </row>
    <row r="215" spans="1:69" x14ac:dyDescent="0.3">
      <c r="A215" s="160" t="s">
        <v>177</v>
      </c>
      <c r="B215" s="161"/>
      <c r="C215" s="161"/>
      <c r="D215" s="161"/>
      <c r="E215" s="161"/>
      <c r="F215" s="161"/>
      <c r="G215" s="161"/>
      <c r="H215" s="161"/>
      <c r="I215" s="161"/>
      <c r="J215" s="161"/>
      <c r="K215" s="161"/>
      <c r="L215" s="161"/>
      <c r="M215" s="161"/>
      <c r="N215" s="161"/>
      <c r="O215" s="161"/>
      <c r="P215" s="162"/>
      <c r="Q215" s="163" t="s">
        <v>31</v>
      </c>
      <c r="R215" s="164"/>
      <c r="S215" s="164"/>
      <c r="T215" s="164"/>
      <c r="U215" s="164"/>
      <c r="V215" s="164"/>
      <c r="W215" s="164"/>
      <c r="X215" s="165"/>
      <c r="Z215" s="160" t="s">
        <v>32</v>
      </c>
      <c r="AA215" s="161"/>
      <c r="AB215" s="161"/>
      <c r="AC215" s="162"/>
      <c r="AD215" s="157" t="s">
        <v>6</v>
      </c>
      <c r="AE215" s="158"/>
      <c r="AF215" s="158"/>
      <c r="AG215" s="158"/>
      <c r="AH215" s="159"/>
      <c r="AI215" s="160">
        <v>2021</v>
      </c>
      <c r="AJ215" s="161"/>
      <c r="AK215" s="161"/>
      <c r="AL215" s="161"/>
      <c r="AM215" s="162"/>
      <c r="AN215" s="160">
        <v>2022</v>
      </c>
      <c r="AO215" s="161"/>
      <c r="AP215" s="162"/>
      <c r="AQ215" s="160">
        <v>2023</v>
      </c>
      <c r="AR215" s="161"/>
      <c r="AS215" s="161"/>
      <c r="AT215" s="161"/>
      <c r="AU215" s="161"/>
      <c r="AV215" s="161"/>
      <c r="AW215" s="162"/>
      <c r="AX215" s="160" t="s">
        <v>37</v>
      </c>
      <c r="AY215" s="161"/>
      <c r="AZ215" s="161"/>
      <c r="BA215" s="161"/>
      <c r="BB215" s="161"/>
      <c r="BC215" s="161"/>
      <c r="BD215" s="161"/>
      <c r="BE215" s="162"/>
      <c r="BF215" s="160" t="s">
        <v>35</v>
      </c>
      <c r="BG215" s="161"/>
      <c r="BH215" s="161"/>
      <c r="BI215" s="161"/>
      <c r="BJ215" s="161"/>
      <c r="BK215" s="162"/>
      <c r="BL215" s="5"/>
      <c r="BM215" s="5"/>
      <c r="BN215" s="5"/>
      <c r="BO215" s="5"/>
      <c r="BP215" s="5"/>
      <c r="BQ215" s="48"/>
    </row>
    <row r="216" spans="1:69" ht="126" customHeight="1" x14ac:dyDescent="0.3">
      <c r="A216" s="489" t="s">
        <v>173</v>
      </c>
      <c r="B216" s="490"/>
      <c r="C216" s="490"/>
      <c r="D216" s="490"/>
      <c r="E216" s="490"/>
      <c r="F216" s="490"/>
      <c r="G216" s="490"/>
      <c r="H216" s="490"/>
      <c r="I216" s="490"/>
      <c r="J216" s="490"/>
      <c r="K216" s="490"/>
      <c r="L216" s="490"/>
      <c r="M216" s="490"/>
      <c r="N216" s="490"/>
      <c r="O216" s="490"/>
      <c r="P216" s="491"/>
      <c r="Q216" s="138"/>
      <c r="R216" s="139"/>
      <c r="S216" s="139"/>
      <c r="T216" s="139"/>
      <c r="U216" s="139"/>
      <c r="V216" s="139"/>
      <c r="W216" s="139"/>
      <c r="X216" s="140"/>
      <c r="Z216" s="117" t="s">
        <v>166</v>
      </c>
      <c r="AA216" s="118"/>
      <c r="AB216" s="118"/>
      <c r="AC216" s="119"/>
      <c r="AD216" s="144" t="s">
        <v>41</v>
      </c>
      <c r="AE216" s="145"/>
      <c r="AF216" s="145"/>
      <c r="AG216" s="145"/>
      <c r="AH216" s="146"/>
      <c r="AI216" s="103">
        <v>2785819</v>
      </c>
      <c r="AJ216" s="104"/>
      <c r="AK216" s="104"/>
      <c r="AL216" s="104"/>
      <c r="AM216" s="105"/>
      <c r="AN216" s="103">
        <v>6769181</v>
      </c>
      <c r="AO216" s="104"/>
      <c r="AP216" s="105"/>
      <c r="AQ216" s="103">
        <v>0</v>
      </c>
      <c r="AR216" s="104"/>
      <c r="AS216" s="104"/>
      <c r="AT216" s="104"/>
      <c r="AU216" s="104"/>
      <c r="AV216" s="104"/>
      <c r="AW216" s="105"/>
      <c r="AX216" s="103">
        <f t="shared" ref="AX216:AX227" si="4">SUM(AI216:AW216)</f>
        <v>9555000</v>
      </c>
      <c r="AY216" s="104"/>
      <c r="AZ216" s="104"/>
      <c r="BA216" s="104"/>
      <c r="BB216" s="104"/>
      <c r="BC216" s="104"/>
      <c r="BD216" s="104"/>
      <c r="BE216" s="105"/>
      <c r="BF216" s="77" t="s">
        <v>167</v>
      </c>
      <c r="BG216" s="78"/>
      <c r="BH216" s="78"/>
      <c r="BI216" s="78"/>
      <c r="BJ216" s="78"/>
      <c r="BK216" s="79"/>
      <c r="BL216" s="5"/>
      <c r="BM216" s="153" t="s">
        <v>178</v>
      </c>
      <c r="BN216" s="5"/>
      <c r="BO216" s="5"/>
      <c r="BP216" s="5"/>
      <c r="BQ216" s="48"/>
    </row>
    <row r="217" spans="1:69" x14ac:dyDescent="0.3">
      <c r="A217" s="492"/>
      <c r="B217" s="493"/>
      <c r="C217" s="493"/>
      <c r="D217" s="493"/>
      <c r="E217" s="493"/>
      <c r="F217" s="493"/>
      <c r="G217" s="493"/>
      <c r="H217" s="493"/>
      <c r="I217" s="493"/>
      <c r="J217" s="493"/>
      <c r="K217" s="493"/>
      <c r="L217" s="493"/>
      <c r="M217" s="493"/>
      <c r="N217" s="493"/>
      <c r="O217" s="493"/>
      <c r="P217" s="494"/>
      <c r="Q217" s="141"/>
      <c r="R217" s="142"/>
      <c r="S217" s="142"/>
      <c r="T217" s="142"/>
      <c r="U217" s="142"/>
      <c r="V217" s="142"/>
      <c r="W217" s="142"/>
      <c r="X217" s="143"/>
      <c r="Z217" s="120"/>
      <c r="AA217" s="121"/>
      <c r="AB217" s="121"/>
      <c r="AC217" s="122"/>
      <c r="AD217" s="166" t="s">
        <v>42</v>
      </c>
      <c r="AE217" s="167"/>
      <c r="AF217" s="167"/>
      <c r="AG217" s="167"/>
      <c r="AH217" s="168"/>
      <c r="AI217" s="106">
        <v>2785819</v>
      </c>
      <c r="AJ217" s="107"/>
      <c r="AK217" s="107"/>
      <c r="AL217" s="107"/>
      <c r="AM217" s="108"/>
      <c r="AN217" s="106">
        <v>6769181</v>
      </c>
      <c r="AO217" s="107"/>
      <c r="AP217" s="108"/>
      <c r="AQ217" s="106">
        <v>0</v>
      </c>
      <c r="AR217" s="107"/>
      <c r="AS217" s="107"/>
      <c r="AT217" s="107"/>
      <c r="AU217" s="107"/>
      <c r="AV217" s="107"/>
      <c r="AW217" s="108"/>
      <c r="AX217" s="106">
        <f t="shared" si="4"/>
        <v>9555000</v>
      </c>
      <c r="AY217" s="107"/>
      <c r="AZ217" s="107"/>
      <c r="BA217" s="107"/>
      <c r="BB217" s="107"/>
      <c r="BC217" s="107"/>
      <c r="BD217" s="107"/>
      <c r="BE217" s="108"/>
      <c r="BF217" s="80"/>
      <c r="BG217" s="81"/>
      <c r="BH217" s="81"/>
      <c r="BI217" s="81"/>
      <c r="BJ217" s="81"/>
      <c r="BK217" s="82"/>
      <c r="BL217" s="5"/>
      <c r="BM217" s="153"/>
      <c r="BN217" s="5"/>
      <c r="BO217" s="5"/>
      <c r="BP217" s="5"/>
      <c r="BQ217" s="48"/>
    </row>
    <row r="218" spans="1:69" x14ac:dyDescent="0.3">
      <c r="A218" s="492"/>
      <c r="B218" s="493"/>
      <c r="C218" s="493"/>
      <c r="D218" s="493"/>
      <c r="E218" s="493"/>
      <c r="F218" s="493"/>
      <c r="G218" s="493"/>
      <c r="H218" s="493"/>
      <c r="I218" s="493"/>
      <c r="J218" s="493"/>
      <c r="K218" s="493"/>
      <c r="L218" s="493"/>
      <c r="M218" s="493"/>
      <c r="N218" s="493"/>
      <c r="O218" s="493"/>
      <c r="P218" s="494"/>
      <c r="Q218" s="1"/>
      <c r="X218" s="11"/>
      <c r="Z218" s="120"/>
      <c r="AA218" s="121"/>
      <c r="AB218" s="121"/>
      <c r="AC218" s="122"/>
      <c r="AD218" s="169"/>
      <c r="AE218" s="170"/>
      <c r="AF218" s="170"/>
      <c r="AG218" s="170"/>
      <c r="AH218" s="171"/>
      <c r="AI218" s="109"/>
      <c r="AJ218" s="110"/>
      <c r="AK218" s="110"/>
      <c r="AL218" s="110"/>
      <c r="AM218" s="111"/>
      <c r="AN218" s="109"/>
      <c r="AO218" s="110"/>
      <c r="AP218" s="111"/>
      <c r="AQ218" s="109"/>
      <c r="AR218" s="110"/>
      <c r="AS218" s="110"/>
      <c r="AT218" s="110"/>
      <c r="AU218" s="110"/>
      <c r="AV218" s="110"/>
      <c r="AW218" s="111"/>
      <c r="AX218" s="109">
        <f t="shared" si="4"/>
        <v>0</v>
      </c>
      <c r="AY218" s="110"/>
      <c r="AZ218" s="110"/>
      <c r="BA218" s="110"/>
      <c r="BB218" s="110"/>
      <c r="BC218" s="110"/>
      <c r="BD218" s="110"/>
      <c r="BE218" s="111"/>
      <c r="BF218" s="80"/>
      <c r="BG218" s="81"/>
      <c r="BH218" s="81"/>
      <c r="BI218" s="81"/>
      <c r="BJ218" s="81"/>
      <c r="BK218" s="82"/>
      <c r="BL218" s="5"/>
      <c r="BM218" s="153"/>
      <c r="BN218" s="5"/>
      <c r="BO218" s="5"/>
      <c r="BP218" s="5"/>
      <c r="BQ218" s="48"/>
    </row>
    <row r="219" spans="1:69" x14ac:dyDescent="0.3">
      <c r="A219" s="495"/>
      <c r="B219" s="496"/>
      <c r="C219" s="496"/>
      <c r="D219" s="496"/>
      <c r="E219" s="496"/>
      <c r="F219" s="496"/>
      <c r="G219" s="496"/>
      <c r="H219" s="496"/>
      <c r="I219" s="496"/>
      <c r="J219" s="496"/>
      <c r="K219" s="496"/>
      <c r="L219" s="496"/>
      <c r="M219" s="496"/>
      <c r="N219" s="496"/>
      <c r="O219" s="496"/>
      <c r="P219" s="497"/>
      <c r="Q219" s="2"/>
      <c r="R219" s="12"/>
      <c r="S219" s="12"/>
      <c r="T219" s="12"/>
      <c r="U219" s="12"/>
      <c r="V219" s="12"/>
      <c r="W219" s="12"/>
      <c r="X219" s="13"/>
      <c r="Z219" s="123"/>
      <c r="AA219" s="124"/>
      <c r="AB219" s="124"/>
      <c r="AC219" s="125"/>
      <c r="AD219" s="154" t="s">
        <v>43</v>
      </c>
      <c r="AE219" s="155"/>
      <c r="AF219" s="155"/>
      <c r="AG219" s="155"/>
      <c r="AH219" s="156"/>
      <c r="AI219" s="106">
        <v>2785819</v>
      </c>
      <c r="AJ219" s="107"/>
      <c r="AK219" s="107"/>
      <c r="AL219" s="107"/>
      <c r="AM219" s="108"/>
      <c r="AN219" s="190"/>
      <c r="AO219" s="191"/>
      <c r="AP219" s="192"/>
      <c r="AQ219" s="190"/>
      <c r="AR219" s="191"/>
      <c r="AS219" s="191"/>
      <c r="AT219" s="191"/>
      <c r="AU219" s="191"/>
      <c r="AV219" s="191"/>
      <c r="AW219" s="192"/>
      <c r="AX219" s="103">
        <f t="shared" si="4"/>
        <v>2785819</v>
      </c>
      <c r="AY219" s="104"/>
      <c r="AZ219" s="104"/>
      <c r="BA219" s="104"/>
      <c r="BB219" s="104"/>
      <c r="BC219" s="104"/>
      <c r="BD219" s="104"/>
      <c r="BE219" s="105"/>
      <c r="BF219" s="83"/>
      <c r="BG219" s="84"/>
      <c r="BH219" s="84"/>
      <c r="BI219" s="84"/>
      <c r="BJ219" s="84"/>
      <c r="BK219" s="85"/>
      <c r="BL219" s="5"/>
      <c r="BM219" s="153"/>
      <c r="BN219" s="5"/>
      <c r="BO219" s="5"/>
      <c r="BP219" s="5"/>
      <c r="BQ219" s="48"/>
    </row>
    <row r="220" spans="1:69" x14ac:dyDescent="0.3">
      <c r="A220" s="489" t="s">
        <v>179</v>
      </c>
      <c r="B220" s="490"/>
      <c r="C220" s="490"/>
      <c r="D220" s="490"/>
      <c r="E220" s="490"/>
      <c r="F220" s="490"/>
      <c r="G220" s="490"/>
      <c r="H220" s="490"/>
      <c r="I220" s="490"/>
      <c r="J220" s="490"/>
      <c r="K220" s="490"/>
      <c r="L220" s="490"/>
      <c r="M220" s="490"/>
      <c r="N220" s="490"/>
      <c r="O220" s="490"/>
      <c r="P220" s="491"/>
      <c r="Q220" s="138"/>
      <c r="R220" s="139"/>
      <c r="S220" s="139"/>
      <c r="T220" s="139"/>
      <c r="U220" s="139"/>
      <c r="V220" s="139"/>
      <c r="W220" s="139"/>
      <c r="X220" s="140"/>
      <c r="Z220" s="117" t="s">
        <v>166</v>
      </c>
      <c r="AA220" s="118"/>
      <c r="AB220" s="118"/>
      <c r="AC220" s="119"/>
      <c r="AD220" s="144" t="s">
        <v>41</v>
      </c>
      <c r="AE220" s="145"/>
      <c r="AF220" s="145"/>
      <c r="AG220" s="145"/>
      <c r="AH220" s="146"/>
      <c r="AI220" s="103">
        <v>35000</v>
      </c>
      <c r="AJ220" s="104"/>
      <c r="AK220" s="104"/>
      <c r="AL220" s="104"/>
      <c r="AM220" s="105"/>
      <c r="AN220" s="103">
        <v>35000</v>
      </c>
      <c r="AO220" s="104"/>
      <c r="AP220" s="105"/>
      <c r="AQ220" s="103">
        <v>0</v>
      </c>
      <c r="AR220" s="104"/>
      <c r="AS220" s="104"/>
      <c r="AT220" s="104"/>
      <c r="AU220" s="104"/>
      <c r="AV220" s="104"/>
      <c r="AW220" s="105"/>
      <c r="AX220" s="103">
        <f t="shared" si="4"/>
        <v>70000</v>
      </c>
      <c r="AY220" s="104"/>
      <c r="AZ220" s="104"/>
      <c r="BA220" s="104"/>
      <c r="BB220" s="104"/>
      <c r="BC220" s="104"/>
      <c r="BD220" s="104"/>
      <c r="BE220" s="105"/>
      <c r="BF220" s="77" t="s">
        <v>167</v>
      </c>
      <c r="BG220" s="78"/>
      <c r="BH220" s="78"/>
      <c r="BI220" s="78"/>
      <c r="BJ220" s="78"/>
      <c r="BK220" s="79"/>
      <c r="BL220" s="5"/>
      <c r="BM220" s="153"/>
      <c r="BN220" s="5"/>
      <c r="BO220" s="5"/>
      <c r="BP220" s="5"/>
      <c r="BQ220" s="48"/>
    </row>
    <row r="221" spans="1:69" x14ac:dyDescent="0.3">
      <c r="A221" s="492"/>
      <c r="B221" s="493"/>
      <c r="C221" s="493"/>
      <c r="D221" s="493"/>
      <c r="E221" s="493"/>
      <c r="F221" s="493"/>
      <c r="G221" s="493"/>
      <c r="H221" s="493"/>
      <c r="I221" s="493"/>
      <c r="J221" s="493"/>
      <c r="K221" s="493"/>
      <c r="L221" s="493"/>
      <c r="M221" s="493"/>
      <c r="N221" s="493"/>
      <c r="O221" s="493"/>
      <c r="P221" s="494"/>
      <c r="Q221" s="141"/>
      <c r="R221" s="142"/>
      <c r="S221" s="142"/>
      <c r="T221" s="142"/>
      <c r="U221" s="142"/>
      <c r="V221" s="142"/>
      <c r="W221" s="142"/>
      <c r="X221" s="143"/>
      <c r="Z221" s="120"/>
      <c r="AA221" s="121"/>
      <c r="AB221" s="121"/>
      <c r="AC221" s="122"/>
      <c r="AD221" s="166" t="s">
        <v>42</v>
      </c>
      <c r="AE221" s="167"/>
      <c r="AF221" s="167"/>
      <c r="AG221" s="167"/>
      <c r="AH221" s="168"/>
      <c r="AI221" s="106">
        <v>35000</v>
      </c>
      <c r="AJ221" s="107"/>
      <c r="AK221" s="107"/>
      <c r="AL221" s="107"/>
      <c r="AM221" s="108"/>
      <c r="AN221" s="106">
        <v>35000</v>
      </c>
      <c r="AO221" s="107"/>
      <c r="AP221" s="108"/>
      <c r="AQ221" s="106">
        <v>0</v>
      </c>
      <c r="AR221" s="107"/>
      <c r="AS221" s="107"/>
      <c r="AT221" s="107"/>
      <c r="AU221" s="107"/>
      <c r="AV221" s="107"/>
      <c r="AW221" s="108"/>
      <c r="AX221" s="106">
        <f t="shared" si="4"/>
        <v>70000</v>
      </c>
      <c r="AY221" s="107"/>
      <c r="AZ221" s="107"/>
      <c r="BA221" s="107"/>
      <c r="BB221" s="107"/>
      <c r="BC221" s="107"/>
      <c r="BD221" s="107"/>
      <c r="BE221" s="108"/>
      <c r="BF221" s="80"/>
      <c r="BG221" s="81"/>
      <c r="BH221" s="81"/>
      <c r="BI221" s="81"/>
      <c r="BJ221" s="81"/>
      <c r="BK221" s="82"/>
      <c r="BL221" s="5"/>
      <c r="BM221" s="153"/>
      <c r="BN221" s="5"/>
      <c r="BO221" s="5"/>
      <c r="BP221" s="5"/>
      <c r="BQ221" s="48"/>
    </row>
    <row r="222" spans="1:69" x14ac:dyDescent="0.3">
      <c r="A222" s="492"/>
      <c r="B222" s="493"/>
      <c r="C222" s="493"/>
      <c r="D222" s="493"/>
      <c r="E222" s="493"/>
      <c r="F222" s="493"/>
      <c r="G222" s="493"/>
      <c r="H222" s="493"/>
      <c r="I222" s="493"/>
      <c r="J222" s="493"/>
      <c r="K222" s="493"/>
      <c r="L222" s="493"/>
      <c r="M222" s="493"/>
      <c r="N222" s="493"/>
      <c r="O222" s="493"/>
      <c r="P222" s="494"/>
      <c r="Q222" s="1"/>
      <c r="X222" s="11"/>
      <c r="Z222" s="120"/>
      <c r="AA222" s="121"/>
      <c r="AB222" s="121"/>
      <c r="AC222" s="122"/>
      <c r="AD222" s="169"/>
      <c r="AE222" s="170"/>
      <c r="AF222" s="170"/>
      <c r="AG222" s="170"/>
      <c r="AH222" s="171"/>
      <c r="AI222" s="109"/>
      <c r="AJ222" s="110"/>
      <c r="AK222" s="110"/>
      <c r="AL222" s="110"/>
      <c r="AM222" s="111"/>
      <c r="AN222" s="109"/>
      <c r="AO222" s="110"/>
      <c r="AP222" s="111"/>
      <c r="AQ222" s="109"/>
      <c r="AR222" s="110"/>
      <c r="AS222" s="110"/>
      <c r="AT222" s="110"/>
      <c r="AU222" s="110"/>
      <c r="AV222" s="110"/>
      <c r="AW222" s="111"/>
      <c r="AX222" s="109">
        <f t="shared" si="4"/>
        <v>0</v>
      </c>
      <c r="AY222" s="110"/>
      <c r="AZ222" s="110"/>
      <c r="BA222" s="110"/>
      <c r="BB222" s="110"/>
      <c r="BC222" s="110"/>
      <c r="BD222" s="110"/>
      <c r="BE222" s="111"/>
      <c r="BF222" s="80"/>
      <c r="BG222" s="81"/>
      <c r="BH222" s="81"/>
      <c r="BI222" s="81"/>
      <c r="BJ222" s="81"/>
      <c r="BK222" s="82"/>
      <c r="BL222" s="5"/>
      <c r="BM222" s="153"/>
      <c r="BN222" s="5"/>
      <c r="BO222" s="5"/>
      <c r="BP222" s="5"/>
      <c r="BQ222" s="48"/>
    </row>
    <row r="223" spans="1:69" x14ac:dyDescent="0.3">
      <c r="A223" s="495"/>
      <c r="B223" s="496"/>
      <c r="C223" s="496"/>
      <c r="D223" s="496"/>
      <c r="E223" s="496"/>
      <c r="F223" s="496"/>
      <c r="G223" s="496"/>
      <c r="H223" s="496"/>
      <c r="I223" s="496"/>
      <c r="J223" s="496"/>
      <c r="K223" s="496"/>
      <c r="L223" s="496"/>
      <c r="M223" s="496"/>
      <c r="N223" s="496"/>
      <c r="O223" s="496"/>
      <c r="P223" s="497"/>
      <c r="Q223" s="2"/>
      <c r="R223" s="12"/>
      <c r="S223" s="12"/>
      <c r="T223" s="12"/>
      <c r="U223" s="12"/>
      <c r="V223" s="12"/>
      <c r="W223" s="12"/>
      <c r="X223" s="13"/>
      <c r="Z223" s="123"/>
      <c r="AA223" s="124"/>
      <c r="AB223" s="124"/>
      <c r="AC223" s="125"/>
      <c r="AD223" s="154" t="s">
        <v>43</v>
      </c>
      <c r="AE223" s="155"/>
      <c r="AF223" s="155"/>
      <c r="AG223" s="155"/>
      <c r="AH223" s="156"/>
      <c r="AI223" s="106">
        <v>35000</v>
      </c>
      <c r="AJ223" s="107"/>
      <c r="AK223" s="107"/>
      <c r="AL223" s="107"/>
      <c r="AM223" s="108"/>
      <c r="AN223" s="190"/>
      <c r="AO223" s="191"/>
      <c r="AP223" s="192"/>
      <c r="AQ223" s="190"/>
      <c r="AR223" s="191"/>
      <c r="AS223" s="191"/>
      <c r="AT223" s="191"/>
      <c r="AU223" s="191"/>
      <c r="AV223" s="191"/>
      <c r="AW223" s="192"/>
      <c r="AX223" s="103">
        <f t="shared" si="4"/>
        <v>35000</v>
      </c>
      <c r="AY223" s="104"/>
      <c r="AZ223" s="104"/>
      <c r="BA223" s="104"/>
      <c r="BB223" s="104"/>
      <c r="BC223" s="104"/>
      <c r="BD223" s="104"/>
      <c r="BE223" s="105"/>
      <c r="BF223" s="83"/>
      <c r="BG223" s="84"/>
      <c r="BH223" s="84"/>
      <c r="BI223" s="84"/>
      <c r="BJ223" s="84"/>
      <c r="BK223" s="85"/>
      <c r="BL223" s="5"/>
      <c r="BM223" s="153"/>
      <c r="BN223" s="5"/>
      <c r="BO223" s="5"/>
      <c r="BP223" s="5"/>
      <c r="BQ223" s="48"/>
    </row>
    <row r="224" spans="1:69" ht="15" customHeight="1" x14ac:dyDescent="0.3">
      <c r="A224" s="129" t="s">
        <v>180</v>
      </c>
      <c r="B224" s="130"/>
      <c r="C224" s="130"/>
      <c r="D224" s="130"/>
      <c r="E224" s="130"/>
      <c r="F224" s="130"/>
      <c r="G224" s="130"/>
      <c r="H224" s="130"/>
      <c r="I224" s="130"/>
      <c r="J224" s="130"/>
      <c r="K224" s="130"/>
      <c r="L224" s="130"/>
      <c r="M224" s="130"/>
      <c r="N224" s="130"/>
      <c r="O224" s="130"/>
      <c r="P224" s="131"/>
      <c r="Q224" s="138"/>
      <c r="R224" s="139"/>
      <c r="S224" s="139"/>
      <c r="T224" s="139"/>
      <c r="U224" s="139"/>
      <c r="V224" s="139"/>
      <c r="W224" s="139"/>
      <c r="X224" s="140"/>
      <c r="Z224" s="117" t="s">
        <v>166</v>
      </c>
      <c r="AA224" s="118"/>
      <c r="AB224" s="118"/>
      <c r="AC224" s="119"/>
      <c r="AD224" s="144" t="s">
        <v>41</v>
      </c>
      <c r="AE224" s="145"/>
      <c r="AF224" s="145"/>
      <c r="AG224" s="145"/>
      <c r="AH224" s="146"/>
      <c r="AI224" s="103">
        <f>AI216+AI220</f>
        <v>2820819</v>
      </c>
      <c r="AJ224" s="104"/>
      <c r="AK224" s="104"/>
      <c r="AL224" s="104"/>
      <c r="AM224" s="105"/>
      <c r="AN224" s="103">
        <f>AN216+AN220</f>
        <v>6804181</v>
      </c>
      <c r="AO224" s="104"/>
      <c r="AP224" s="105"/>
      <c r="AQ224" s="103">
        <v>0</v>
      </c>
      <c r="AR224" s="104"/>
      <c r="AS224" s="104"/>
      <c r="AT224" s="104"/>
      <c r="AU224" s="104"/>
      <c r="AV224" s="104"/>
      <c r="AW224" s="105"/>
      <c r="AX224" s="103">
        <f t="shared" si="4"/>
        <v>9625000</v>
      </c>
      <c r="AY224" s="104"/>
      <c r="AZ224" s="104"/>
      <c r="BA224" s="104"/>
      <c r="BB224" s="104"/>
      <c r="BC224" s="104"/>
      <c r="BD224" s="104"/>
      <c r="BE224" s="105"/>
      <c r="BF224" s="77" t="s">
        <v>167</v>
      </c>
      <c r="BG224" s="78"/>
      <c r="BH224" s="78"/>
      <c r="BI224" s="78"/>
      <c r="BJ224" s="78"/>
      <c r="BK224" s="79"/>
      <c r="BL224" s="5"/>
      <c r="BM224" s="153"/>
      <c r="BN224" s="5"/>
      <c r="BO224" s="5"/>
      <c r="BP224" s="5"/>
      <c r="BQ224" s="48"/>
    </row>
    <row r="225" spans="1:69" x14ac:dyDescent="0.3">
      <c r="A225" s="132"/>
      <c r="B225" s="133"/>
      <c r="C225" s="133"/>
      <c r="D225" s="133"/>
      <c r="E225" s="133"/>
      <c r="F225" s="133"/>
      <c r="G225" s="133"/>
      <c r="H225" s="133"/>
      <c r="I225" s="133"/>
      <c r="J225" s="133"/>
      <c r="K225" s="133"/>
      <c r="L225" s="133"/>
      <c r="M225" s="133"/>
      <c r="N225" s="133"/>
      <c r="O225" s="133"/>
      <c r="P225" s="134"/>
      <c r="Q225" s="141"/>
      <c r="R225" s="142"/>
      <c r="S225" s="142"/>
      <c r="T225" s="142"/>
      <c r="U225" s="142"/>
      <c r="V225" s="142"/>
      <c r="W225" s="142"/>
      <c r="X225" s="143"/>
      <c r="Z225" s="120"/>
      <c r="AA225" s="121"/>
      <c r="AB225" s="121"/>
      <c r="AC225" s="122"/>
      <c r="AD225" s="166" t="s">
        <v>42</v>
      </c>
      <c r="AE225" s="167"/>
      <c r="AF225" s="167"/>
      <c r="AG225" s="167"/>
      <c r="AH225" s="168"/>
      <c r="AI225" s="106">
        <f>AI217+AI221</f>
        <v>2820819</v>
      </c>
      <c r="AJ225" s="107"/>
      <c r="AK225" s="107"/>
      <c r="AL225" s="107"/>
      <c r="AM225" s="108"/>
      <c r="AN225" s="106">
        <f>AN217+AN221</f>
        <v>6804181</v>
      </c>
      <c r="AO225" s="107"/>
      <c r="AP225" s="108"/>
      <c r="AQ225" s="106">
        <v>0</v>
      </c>
      <c r="AR225" s="107"/>
      <c r="AS225" s="107"/>
      <c r="AT225" s="107"/>
      <c r="AU225" s="107"/>
      <c r="AV225" s="107"/>
      <c r="AW225" s="108"/>
      <c r="AX225" s="106">
        <f t="shared" si="4"/>
        <v>9625000</v>
      </c>
      <c r="AY225" s="107"/>
      <c r="AZ225" s="107"/>
      <c r="BA225" s="107"/>
      <c r="BB225" s="107"/>
      <c r="BC225" s="107"/>
      <c r="BD225" s="107"/>
      <c r="BE225" s="108"/>
      <c r="BF225" s="80"/>
      <c r="BG225" s="81"/>
      <c r="BH225" s="81"/>
      <c r="BI225" s="81"/>
      <c r="BJ225" s="81"/>
      <c r="BK225" s="82"/>
      <c r="BL225" s="5"/>
      <c r="BM225" s="153"/>
      <c r="BN225" s="5"/>
      <c r="BO225" s="5"/>
      <c r="BP225" s="5"/>
      <c r="BQ225" s="48"/>
    </row>
    <row r="226" spans="1:69" x14ac:dyDescent="0.3">
      <c r="A226" s="132"/>
      <c r="B226" s="133"/>
      <c r="C226" s="133"/>
      <c r="D226" s="133"/>
      <c r="E226" s="133"/>
      <c r="F226" s="133"/>
      <c r="G226" s="133"/>
      <c r="H226" s="133"/>
      <c r="I226" s="133"/>
      <c r="J226" s="133"/>
      <c r="K226" s="133"/>
      <c r="L226" s="133"/>
      <c r="M226" s="133"/>
      <c r="N226" s="133"/>
      <c r="O226" s="133"/>
      <c r="P226" s="134"/>
      <c r="Q226" s="1"/>
      <c r="X226" s="11"/>
      <c r="Z226" s="120"/>
      <c r="AA226" s="121"/>
      <c r="AB226" s="121"/>
      <c r="AC226" s="122"/>
      <c r="AD226" s="169"/>
      <c r="AE226" s="170"/>
      <c r="AF226" s="170"/>
      <c r="AG226" s="170"/>
      <c r="AH226" s="171"/>
      <c r="AI226" s="109"/>
      <c r="AJ226" s="110"/>
      <c r="AK226" s="110"/>
      <c r="AL226" s="110"/>
      <c r="AM226" s="111"/>
      <c r="AN226" s="109"/>
      <c r="AO226" s="110"/>
      <c r="AP226" s="111"/>
      <c r="AQ226" s="109"/>
      <c r="AR226" s="110"/>
      <c r="AS226" s="110"/>
      <c r="AT226" s="110"/>
      <c r="AU226" s="110"/>
      <c r="AV226" s="110"/>
      <c r="AW226" s="111"/>
      <c r="AX226" s="109">
        <f t="shared" si="4"/>
        <v>0</v>
      </c>
      <c r="AY226" s="110"/>
      <c r="AZ226" s="110"/>
      <c r="BA226" s="110"/>
      <c r="BB226" s="110"/>
      <c r="BC226" s="110"/>
      <c r="BD226" s="110"/>
      <c r="BE226" s="111"/>
      <c r="BF226" s="80"/>
      <c r="BG226" s="81"/>
      <c r="BH226" s="81"/>
      <c r="BI226" s="81"/>
      <c r="BJ226" s="81"/>
      <c r="BK226" s="82"/>
      <c r="BL226" s="5"/>
      <c r="BM226" s="153"/>
      <c r="BN226" s="5"/>
      <c r="BO226" s="5"/>
      <c r="BP226" s="5"/>
      <c r="BQ226" s="48"/>
    </row>
    <row r="227" spans="1:69" x14ac:dyDescent="0.3">
      <c r="A227" s="135"/>
      <c r="B227" s="136"/>
      <c r="C227" s="136"/>
      <c r="D227" s="136"/>
      <c r="E227" s="136"/>
      <c r="F227" s="136"/>
      <c r="G227" s="136"/>
      <c r="H227" s="136"/>
      <c r="I227" s="136"/>
      <c r="J227" s="136"/>
      <c r="K227" s="136"/>
      <c r="L227" s="136"/>
      <c r="M227" s="136"/>
      <c r="N227" s="136"/>
      <c r="O227" s="136"/>
      <c r="P227" s="137"/>
      <c r="Q227" s="2"/>
      <c r="R227" s="12"/>
      <c r="S227" s="12"/>
      <c r="T227" s="12"/>
      <c r="U227" s="12"/>
      <c r="V227" s="12"/>
      <c r="W227" s="12"/>
      <c r="X227" s="13"/>
      <c r="Z227" s="123"/>
      <c r="AA227" s="124"/>
      <c r="AB227" s="124"/>
      <c r="AC227" s="125"/>
      <c r="AD227" s="154" t="s">
        <v>43</v>
      </c>
      <c r="AE227" s="155"/>
      <c r="AF227" s="155"/>
      <c r="AG227" s="155"/>
      <c r="AH227" s="156"/>
      <c r="AI227" s="106">
        <f>AI219+AI223</f>
        <v>2820819</v>
      </c>
      <c r="AJ227" s="107"/>
      <c r="AK227" s="107"/>
      <c r="AL227" s="107"/>
      <c r="AM227" s="108"/>
      <c r="AN227" s="106">
        <v>4751975.49</v>
      </c>
      <c r="AO227" s="107"/>
      <c r="AP227" s="107"/>
      <c r="AQ227" s="554">
        <v>2052205.51</v>
      </c>
      <c r="AR227" s="555"/>
      <c r="AS227" s="555"/>
      <c r="AT227" s="555"/>
      <c r="AU227" s="555"/>
      <c r="AV227" s="555"/>
      <c r="AW227" s="556"/>
      <c r="AX227" s="103">
        <f t="shared" si="4"/>
        <v>9625000</v>
      </c>
      <c r="AY227" s="104"/>
      <c r="AZ227" s="104"/>
      <c r="BA227" s="104"/>
      <c r="BB227" s="104"/>
      <c r="BC227" s="104"/>
      <c r="BD227" s="104"/>
      <c r="BE227" s="105"/>
      <c r="BF227" s="83"/>
      <c r="BG227" s="84"/>
      <c r="BH227" s="84"/>
      <c r="BI227" s="84"/>
      <c r="BJ227" s="84"/>
      <c r="BK227" s="85"/>
      <c r="BL227" s="5"/>
      <c r="BM227" s="153"/>
      <c r="BN227" s="5"/>
      <c r="BO227" s="5"/>
      <c r="BP227" s="5"/>
      <c r="BQ227" s="48"/>
    </row>
    <row r="228" spans="1:69" x14ac:dyDescent="0.3">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c r="AA228" s="5"/>
      <c r="AB228" s="5"/>
      <c r="AC228" s="5"/>
      <c r="AD228" s="5"/>
      <c r="AE228" s="5"/>
      <c r="AF228" s="5"/>
      <c r="AG228" s="5"/>
      <c r="AH228" s="5"/>
      <c r="AI228" s="5"/>
      <c r="AJ228" s="5"/>
      <c r="AK228" s="5"/>
      <c r="AL228" s="5"/>
      <c r="AM228" s="5"/>
      <c r="AN228" s="5"/>
      <c r="AO228" s="5"/>
      <c r="AP228" s="5"/>
      <c r="AQ228" s="5"/>
      <c r="AR228" s="5"/>
      <c r="AS228" s="5"/>
      <c r="AT228" s="5"/>
      <c r="AU228" s="5"/>
      <c r="AV228" s="5"/>
      <c r="AW228" s="5"/>
      <c r="AX228" s="5"/>
      <c r="AY228" s="5"/>
      <c r="AZ228" s="5"/>
      <c r="BA228" s="5"/>
      <c r="BB228" s="5"/>
      <c r="BC228" s="5"/>
      <c r="BD228" s="5"/>
      <c r="BE228" s="5"/>
      <c r="BF228" s="5"/>
      <c r="BG228" s="5"/>
      <c r="BH228" s="5"/>
      <c r="BI228" s="5"/>
      <c r="BJ228" s="5"/>
      <c r="BK228" s="5"/>
      <c r="BL228" s="5"/>
      <c r="BM228" s="5"/>
      <c r="BN228" s="5"/>
      <c r="BO228" s="5"/>
      <c r="BP228" s="5"/>
      <c r="BQ228" s="48"/>
    </row>
    <row r="229" spans="1:69" x14ac:dyDescent="0.3">
      <c r="A229" s="160" t="s">
        <v>181</v>
      </c>
      <c r="B229" s="161"/>
      <c r="C229" s="161"/>
      <c r="D229" s="161"/>
      <c r="E229" s="161"/>
      <c r="F229" s="161"/>
      <c r="G229" s="161"/>
      <c r="H229" s="161"/>
      <c r="I229" s="161"/>
      <c r="J229" s="161"/>
      <c r="K229" s="161"/>
      <c r="L229" s="161"/>
      <c r="M229" s="161"/>
      <c r="N229" s="161"/>
      <c r="O229" s="161"/>
      <c r="P229" s="162"/>
      <c r="Q229" s="163" t="s">
        <v>31</v>
      </c>
      <c r="R229" s="164"/>
      <c r="S229" s="164"/>
      <c r="T229" s="164"/>
      <c r="U229" s="164"/>
      <c r="V229" s="164"/>
      <c r="W229" s="164"/>
      <c r="X229" s="165"/>
      <c r="Z229" s="160" t="s">
        <v>32</v>
      </c>
      <c r="AA229" s="161"/>
      <c r="AB229" s="161"/>
      <c r="AC229" s="162"/>
      <c r="AD229" s="157" t="s">
        <v>6</v>
      </c>
      <c r="AE229" s="158"/>
      <c r="AF229" s="158"/>
      <c r="AG229" s="158"/>
      <c r="AH229" s="159"/>
      <c r="AI229" s="160">
        <v>2021</v>
      </c>
      <c r="AJ229" s="161"/>
      <c r="AK229" s="161"/>
      <c r="AL229" s="161"/>
      <c r="AM229" s="162"/>
      <c r="AN229" s="160">
        <v>2022</v>
      </c>
      <c r="AO229" s="161"/>
      <c r="AP229" s="162"/>
      <c r="AQ229" s="160">
        <v>2023</v>
      </c>
      <c r="AR229" s="161"/>
      <c r="AS229" s="161"/>
      <c r="AT229" s="161"/>
      <c r="AU229" s="161"/>
      <c r="AV229" s="161"/>
      <c r="AW229" s="162"/>
      <c r="AX229" s="160" t="s">
        <v>37</v>
      </c>
      <c r="AY229" s="161"/>
      <c r="AZ229" s="161"/>
      <c r="BA229" s="161"/>
      <c r="BB229" s="161"/>
      <c r="BC229" s="161"/>
      <c r="BD229" s="161"/>
      <c r="BE229" s="162"/>
      <c r="BF229" s="160" t="s">
        <v>35</v>
      </c>
      <c r="BG229" s="161"/>
      <c r="BH229" s="161"/>
      <c r="BI229" s="161"/>
      <c r="BJ229" s="161"/>
      <c r="BK229" s="162"/>
      <c r="BL229" s="5"/>
      <c r="BM229" s="5"/>
      <c r="BN229" s="5"/>
      <c r="BO229" s="5"/>
      <c r="BP229" s="5"/>
      <c r="BQ229" s="48"/>
    </row>
    <row r="230" spans="1:69" x14ac:dyDescent="0.3">
      <c r="A230" s="129" t="s">
        <v>165</v>
      </c>
      <c r="B230" s="130"/>
      <c r="C230" s="130"/>
      <c r="D230" s="130"/>
      <c r="E230" s="130"/>
      <c r="F230" s="130"/>
      <c r="G230" s="130"/>
      <c r="H230" s="130"/>
      <c r="I230" s="130"/>
      <c r="J230" s="130"/>
      <c r="K230" s="130"/>
      <c r="L230" s="130"/>
      <c r="M230" s="130"/>
      <c r="N230" s="130"/>
      <c r="O230" s="130"/>
      <c r="P230" s="131"/>
      <c r="Q230" s="138"/>
      <c r="R230" s="139"/>
      <c r="S230" s="139"/>
      <c r="T230" s="139"/>
      <c r="U230" s="139"/>
      <c r="V230" s="139"/>
      <c r="W230" s="139"/>
      <c r="X230" s="140"/>
      <c r="Z230" s="117" t="s">
        <v>166</v>
      </c>
      <c r="AA230" s="118"/>
      <c r="AB230" s="118"/>
      <c r="AC230" s="119"/>
      <c r="AD230" s="144" t="s">
        <v>41</v>
      </c>
      <c r="AE230" s="145"/>
      <c r="AF230" s="145"/>
      <c r="AG230" s="145"/>
      <c r="AH230" s="146"/>
      <c r="AI230" s="88">
        <f>AI184</f>
        <v>35000000</v>
      </c>
      <c r="AJ230" s="89"/>
      <c r="AK230" s="89"/>
      <c r="AL230" s="89"/>
      <c r="AM230" s="90"/>
      <c r="AN230" s="88">
        <f>AN184</f>
        <v>40000000</v>
      </c>
      <c r="AO230" s="89"/>
      <c r="AP230" s="90"/>
      <c r="AQ230" s="88">
        <f>AQ184</f>
        <v>0</v>
      </c>
      <c r="AR230" s="89"/>
      <c r="AS230" s="89"/>
      <c r="AT230" s="89"/>
      <c r="AU230" s="89"/>
      <c r="AV230" s="89"/>
      <c r="AW230" s="90"/>
      <c r="AX230" s="88">
        <f t="shared" ref="AX230:AX253" si="5">SUM(AI230:AW230)</f>
        <v>75000000</v>
      </c>
      <c r="AY230" s="89"/>
      <c r="AZ230" s="89"/>
      <c r="BA230" s="89"/>
      <c r="BB230" s="89"/>
      <c r="BC230" s="89"/>
      <c r="BD230" s="89"/>
      <c r="BE230" s="90"/>
      <c r="BF230" s="77" t="s">
        <v>167</v>
      </c>
      <c r="BG230" s="78"/>
      <c r="BH230" s="78"/>
      <c r="BI230" s="78"/>
      <c r="BJ230" s="78"/>
      <c r="BK230" s="79"/>
      <c r="BL230" s="5"/>
      <c r="BM230" s="23"/>
      <c r="BN230" s="5"/>
      <c r="BO230" s="5"/>
      <c r="BP230" s="5"/>
      <c r="BQ230" s="48"/>
    </row>
    <row r="231" spans="1:69" x14ac:dyDescent="0.3">
      <c r="A231" s="132"/>
      <c r="B231" s="133"/>
      <c r="C231" s="133"/>
      <c r="D231" s="133"/>
      <c r="E231" s="133"/>
      <c r="F231" s="133"/>
      <c r="G231" s="133"/>
      <c r="H231" s="133"/>
      <c r="I231" s="133"/>
      <c r="J231" s="133"/>
      <c r="K231" s="133"/>
      <c r="L231" s="133"/>
      <c r="M231" s="133"/>
      <c r="N231" s="133"/>
      <c r="O231" s="133"/>
      <c r="P231" s="134"/>
      <c r="Q231" s="141"/>
      <c r="R231" s="142"/>
      <c r="S231" s="142"/>
      <c r="T231" s="142"/>
      <c r="U231" s="142"/>
      <c r="V231" s="142"/>
      <c r="W231" s="142"/>
      <c r="X231" s="143"/>
      <c r="Z231" s="120"/>
      <c r="AA231" s="121"/>
      <c r="AB231" s="121"/>
      <c r="AC231" s="122"/>
      <c r="AD231" s="166" t="s">
        <v>42</v>
      </c>
      <c r="AE231" s="167"/>
      <c r="AF231" s="167"/>
      <c r="AG231" s="167"/>
      <c r="AH231" s="168"/>
      <c r="AI231" s="172">
        <f>AI185</f>
        <v>35000000</v>
      </c>
      <c r="AJ231" s="173"/>
      <c r="AK231" s="173"/>
      <c r="AL231" s="173"/>
      <c r="AM231" s="174"/>
      <c r="AN231" s="172">
        <f>AN185</f>
        <v>40000000</v>
      </c>
      <c r="AO231" s="173"/>
      <c r="AP231" s="174"/>
      <c r="AQ231" s="172">
        <f>AQ185</f>
        <v>0</v>
      </c>
      <c r="AR231" s="173"/>
      <c r="AS231" s="173"/>
      <c r="AT231" s="173"/>
      <c r="AU231" s="173"/>
      <c r="AV231" s="173"/>
      <c r="AW231" s="174"/>
      <c r="AX231" s="172">
        <f t="shared" si="5"/>
        <v>75000000</v>
      </c>
      <c r="AY231" s="173"/>
      <c r="AZ231" s="173"/>
      <c r="BA231" s="173"/>
      <c r="BB231" s="173"/>
      <c r="BC231" s="173"/>
      <c r="BD231" s="173"/>
      <c r="BE231" s="174"/>
      <c r="BF231" s="80"/>
      <c r="BG231" s="81"/>
      <c r="BH231" s="81"/>
      <c r="BI231" s="81"/>
      <c r="BJ231" s="81"/>
      <c r="BK231" s="82"/>
      <c r="BL231" s="5"/>
      <c r="BM231" s="5"/>
      <c r="BN231" s="5"/>
      <c r="BO231" s="5"/>
      <c r="BP231" s="5"/>
      <c r="BQ231" s="48"/>
    </row>
    <row r="232" spans="1:69" x14ac:dyDescent="0.3">
      <c r="A232" s="132"/>
      <c r="B232" s="133"/>
      <c r="C232" s="133"/>
      <c r="D232" s="133"/>
      <c r="E232" s="133"/>
      <c r="F232" s="133"/>
      <c r="G232" s="133"/>
      <c r="H232" s="133"/>
      <c r="I232" s="133"/>
      <c r="J232" s="133"/>
      <c r="K232" s="133"/>
      <c r="L232" s="133"/>
      <c r="M232" s="133"/>
      <c r="N232" s="133"/>
      <c r="O232" s="133"/>
      <c r="P232" s="134"/>
      <c r="Q232" s="1"/>
      <c r="X232" s="11"/>
      <c r="Z232" s="120"/>
      <c r="AA232" s="121"/>
      <c r="AB232" s="121"/>
      <c r="AC232" s="122"/>
      <c r="AD232" s="169"/>
      <c r="AE232" s="170"/>
      <c r="AF232" s="170"/>
      <c r="AG232" s="170"/>
      <c r="AH232" s="171"/>
      <c r="AI232" s="175"/>
      <c r="AJ232" s="176"/>
      <c r="AK232" s="176"/>
      <c r="AL232" s="176"/>
      <c r="AM232" s="177"/>
      <c r="AN232" s="175"/>
      <c r="AO232" s="176"/>
      <c r="AP232" s="177"/>
      <c r="AQ232" s="175"/>
      <c r="AR232" s="176"/>
      <c r="AS232" s="176"/>
      <c r="AT232" s="176"/>
      <c r="AU232" s="176"/>
      <c r="AV232" s="176"/>
      <c r="AW232" s="177"/>
      <c r="AX232" s="175">
        <f t="shared" si="5"/>
        <v>0</v>
      </c>
      <c r="AY232" s="176"/>
      <c r="AZ232" s="176"/>
      <c r="BA232" s="176"/>
      <c r="BB232" s="176"/>
      <c r="BC232" s="176"/>
      <c r="BD232" s="176"/>
      <c r="BE232" s="177"/>
      <c r="BF232" s="80"/>
      <c r="BG232" s="81"/>
      <c r="BH232" s="81"/>
      <c r="BI232" s="81"/>
      <c r="BJ232" s="81"/>
      <c r="BK232" s="82"/>
      <c r="BL232" s="5"/>
      <c r="BM232" s="5"/>
      <c r="BN232" s="5"/>
      <c r="BO232" s="5"/>
      <c r="BP232" s="5"/>
      <c r="BQ232" s="48"/>
    </row>
    <row r="233" spans="1:69" x14ac:dyDescent="0.3">
      <c r="A233" s="135"/>
      <c r="B233" s="136"/>
      <c r="C233" s="136"/>
      <c r="D233" s="136"/>
      <c r="E233" s="136"/>
      <c r="F233" s="136"/>
      <c r="G233" s="136"/>
      <c r="H233" s="136"/>
      <c r="I233" s="136"/>
      <c r="J233" s="136"/>
      <c r="K233" s="136"/>
      <c r="L233" s="136"/>
      <c r="M233" s="136"/>
      <c r="N233" s="136"/>
      <c r="O233" s="136"/>
      <c r="P233" s="137"/>
      <c r="Q233" s="2"/>
      <c r="R233" s="12"/>
      <c r="S233" s="12"/>
      <c r="T233" s="12"/>
      <c r="U233" s="12"/>
      <c r="V233" s="12"/>
      <c r="W233" s="12"/>
      <c r="X233" s="13"/>
      <c r="Z233" s="123"/>
      <c r="AA233" s="124"/>
      <c r="AB233" s="124"/>
      <c r="AC233" s="125"/>
      <c r="AD233" s="147" t="s">
        <v>43</v>
      </c>
      <c r="AE233" s="148"/>
      <c r="AF233" s="148"/>
      <c r="AG233" s="148"/>
      <c r="AH233" s="149"/>
      <c r="AI233" s="126">
        <f>AI187</f>
        <v>35000000</v>
      </c>
      <c r="AJ233" s="127"/>
      <c r="AK233" s="127"/>
      <c r="AL233" s="127"/>
      <c r="AM233" s="128"/>
      <c r="AN233" s="91"/>
      <c r="AO233" s="92"/>
      <c r="AP233" s="93"/>
      <c r="AQ233" s="91"/>
      <c r="AR233" s="92"/>
      <c r="AS233" s="92"/>
      <c r="AT233" s="92"/>
      <c r="AU233" s="92"/>
      <c r="AV233" s="92"/>
      <c r="AW233" s="93"/>
      <c r="AX233" s="94">
        <f t="shared" si="5"/>
        <v>35000000</v>
      </c>
      <c r="AY233" s="95"/>
      <c r="AZ233" s="95"/>
      <c r="BA233" s="95"/>
      <c r="BB233" s="95"/>
      <c r="BC233" s="95"/>
      <c r="BD233" s="95"/>
      <c r="BE233" s="96"/>
      <c r="BF233" s="83"/>
      <c r="BG233" s="84"/>
      <c r="BH233" s="84"/>
      <c r="BI233" s="84"/>
      <c r="BJ233" s="84"/>
      <c r="BK233" s="85"/>
      <c r="BL233" s="5"/>
      <c r="BM233" s="5"/>
      <c r="BN233" s="5"/>
      <c r="BO233" s="5"/>
      <c r="BP233" s="5"/>
      <c r="BQ233" s="48"/>
    </row>
    <row r="234" spans="1:69" x14ac:dyDescent="0.3">
      <c r="A234" s="129" t="s">
        <v>169</v>
      </c>
      <c r="B234" s="130"/>
      <c r="C234" s="130"/>
      <c r="D234" s="130"/>
      <c r="E234" s="130"/>
      <c r="F234" s="130"/>
      <c r="G234" s="130"/>
      <c r="H234" s="130"/>
      <c r="I234" s="130"/>
      <c r="J234" s="130"/>
      <c r="K234" s="130"/>
      <c r="L234" s="130"/>
      <c r="M234" s="130"/>
      <c r="N234" s="130"/>
      <c r="O234" s="130"/>
      <c r="P234" s="131"/>
      <c r="Q234" s="138"/>
      <c r="R234" s="139"/>
      <c r="S234" s="139"/>
      <c r="T234" s="139"/>
      <c r="U234" s="139"/>
      <c r="V234" s="139"/>
      <c r="W234" s="139"/>
      <c r="X234" s="140"/>
      <c r="Z234" s="117" t="s">
        <v>166</v>
      </c>
      <c r="AA234" s="118"/>
      <c r="AB234" s="118"/>
      <c r="AC234" s="119"/>
      <c r="AD234" s="144" t="s">
        <v>41</v>
      </c>
      <c r="AE234" s="145"/>
      <c r="AF234" s="145"/>
      <c r="AG234" s="145"/>
      <c r="AH234" s="146"/>
      <c r="AI234" s="88">
        <f>AI188</f>
        <v>25000000</v>
      </c>
      <c r="AJ234" s="89"/>
      <c r="AK234" s="89"/>
      <c r="AL234" s="89"/>
      <c r="AM234" s="90"/>
      <c r="AN234" s="88">
        <f>AN188</f>
        <v>0</v>
      </c>
      <c r="AO234" s="89"/>
      <c r="AP234" s="90"/>
      <c r="AQ234" s="88">
        <f>AQ188</f>
        <v>0</v>
      </c>
      <c r="AR234" s="89"/>
      <c r="AS234" s="89"/>
      <c r="AT234" s="89"/>
      <c r="AU234" s="89"/>
      <c r="AV234" s="89"/>
      <c r="AW234" s="90"/>
      <c r="AX234" s="88">
        <f t="shared" si="5"/>
        <v>25000000</v>
      </c>
      <c r="AY234" s="89"/>
      <c r="AZ234" s="89"/>
      <c r="BA234" s="89"/>
      <c r="BB234" s="89"/>
      <c r="BC234" s="89"/>
      <c r="BD234" s="89"/>
      <c r="BE234" s="90"/>
      <c r="BF234" s="77" t="s">
        <v>167</v>
      </c>
      <c r="BG234" s="78"/>
      <c r="BH234" s="78"/>
      <c r="BI234" s="78"/>
      <c r="BJ234" s="78"/>
      <c r="BK234" s="79"/>
      <c r="BL234" s="5"/>
      <c r="BM234" s="5"/>
      <c r="BN234" s="5"/>
      <c r="BO234" s="5"/>
      <c r="BP234" s="5"/>
      <c r="BQ234" s="48"/>
    </row>
    <row r="235" spans="1:69" x14ac:dyDescent="0.3">
      <c r="A235" s="132"/>
      <c r="B235" s="133"/>
      <c r="C235" s="133"/>
      <c r="D235" s="133"/>
      <c r="E235" s="133"/>
      <c r="F235" s="133"/>
      <c r="G235" s="133"/>
      <c r="H235" s="133"/>
      <c r="I235" s="133"/>
      <c r="J235" s="133"/>
      <c r="K235" s="133"/>
      <c r="L235" s="133"/>
      <c r="M235" s="133"/>
      <c r="N235" s="133"/>
      <c r="O235" s="133"/>
      <c r="P235" s="134"/>
      <c r="Q235" s="141"/>
      <c r="R235" s="142"/>
      <c r="S235" s="142"/>
      <c r="T235" s="142"/>
      <c r="U235" s="142"/>
      <c r="V235" s="142"/>
      <c r="W235" s="142"/>
      <c r="X235" s="143"/>
      <c r="Z235" s="120"/>
      <c r="AA235" s="121"/>
      <c r="AB235" s="121"/>
      <c r="AC235" s="122"/>
      <c r="AD235" s="166" t="s">
        <v>42</v>
      </c>
      <c r="AE235" s="167"/>
      <c r="AF235" s="167"/>
      <c r="AG235" s="167"/>
      <c r="AH235" s="168"/>
      <c r="AI235" s="172">
        <f>AI189</f>
        <v>25000000</v>
      </c>
      <c r="AJ235" s="173"/>
      <c r="AK235" s="173"/>
      <c r="AL235" s="173"/>
      <c r="AM235" s="174"/>
      <c r="AN235" s="172">
        <f>AN189</f>
        <v>0</v>
      </c>
      <c r="AO235" s="173"/>
      <c r="AP235" s="174"/>
      <c r="AQ235" s="172">
        <f>AQ189</f>
        <v>0</v>
      </c>
      <c r="AR235" s="173"/>
      <c r="AS235" s="173"/>
      <c r="AT235" s="173"/>
      <c r="AU235" s="173"/>
      <c r="AV235" s="173"/>
      <c r="AW235" s="174"/>
      <c r="AX235" s="172">
        <f t="shared" si="5"/>
        <v>25000000</v>
      </c>
      <c r="AY235" s="173"/>
      <c r="AZ235" s="173"/>
      <c r="BA235" s="173"/>
      <c r="BB235" s="173"/>
      <c r="BC235" s="173"/>
      <c r="BD235" s="173"/>
      <c r="BE235" s="174"/>
      <c r="BF235" s="80"/>
      <c r="BG235" s="81"/>
      <c r="BH235" s="81"/>
      <c r="BI235" s="81"/>
      <c r="BJ235" s="81"/>
      <c r="BK235" s="82"/>
      <c r="BL235" s="5"/>
      <c r="BM235" s="5"/>
      <c r="BN235" s="5"/>
      <c r="BO235" s="5"/>
      <c r="BP235" s="5"/>
      <c r="BQ235" s="48"/>
    </row>
    <row r="236" spans="1:69" x14ac:dyDescent="0.3">
      <c r="A236" s="132"/>
      <c r="B236" s="133"/>
      <c r="C236" s="133"/>
      <c r="D236" s="133"/>
      <c r="E236" s="133"/>
      <c r="F236" s="133"/>
      <c r="G236" s="133"/>
      <c r="H236" s="133"/>
      <c r="I236" s="133"/>
      <c r="J236" s="133"/>
      <c r="K236" s="133"/>
      <c r="L236" s="133"/>
      <c r="M236" s="133"/>
      <c r="N236" s="133"/>
      <c r="O236" s="133"/>
      <c r="P236" s="134"/>
      <c r="Q236" s="1"/>
      <c r="X236" s="11"/>
      <c r="Z236" s="120"/>
      <c r="AA236" s="121"/>
      <c r="AB236" s="121"/>
      <c r="AC236" s="122"/>
      <c r="AD236" s="169"/>
      <c r="AE236" s="170"/>
      <c r="AF236" s="170"/>
      <c r="AG236" s="170"/>
      <c r="AH236" s="171"/>
      <c r="AI236" s="175"/>
      <c r="AJ236" s="176"/>
      <c r="AK236" s="176"/>
      <c r="AL236" s="176"/>
      <c r="AM236" s="177"/>
      <c r="AN236" s="175"/>
      <c r="AO236" s="176"/>
      <c r="AP236" s="177"/>
      <c r="AQ236" s="175"/>
      <c r="AR236" s="176"/>
      <c r="AS236" s="176"/>
      <c r="AT236" s="176"/>
      <c r="AU236" s="176"/>
      <c r="AV236" s="176"/>
      <c r="AW236" s="177"/>
      <c r="AX236" s="175">
        <f t="shared" si="5"/>
        <v>0</v>
      </c>
      <c r="AY236" s="176"/>
      <c r="AZ236" s="176"/>
      <c r="BA236" s="176"/>
      <c r="BB236" s="176"/>
      <c r="BC236" s="176"/>
      <c r="BD236" s="176"/>
      <c r="BE236" s="177"/>
      <c r="BF236" s="80"/>
      <c r="BG236" s="81"/>
      <c r="BH236" s="81"/>
      <c r="BI236" s="81"/>
      <c r="BJ236" s="81"/>
      <c r="BK236" s="82"/>
      <c r="BL236" s="5"/>
      <c r="BM236" s="5"/>
      <c r="BN236" s="5"/>
      <c r="BO236" s="5"/>
      <c r="BP236" s="5"/>
      <c r="BQ236" s="48"/>
    </row>
    <row r="237" spans="1:69" x14ac:dyDescent="0.3">
      <c r="A237" s="135"/>
      <c r="B237" s="136"/>
      <c r="C237" s="136"/>
      <c r="D237" s="136"/>
      <c r="E237" s="136"/>
      <c r="F237" s="136"/>
      <c r="G237" s="136"/>
      <c r="H237" s="136"/>
      <c r="I237" s="136"/>
      <c r="J237" s="136"/>
      <c r="K237" s="136"/>
      <c r="L237" s="136"/>
      <c r="M237" s="136"/>
      <c r="N237" s="136"/>
      <c r="O237" s="136"/>
      <c r="P237" s="137"/>
      <c r="Q237" s="2"/>
      <c r="R237" s="12"/>
      <c r="S237" s="12"/>
      <c r="T237" s="12"/>
      <c r="U237" s="12"/>
      <c r="V237" s="12"/>
      <c r="W237" s="12"/>
      <c r="X237" s="13"/>
      <c r="Z237" s="123"/>
      <c r="AA237" s="124"/>
      <c r="AB237" s="124"/>
      <c r="AC237" s="125"/>
      <c r="AD237" s="147" t="s">
        <v>43</v>
      </c>
      <c r="AE237" s="148"/>
      <c r="AF237" s="148"/>
      <c r="AG237" s="148"/>
      <c r="AH237" s="149"/>
      <c r="AI237" s="126">
        <f>AI191</f>
        <v>25000000</v>
      </c>
      <c r="AJ237" s="127"/>
      <c r="AK237" s="127"/>
      <c r="AL237" s="127"/>
      <c r="AM237" s="128"/>
      <c r="AN237" s="91"/>
      <c r="AO237" s="92"/>
      <c r="AP237" s="93"/>
      <c r="AQ237" s="91"/>
      <c r="AR237" s="92"/>
      <c r="AS237" s="92"/>
      <c r="AT237" s="92"/>
      <c r="AU237" s="92"/>
      <c r="AV237" s="92"/>
      <c r="AW237" s="93"/>
      <c r="AX237" s="94">
        <f t="shared" si="5"/>
        <v>25000000</v>
      </c>
      <c r="AY237" s="95"/>
      <c r="AZ237" s="95"/>
      <c r="BA237" s="95"/>
      <c r="BB237" s="95"/>
      <c r="BC237" s="95"/>
      <c r="BD237" s="95"/>
      <c r="BE237" s="96"/>
      <c r="BF237" s="83"/>
      <c r="BG237" s="84"/>
      <c r="BH237" s="84"/>
      <c r="BI237" s="84"/>
      <c r="BJ237" s="84"/>
      <c r="BK237" s="85"/>
      <c r="BL237" s="5"/>
      <c r="BM237" s="5"/>
      <c r="BN237" s="5"/>
      <c r="BO237" s="5"/>
      <c r="BP237" s="5"/>
      <c r="BQ237" s="48"/>
    </row>
    <row r="238" spans="1:69" x14ac:dyDescent="0.3">
      <c r="A238" s="129" t="s">
        <v>182</v>
      </c>
      <c r="B238" s="130"/>
      <c r="C238" s="130"/>
      <c r="D238" s="130"/>
      <c r="E238" s="130"/>
      <c r="F238" s="130"/>
      <c r="G238" s="130"/>
      <c r="H238" s="130"/>
      <c r="I238" s="130"/>
      <c r="J238" s="130"/>
      <c r="K238" s="130"/>
      <c r="L238" s="130"/>
      <c r="M238" s="130"/>
      <c r="N238" s="130"/>
      <c r="O238" s="130"/>
      <c r="P238" s="131"/>
      <c r="Q238" s="138"/>
      <c r="R238" s="139"/>
      <c r="S238" s="139"/>
      <c r="T238" s="139"/>
      <c r="U238" s="139"/>
      <c r="V238" s="139"/>
      <c r="W238" s="139"/>
      <c r="X238" s="140"/>
      <c r="Z238" s="117" t="s">
        <v>166</v>
      </c>
      <c r="AA238" s="118"/>
      <c r="AB238" s="118"/>
      <c r="AC238" s="119"/>
      <c r="AD238" s="144" t="s">
        <v>41</v>
      </c>
      <c r="AE238" s="145"/>
      <c r="AF238" s="145"/>
      <c r="AG238" s="145"/>
      <c r="AH238" s="146"/>
      <c r="AI238" s="88">
        <f>AI192+AI202+AI216+AI220</f>
        <v>30143968</v>
      </c>
      <c r="AJ238" s="89"/>
      <c r="AK238" s="89"/>
      <c r="AL238" s="89"/>
      <c r="AM238" s="90"/>
      <c r="AN238" s="88">
        <f>AN192+AN202+AN216+AN220</f>
        <v>31804181</v>
      </c>
      <c r="AO238" s="89"/>
      <c r="AP238" s="90"/>
      <c r="AQ238" s="88">
        <f>AQ192+AQ202+AQ216+AQ220</f>
        <v>0</v>
      </c>
      <c r="AR238" s="89"/>
      <c r="AS238" s="89"/>
      <c r="AT238" s="89"/>
      <c r="AU238" s="89"/>
      <c r="AV238" s="89"/>
      <c r="AW238" s="90"/>
      <c r="AX238" s="88">
        <f t="shared" si="5"/>
        <v>61948149</v>
      </c>
      <c r="AY238" s="89"/>
      <c r="AZ238" s="89"/>
      <c r="BA238" s="89"/>
      <c r="BB238" s="89"/>
      <c r="BC238" s="89"/>
      <c r="BD238" s="89"/>
      <c r="BE238" s="90"/>
      <c r="BF238" s="77" t="s">
        <v>167</v>
      </c>
      <c r="BG238" s="78"/>
      <c r="BH238" s="78"/>
      <c r="BI238" s="78"/>
      <c r="BJ238" s="78"/>
      <c r="BK238" s="79"/>
      <c r="BL238" s="5"/>
      <c r="BM238" s="5"/>
      <c r="BN238" s="5"/>
      <c r="BO238" s="5"/>
      <c r="BP238" s="5"/>
      <c r="BQ238" s="48"/>
    </row>
    <row r="239" spans="1:69" x14ac:dyDescent="0.3">
      <c r="A239" s="132"/>
      <c r="B239" s="133"/>
      <c r="C239" s="133"/>
      <c r="D239" s="133"/>
      <c r="E239" s="133"/>
      <c r="F239" s="133"/>
      <c r="G239" s="133"/>
      <c r="H239" s="133"/>
      <c r="I239" s="133"/>
      <c r="J239" s="133"/>
      <c r="K239" s="133"/>
      <c r="L239" s="133"/>
      <c r="M239" s="133"/>
      <c r="N239" s="133"/>
      <c r="O239" s="133"/>
      <c r="P239" s="134"/>
      <c r="Q239" s="141"/>
      <c r="R239" s="142"/>
      <c r="S239" s="142"/>
      <c r="T239" s="142"/>
      <c r="U239" s="142"/>
      <c r="V239" s="142"/>
      <c r="W239" s="142"/>
      <c r="X239" s="143"/>
      <c r="Z239" s="120"/>
      <c r="AA239" s="121"/>
      <c r="AB239" s="121"/>
      <c r="AC239" s="122"/>
      <c r="AD239" s="166" t="s">
        <v>42</v>
      </c>
      <c r="AE239" s="167"/>
      <c r="AF239" s="167"/>
      <c r="AG239" s="167"/>
      <c r="AH239" s="168"/>
      <c r="AI239" s="172">
        <f>AI193+AI203+AI217+AI221</f>
        <v>30143968</v>
      </c>
      <c r="AJ239" s="173"/>
      <c r="AK239" s="173"/>
      <c r="AL239" s="173"/>
      <c r="AM239" s="174"/>
      <c r="AN239" s="172">
        <f>AN193+AN203+AN217+AN221</f>
        <v>31804181</v>
      </c>
      <c r="AO239" s="173"/>
      <c r="AP239" s="174"/>
      <c r="AQ239" s="172">
        <f>AQ193+AQ203+AQ217+AQ221</f>
        <v>0</v>
      </c>
      <c r="AR239" s="173"/>
      <c r="AS239" s="173"/>
      <c r="AT239" s="173"/>
      <c r="AU239" s="173"/>
      <c r="AV239" s="173"/>
      <c r="AW239" s="174"/>
      <c r="AX239" s="172">
        <f t="shared" si="5"/>
        <v>61948149</v>
      </c>
      <c r="AY239" s="173"/>
      <c r="AZ239" s="173"/>
      <c r="BA239" s="173"/>
      <c r="BB239" s="173"/>
      <c r="BC239" s="173"/>
      <c r="BD239" s="173"/>
      <c r="BE239" s="174"/>
      <c r="BF239" s="80"/>
      <c r="BG239" s="81"/>
      <c r="BH239" s="81"/>
      <c r="BI239" s="81"/>
      <c r="BJ239" s="81"/>
      <c r="BK239" s="82"/>
      <c r="BL239" s="5"/>
      <c r="BM239" s="5"/>
      <c r="BN239" s="5"/>
      <c r="BO239" s="5"/>
      <c r="BP239" s="5"/>
      <c r="BQ239" s="48"/>
    </row>
    <row r="240" spans="1:69" x14ac:dyDescent="0.3">
      <c r="A240" s="132"/>
      <c r="B240" s="133"/>
      <c r="C240" s="133"/>
      <c r="D240" s="133"/>
      <c r="E240" s="133"/>
      <c r="F240" s="133"/>
      <c r="G240" s="133"/>
      <c r="H240" s="133"/>
      <c r="I240" s="133"/>
      <c r="J240" s="133"/>
      <c r="K240" s="133"/>
      <c r="L240" s="133"/>
      <c r="M240" s="133"/>
      <c r="N240" s="133"/>
      <c r="O240" s="133"/>
      <c r="P240" s="134"/>
      <c r="Q240" s="1"/>
      <c r="X240" s="11"/>
      <c r="Z240" s="120"/>
      <c r="AA240" s="121"/>
      <c r="AB240" s="121"/>
      <c r="AC240" s="122"/>
      <c r="AD240" s="169"/>
      <c r="AE240" s="170"/>
      <c r="AF240" s="170"/>
      <c r="AG240" s="170"/>
      <c r="AH240" s="171"/>
      <c r="AI240" s="175"/>
      <c r="AJ240" s="176"/>
      <c r="AK240" s="176"/>
      <c r="AL240" s="176"/>
      <c r="AM240" s="177"/>
      <c r="AN240" s="175"/>
      <c r="AO240" s="176"/>
      <c r="AP240" s="177"/>
      <c r="AQ240" s="175"/>
      <c r="AR240" s="176"/>
      <c r="AS240" s="176"/>
      <c r="AT240" s="176"/>
      <c r="AU240" s="176"/>
      <c r="AV240" s="176"/>
      <c r="AW240" s="177"/>
      <c r="AX240" s="175">
        <f t="shared" si="5"/>
        <v>0</v>
      </c>
      <c r="AY240" s="176"/>
      <c r="AZ240" s="176"/>
      <c r="BA240" s="176"/>
      <c r="BB240" s="176"/>
      <c r="BC240" s="176"/>
      <c r="BD240" s="176"/>
      <c r="BE240" s="177"/>
      <c r="BF240" s="80"/>
      <c r="BG240" s="81"/>
      <c r="BH240" s="81"/>
      <c r="BI240" s="81"/>
      <c r="BJ240" s="81"/>
      <c r="BK240" s="82"/>
      <c r="BL240" s="5"/>
      <c r="BM240" s="5"/>
      <c r="BN240" s="5"/>
      <c r="BO240" s="5"/>
      <c r="BP240" s="5"/>
      <c r="BQ240" s="49"/>
    </row>
    <row r="241" spans="1:69" x14ac:dyDescent="0.3">
      <c r="A241" s="135"/>
      <c r="B241" s="136"/>
      <c r="C241" s="136"/>
      <c r="D241" s="136"/>
      <c r="E241" s="136"/>
      <c r="F241" s="136"/>
      <c r="G241" s="136"/>
      <c r="H241" s="136"/>
      <c r="I241" s="136"/>
      <c r="J241" s="136"/>
      <c r="K241" s="136"/>
      <c r="L241" s="136"/>
      <c r="M241" s="136"/>
      <c r="N241" s="136"/>
      <c r="O241" s="136"/>
      <c r="P241" s="137"/>
      <c r="Q241" s="2"/>
      <c r="R241" s="12"/>
      <c r="S241" s="12"/>
      <c r="T241" s="12"/>
      <c r="U241" s="12"/>
      <c r="V241" s="12"/>
      <c r="W241" s="12"/>
      <c r="X241" s="13"/>
      <c r="Z241" s="123"/>
      <c r="AA241" s="124"/>
      <c r="AB241" s="124"/>
      <c r="AC241" s="125"/>
      <c r="AD241" s="147" t="s">
        <v>43</v>
      </c>
      <c r="AE241" s="148"/>
      <c r="AF241" s="148"/>
      <c r="AG241" s="148"/>
      <c r="AH241" s="149"/>
      <c r="AI241" s="178">
        <f>AI195+AI205+AI219+AI223</f>
        <v>30143968</v>
      </c>
      <c r="AJ241" s="188"/>
      <c r="AK241" s="188"/>
      <c r="AL241" s="188"/>
      <c r="AM241" s="189"/>
      <c r="AN241" s="91"/>
      <c r="AO241" s="92"/>
      <c r="AP241" s="93"/>
      <c r="AQ241" s="91"/>
      <c r="AR241" s="92"/>
      <c r="AS241" s="92"/>
      <c r="AT241" s="92"/>
      <c r="AU241" s="92"/>
      <c r="AV241" s="92"/>
      <c r="AW241" s="93"/>
      <c r="AX241" s="94">
        <f t="shared" si="5"/>
        <v>30143968</v>
      </c>
      <c r="AY241" s="95"/>
      <c r="AZ241" s="95"/>
      <c r="BA241" s="95"/>
      <c r="BB241" s="95"/>
      <c r="BC241" s="95"/>
      <c r="BD241" s="95"/>
      <c r="BE241" s="96"/>
      <c r="BF241" s="83"/>
      <c r="BG241" s="84"/>
      <c r="BH241" s="84"/>
      <c r="BI241" s="84"/>
      <c r="BJ241" s="84"/>
      <c r="BK241" s="85"/>
      <c r="BL241" s="5"/>
      <c r="BM241" s="5"/>
      <c r="BN241" s="5"/>
      <c r="BO241" s="5"/>
      <c r="BP241" s="5"/>
      <c r="BQ241" s="48"/>
    </row>
    <row r="242" spans="1:69" x14ac:dyDescent="0.3">
      <c r="A242" s="179" t="s">
        <v>183</v>
      </c>
      <c r="B242" s="180"/>
      <c r="C242" s="180"/>
      <c r="D242" s="180"/>
      <c r="E242" s="180"/>
      <c r="F242" s="180"/>
      <c r="G242" s="180"/>
      <c r="H242" s="180"/>
      <c r="I242" s="180"/>
      <c r="J242" s="180"/>
      <c r="K242" s="180"/>
      <c r="L242" s="180"/>
      <c r="M242" s="180"/>
      <c r="N242" s="180"/>
      <c r="O242" s="180"/>
      <c r="P242" s="181"/>
      <c r="Q242" s="138"/>
      <c r="R242" s="139"/>
      <c r="S242" s="139"/>
      <c r="T242" s="139"/>
      <c r="U242" s="139"/>
      <c r="V242" s="139"/>
      <c r="W242" s="139"/>
      <c r="X242" s="140"/>
      <c r="Z242" s="117" t="s">
        <v>166</v>
      </c>
      <c r="AA242" s="118"/>
      <c r="AB242" s="118"/>
      <c r="AC242" s="119"/>
      <c r="AD242" s="144" t="s">
        <v>41</v>
      </c>
      <c r="AE242" s="145"/>
      <c r="AF242" s="145"/>
      <c r="AG242" s="145"/>
      <c r="AH242" s="146"/>
      <c r="AI242" s="88">
        <f>AI230+AI234+AI238</f>
        <v>90143968</v>
      </c>
      <c r="AJ242" s="89"/>
      <c r="AK242" s="89"/>
      <c r="AL242" s="89"/>
      <c r="AM242" s="90"/>
      <c r="AN242" s="88">
        <f>AN230+AN234+AN238</f>
        <v>71804181</v>
      </c>
      <c r="AO242" s="89"/>
      <c r="AP242" s="90"/>
      <c r="AQ242" s="88">
        <f>AQ230+AQ234+AQ238</f>
        <v>0</v>
      </c>
      <c r="AR242" s="89"/>
      <c r="AS242" s="89"/>
      <c r="AT242" s="89"/>
      <c r="AU242" s="89"/>
      <c r="AV242" s="89"/>
      <c r="AW242" s="90"/>
      <c r="AX242" s="88">
        <f>SUM(AI242:AW242)</f>
        <v>161948149</v>
      </c>
      <c r="AY242" s="89"/>
      <c r="AZ242" s="89"/>
      <c r="BA242" s="89"/>
      <c r="BB242" s="89"/>
      <c r="BC242" s="89"/>
      <c r="BD242" s="89"/>
      <c r="BE242" s="90"/>
      <c r="BF242" s="77" t="s">
        <v>167</v>
      </c>
      <c r="BG242" s="78"/>
      <c r="BH242" s="78"/>
      <c r="BI242" s="78"/>
      <c r="BJ242" s="78"/>
      <c r="BK242" s="79"/>
      <c r="BL242" s="5"/>
      <c r="BM242" s="5"/>
      <c r="BN242" s="5"/>
      <c r="BO242" s="5"/>
      <c r="BP242" s="5"/>
      <c r="BQ242" s="48"/>
    </row>
    <row r="243" spans="1:69" x14ac:dyDescent="0.3">
      <c r="A243" s="182"/>
      <c r="B243" s="183"/>
      <c r="C243" s="183"/>
      <c r="D243" s="183"/>
      <c r="E243" s="183"/>
      <c r="F243" s="183"/>
      <c r="G243" s="183"/>
      <c r="H243" s="183"/>
      <c r="I243" s="183"/>
      <c r="J243" s="183"/>
      <c r="K243" s="183"/>
      <c r="L243" s="183"/>
      <c r="M243" s="183"/>
      <c r="N243" s="183"/>
      <c r="O243" s="183"/>
      <c r="P243" s="184"/>
      <c r="Q243" s="141"/>
      <c r="R243" s="142"/>
      <c r="S243" s="142"/>
      <c r="T243" s="142"/>
      <c r="U243" s="142"/>
      <c r="V243" s="142"/>
      <c r="W243" s="142"/>
      <c r="X243" s="143"/>
      <c r="Z243" s="120"/>
      <c r="AA243" s="121"/>
      <c r="AB243" s="121"/>
      <c r="AC243" s="122"/>
      <c r="AD243" s="166" t="s">
        <v>42</v>
      </c>
      <c r="AE243" s="167"/>
      <c r="AF243" s="167"/>
      <c r="AG243" s="167"/>
      <c r="AH243" s="168"/>
      <c r="AI243" s="172">
        <f>AI231+AI235+AI239</f>
        <v>90143968</v>
      </c>
      <c r="AJ243" s="173"/>
      <c r="AK243" s="173"/>
      <c r="AL243" s="173"/>
      <c r="AM243" s="174"/>
      <c r="AN243" s="172">
        <f>AN231+AN235+AN239</f>
        <v>71804181</v>
      </c>
      <c r="AO243" s="173"/>
      <c r="AP243" s="174"/>
      <c r="AQ243" s="172">
        <f>AQ231+AQ235+AQ239</f>
        <v>0</v>
      </c>
      <c r="AR243" s="173"/>
      <c r="AS243" s="173"/>
      <c r="AT243" s="173"/>
      <c r="AU243" s="173"/>
      <c r="AV243" s="173"/>
      <c r="AW243" s="174"/>
      <c r="AX243" s="172">
        <f t="shared" ref="AX243:AX245" si="6">SUM(AI243:AW243)</f>
        <v>161948149</v>
      </c>
      <c r="AY243" s="173"/>
      <c r="AZ243" s="173"/>
      <c r="BA243" s="173"/>
      <c r="BB243" s="173"/>
      <c r="BC243" s="173"/>
      <c r="BD243" s="173"/>
      <c r="BE243" s="174"/>
      <c r="BF243" s="80"/>
      <c r="BG243" s="81"/>
      <c r="BH243" s="81"/>
      <c r="BI243" s="81"/>
      <c r="BJ243" s="81"/>
      <c r="BK243" s="82"/>
      <c r="BL243" s="5"/>
      <c r="BM243" s="5"/>
      <c r="BN243" s="5"/>
      <c r="BO243" s="5"/>
      <c r="BP243" s="5"/>
      <c r="BQ243" s="48"/>
    </row>
    <row r="244" spans="1:69" x14ac:dyDescent="0.3">
      <c r="A244" s="182"/>
      <c r="B244" s="183"/>
      <c r="C244" s="183"/>
      <c r="D244" s="183"/>
      <c r="E244" s="183"/>
      <c r="F244" s="183"/>
      <c r="G244" s="183"/>
      <c r="H244" s="183"/>
      <c r="I244" s="183"/>
      <c r="J244" s="183"/>
      <c r="K244" s="183"/>
      <c r="L244" s="183"/>
      <c r="M244" s="183"/>
      <c r="N244" s="183"/>
      <c r="O244" s="183"/>
      <c r="P244" s="184"/>
      <c r="Q244" s="1"/>
      <c r="X244" s="11"/>
      <c r="Z244" s="120"/>
      <c r="AA244" s="121"/>
      <c r="AB244" s="121"/>
      <c r="AC244" s="122"/>
      <c r="AD244" s="169"/>
      <c r="AE244" s="170"/>
      <c r="AF244" s="170"/>
      <c r="AG244" s="170"/>
      <c r="AH244" s="171"/>
      <c r="AI244" s="175"/>
      <c r="AJ244" s="176"/>
      <c r="AK244" s="176"/>
      <c r="AL244" s="176"/>
      <c r="AM244" s="177"/>
      <c r="AN244" s="175"/>
      <c r="AO244" s="176"/>
      <c r="AP244" s="177"/>
      <c r="AQ244" s="175"/>
      <c r="AR244" s="176"/>
      <c r="AS244" s="176"/>
      <c r="AT244" s="176"/>
      <c r="AU244" s="176"/>
      <c r="AV244" s="176"/>
      <c r="AW244" s="177"/>
      <c r="AX244" s="175">
        <f t="shared" si="6"/>
        <v>0</v>
      </c>
      <c r="AY244" s="176"/>
      <c r="AZ244" s="176"/>
      <c r="BA244" s="176"/>
      <c r="BB244" s="176"/>
      <c r="BC244" s="176"/>
      <c r="BD244" s="176"/>
      <c r="BE244" s="177"/>
      <c r="BF244" s="80"/>
      <c r="BG244" s="81"/>
      <c r="BH244" s="81"/>
      <c r="BI244" s="81"/>
      <c r="BJ244" s="81"/>
      <c r="BK244" s="82"/>
      <c r="BL244" s="5"/>
      <c r="BM244" s="5"/>
      <c r="BN244" s="5"/>
      <c r="BO244" s="5"/>
      <c r="BP244" s="5"/>
      <c r="BQ244" s="48"/>
    </row>
    <row r="245" spans="1:69" x14ac:dyDescent="0.3">
      <c r="A245" s="185"/>
      <c r="B245" s="186"/>
      <c r="C245" s="186"/>
      <c r="D245" s="186"/>
      <c r="E245" s="186"/>
      <c r="F245" s="186"/>
      <c r="G245" s="186"/>
      <c r="H245" s="186"/>
      <c r="I245" s="186"/>
      <c r="J245" s="186"/>
      <c r="K245" s="186"/>
      <c r="L245" s="186"/>
      <c r="M245" s="186"/>
      <c r="N245" s="186"/>
      <c r="O245" s="186"/>
      <c r="P245" s="187"/>
      <c r="Q245" s="2"/>
      <c r="R245" s="12"/>
      <c r="S245" s="12"/>
      <c r="T245" s="12"/>
      <c r="U245" s="12"/>
      <c r="V245" s="12"/>
      <c r="W245" s="12"/>
      <c r="X245" s="13"/>
      <c r="Z245" s="123"/>
      <c r="AA245" s="124"/>
      <c r="AB245" s="124"/>
      <c r="AC245" s="125"/>
      <c r="AD245" s="147" t="s">
        <v>43</v>
      </c>
      <c r="AE245" s="148"/>
      <c r="AF245" s="148"/>
      <c r="AG245" s="148"/>
      <c r="AH245" s="149"/>
      <c r="AI245" s="178">
        <f>AI233+AI237+AI241</f>
        <v>90143968</v>
      </c>
      <c r="AJ245" s="92"/>
      <c r="AK245" s="92"/>
      <c r="AL245" s="92"/>
      <c r="AM245" s="93"/>
      <c r="AN245" s="91"/>
      <c r="AO245" s="92"/>
      <c r="AP245" s="93"/>
      <c r="AQ245" s="91"/>
      <c r="AR245" s="92"/>
      <c r="AS245" s="92"/>
      <c r="AT245" s="92"/>
      <c r="AU245" s="92"/>
      <c r="AV245" s="92"/>
      <c r="AW245" s="93"/>
      <c r="AX245" s="94">
        <f t="shared" si="6"/>
        <v>90143968</v>
      </c>
      <c r="AY245" s="95"/>
      <c r="AZ245" s="95"/>
      <c r="BA245" s="95"/>
      <c r="BB245" s="95"/>
      <c r="BC245" s="95"/>
      <c r="BD245" s="95"/>
      <c r="BE245" s="96"/>
      <c r="BF245" s="83"/>
      <c r="BG245" s="84"/>
      <c r="BH245" s="84"/>
      <c r="BI245" s="84"/>
      <c r="BJ245" s="84"/>
      <c r="BK245" s="85"/>
      <c r="BL245" s="5"/>
      <c r="BM245" s="5"/>
      <c r="BN245" s="5"/>
      <c r="BO245" s="5"/>
      <c r="BP245" s="5"/>
      <c r="BQ245" s="48"/>
    </row>
    <row r="246" spans="1:69" x14ac:dyDescent="0.3">
      <c r="A246" s="129" t="s">
        <v>175</v>
      </c>
      <c r="B246" s="130"/>
      <c r="C246" s="130"/>
      <c r="D246" s="130"/>
      <c r="E246" s="130"/>
      <c r="F246" s="130"/>
      <c r="G246" s="130"/>
      <c r="H246" s="130"/>
      <c r="I246" s="130"/>
      <c r="J246" s="130"/>
      <c r="K246" s="130"/>
      <c r="L246" s="130"/>
      <c r="M246" s="130"/>
      <c r="N246" s="130"/>
      <c r="O246" s="130"/>
      <c r="P246" s="131"/>
      <c r="Q246" s="138"/>
      <c r="R246" s="139"/>
      <c r="S246" s="139"/>
      <c r="T246" s="139"/>
      <c r="U246" s="139"/>
      <c r="V246" s="139"/>
      <c r="W246" s="139"/>
      <c r="X246" s="140"/>
      <c r="Z246" s="117" t="s">
        <v>166</v>
      </c>
      <c r="AA246" s="118"/>
      <c r="AB246" s="118"/>
      <c r="AC246" s="119"/>
      <c r="AD246" s="144" t="s">
        <v>41</v>
      </c>
      <c r="AE246" s="145"/>
      <c r="AF246" s="145"/>
      <c r="AG246" s="145"/>
      <c r="AH246" s="146"/>
      <c r="AI246" s="88">
        <f>AI206</f>
        <v>122271</v>
      </c>
      <c r="AJ246" s="89"/>
      <c r="AK246" s="89"/>
      <c r="AL246" s="89"/>
      <c r="AM246" s="90"/>
      <c r="AN246" s="88">
        <f>AN206</f>
        <v>0</v>
      </c>
      <c r="AO246" s="89"/>
      <c r="AP246" s="90"/>
      <c r="AQ246" s="88">
        <f>AQ210</f>
        <v>0</v>
      </c>
      <c r="AR246" s="89"/>
      <c r="AS246" s="89"/>
      <c r="AT246" s="89"/>
      <c r="AU246" s="89"/>
      <c r="AV246" s="89"/>
      <c r="AW246" s="90"/>
      <c r="AX246" s="88">
        <f t="shared" si="5"/>
        <v>122271</v>
      </c>
      <c r="AY246" s="89"/>
      <c r="AZ246" s="89"/>
      <c r="BA246" s="89"/>
      <c r="BB246" s="89"/>
      <c r="BC246" s="89"/>
      <c r="BD246" s="89"/>
      <c r="BE246" s="90"/>
      <c r="BF246" s="77" t="s">
        <v>167</v>
      </c>
      <c r="BG246" s="78"/>
      <c r="BH246" s="78"/>
      <c r="BI246" s="78"/>
      <c r="BJ246" s="78"/>
      <c r="BK246" s="79"/>
      <c r="BL246" s="5"/>
      <c r="BM246" s="5"/>
      <c r="BN246" s="5"/>
      <c r="BO246" s="5"/>
      <c r="BP246" s="5"/>
      <c r="BQ246" s="48"/>
    </row>
    <row r="247" spans="1:69" x14ac:dyDescent="0.3">
      <c r="A247" s="132"/>
      <c r="B247" s="133"/>
      <c r="C247" s="133"/>
      <c r="D247" s="133"/>
      <c r="E247" s="133"/>
      <c r="F247" s="133"/>
      <c r="G247" s="133"/>
      <c r="H247" s="133"/>
      <c r="I247" s="133"/>
      <c r="J247" s="133"/>
      <c r="K247" s="133"/>
      <c r="L247" s="133"/>
      <c r="M247" s="133"/>
      <c r="N247" s="133"/>
      <c r="O247" s="133"/>
      <c r="P247" s="134"/>
      <c r="Q247" s="141"/>
      <c r="R247" s="142"/>
      <c r="S247" s="142"/>
      <c r="T247" s="142"/>
      <c r="U247" s="142"/>
      <c r="V247" s="142"/>
      <c r="W247" s="142"/>
      <c r="X247" s="143"/>
      <c r="Z247" s="120"/>
      <c r="AA247" s="121"/>
      <c r="AB247" s="121"/>
      <c r="AC247" s="122"/>
      <c r="AD247" s="166" t="s">
        <v>42</v>
      </c>
      <c r="AE247" s="167"/>
      <c r="AF247" s="167"/>
      <c r="AG247" s="167"/>
      <c r="AH247" s="168"/>
      <c r="AI247" s="172">
        <f>AI207</f>
        <v>122271</v>
      </c>
      <c r="AJ247" s="173"/>
      <c r="AK247" s="173"/>
      <c r="AL247" s="173"/>
      <c r="AM247" s="174"/>
      <c r="AN247" s="172">
        <f>AN207</f>
        <v>0</v>
      </c>
      <c r="AO247" s="173"/>
      <c r="AP247" s="174"/>
      <c r="AQ247" s="172">
        <f>AQ207</f>
        <v>0</v>
      </c>
      <c r="AR247" s="173"/>
      <c r="AS247" s="173"/>
      <c r="AT247" s="173"/>
      <c r="AU247" s="173"/>
      <c r="AV247" s="173"/>
      <c r="AW247" s="174"/>
      <c r="AX247" s="172">
        <f t="shared" si="5"/>
        <v>122271</v>
      </c>
      <c r="AY247" s="173"/>
      <c r="AZ247" s="173"/>
      <c r="BA247" s="173"/>
      <c r="BB247" s="173"/>
      <c r="BC247" s="173"/>
      <c r="BD247" s="173"/>
      <c r="BE247" s="174"/>
      <c r="BF247" s="80"/>
      <c r="BG247" s="81"/>
      <c r="BH247" s="81"/>
      <c r="BI247" s="81"/>
      <c r="BJ247" s="81"/>
      <c r="BK247" s="82"/>
      <c r="BL247" s="5"/>
      <c r="BM247" s="5"/>
      <c r="BN247" s="5"/>
      <c r="BO247" s="5"/>
      <c r="BP247" s="5"/>
      <c r="BQ247" s="48"/>
    </row>
    <row r="248" spans="1:69" x14ac:dyDescent="0.3">
      <c r="A248" s="132"/>
      <c r="B248" s="133"/>
      <c r="C248" s="133"/>
      <c r="D248" s="133"/>
      <c r="E248" s="133"/>
      <c r="F248" s="133"/>
      <c r="G248" s="133"/>
      <c r="H248" s="133"/>
      <c r="I248" s="133"/>
      <c r="J248" s="133"/>
      <c r="K248" s="133"/>
      <c r="L248" s="133"/>
      <c r="M248" s="133"/>
      <c r="N248" s="133"/>
      <c r="O248" s="133"/>
      <c r="P248" s="134"/>
      <c r="Q248" s="1"/>
      <c r="X248" s="11"/>
      <c r="Z248" s="120"/>
      <c r="AA248" s="121"/>
      <c r="AB248" s="121"/>
      <c r="AC248" s="122"/>
      <c r="AD248" s="169"/>
      <c r="AE248" s="170"/>
      <c r="AF248" s="170"/>
      <c r="AG248" s="170"/>
      <c r="AH248" s="171"/>
      <c r="AI248" s="175"/>
      <c r="AJ248" s="176"/>
      <c r="AK248" s="176"/>
      <c r="AL248" s="176"/>
      <c r="AM248" s="177"/>
      <c r="AN248" s="175"/>
      <c r="AO248" s="176"/>
      <c r="AP248" s="177"/>
      <c r="AQ248" s="175"/>
      <c r="AR248" s="176"/>
      <c r="AS248" s="176"/>
      <c r="AT248" s="176"/>
      <c r="AU248" s="176"/>
      <c r="AV248" s="176"/>
      <c r="AW248" s="177"/>
      <c r="AX248" s="175">
        <f t="shared" si="5"/>
        <v>0</v>
      </c>
      <c r="AY248" s="176"/>
      <c r="AZ248" s="176"/>
      <c r="BA248" s="176"/>
      <c r="BB248" s="176"/>
      <c r="BC248" s="176"/>
      <c r="BD248" s="176"/>
      <c r="BE248" s="177"/>
      <c r="BF248" s="80"/>
      <c r="BG248" s="81"/>
      <c r="BH248" s="81"/>
      <c r="BI248" s="81"/>
      <c r="BJ248" s="81"/>
      <c r="BK248" s="82"/>
      <c r="BL248" s="5"/>
      <c r="BM248" s="5"/>
      <c r="BN248" s="5"/>
      <c r="BO248" s="5"/>
      <c r="BP248" s="5"/>
      <c r="BQ248" s="48"/>
    </row>
    <row r="249" spans="1:69" x14ac:dyDescent="0.3">
      <c r="A249" s="135"/>
      <c r="B249" s="136"/>
      <c r="C249" s="136"/>
      <c r="D249" s="136"/>
      <c r="E249" s="136"/>
      <c r="F249" s="136"/>
      <c r="G249" s="136"/>
      <c r="H249" s="136"/>
      <c r="I249" s="136"/>
      <c r="J249" s="136"/>
      <c r="K249" s="136"/>
      <c r="L249" s="136"/>
      <c r="M249" s="136"/>
      <c r="N249" s="136"/>
      <c r="O249" s="136"/>
      <c r="P249" s="137"/>
      <c r="Q249" s="2"/>
      <c r="R249" s="12"/>
      <c r="S249" s="12"/>
      <c r="T249" s="12"/>
      <c r="U249" s="12"/>
      <c r="V249" s="12"/>
      <c r="W249" s="12"/>
      <c r="X249" s="13"/>
      <c r="Z249" s="123"/>
      <c r="AA249" s="124"/>
      <c r="AB249" s="124"/>
      <c r="AC249" s="125"/>
      <c r="AD249" s="147" t="s">
        <v>43</v>
      </c>
      <c r="AE249" s="148"/>
      <c r="AF249" s="148"/>
      <c r="AG249" s="148"/>
      <c r="AH249" s="149"/>
      <c r="AI249" s="178">
        <f>AI209</f>
        <v>122271</v>
      </c>
      <c r="AJ249" s="92"/>
      <c r="AK249" s="92"/>
      <c r="AL249" s="92"/>
      <c r="AM249" s="93"/>
      <c r="AN249" s="91"/>
      <c r="AO249" s="92"/>
      <c r="AP249" s="93"/>
      <c r="AQ249" s="91"/>
      <c r="AR249" s="92"/>
      <c r="AS249" s="92"/>
      <c r="AT249" s="92"/>
      <c r="AU249" s="92"/>
      <c r="AV249" s="92"/>
      <c r="AW249" s="93"/>
      <c r="AX249" s="94">
        <f t="shared" si="5"/>
        <v>122271</v>
      </c>
      <c r="AY249" s="95"/>
      <c r="AZ249" s="95"/>
      <c r="BA249" s="95"/>
      <c r="BB249" s="95"/>
      <c r="BC249" s="95"/>
      <c r="BD249" s="95"/>
      <c r="BE249" s="96"/>
      <c r="BF249" s="83"/>
      <c r="BG249" s="84"/>
      <c r="BH249" s="84"/>
      <c r="BI249" s="84"/>
      <c r="BJ249" s="84"/>
      <c r="BK249" s="85"/>
      <c r="BL249" s="5"/>
      <c r="BM249" s="5"/>
      <c r="BN249" s="5"/>
      <c r="BO249" s="5"/>
      <c r="BP249" s="5"/>
      <c r="BQ249" s="48"/>
    </row>
    <row r="250" spans="1:69" x14ac:dyDescent="0.3">
      <c r="A250" s="179" t="s">
        <v>181</v>
      </c>
      <c r="B250" s="180"/>
      <c r="C250" s="180"/>
      <c r="D250" s="180"/>
      <c r="E250" s="180"/>
      <c r="F250" s="180"/>
      <c r="G250" s="180"/>
      <c r="H250" s="180"/>
      <c r="I250" s="180"/>
      <c r="J250" s="180"/>
      <c r="K250" s="180"/>
      <c r="L250" s="180"/>
      <c r="M250" s="180"/>
      <c r="N250" s="180"/>
      <c r="O250" s="180"/>
      <c r="P250" s="181"/>
      <c r="Q250" s="138"/>
      <c r="R250" s="139"/>
      <c r="S250" s="139"/>
      <c r="T250" s="139"/>
      <c r="U250" s="139"/>
      <c r="V250" s="139"/>
      <c r="W250" s="139"/>
      <c r="X250" s="140"/>
      <c r="Z250" s="117" t="s">
        <v>166</v>
      </c>
      <c r="AA250" s="118"/>
      <c r="AB250" s="118"/>
      <c r="AC250" s="119"/>
      <c r="AD250" s="144" t="s">
        <v>41</v>
      </c>
      <c r="AE250" s="145"/>
      <c r="AF250" s="145"/>
      <c r="AG250" s="145"/>
      <c r="AH250" s="146"/>
      <c r="AI250" s="88">
        <f>AI242+AI246</f>
        <v>90266239</v>
      </c>
      <c r="AJ250" s="89"/>
      <c r="AK250" s="89"/>
      <c r="AL250" s="89"/>
      <c r="AM250" s="90"/>
      <c r="AN250" s="88">
        <f>AN242+AN246</f>
        <v>71804181</v>
      </c>
      <c r="AO250" s="89"/>
      <c r="AP250" s="90"/>
      <c r="AQ250" s="88">
        <f>AQ242+AQ246</f>
        <v>0</v>
      </c>
      <c r="AR250" s="89"/>
      <c r="AS250" s="89"/>
      <c r="AT250" s="89"/>
      <c r="AU250" s="89"/>
      <c r="AV250" s="89"/>
      <c r="AW250" s="90"/>
      <c r="AX250" s="88">
        <f>SUM(AI250:AW250)</f>
        <v>162070420</v>
      </c>
      <c r="AY250" s="89"/>
      <c r="AZ250" s="89"/>
      <c r="BA250" s="89"/>
      <c r="BB250" s="89"/>
      <c r="BC250" s="89"/>
      <c r="BD250" s="89"/>
      <c r="BE250" s="90"/>
      <c r="BF250" s="77" t="s">
        <v>167</v>
      </c>
      <c r="BG250" s="78"/>
      <c r="BH250" s="78"/>
      <c r="BI250" s="78"/>
      <c r="BJ250" s="78"/>
      <c r="BK250" s="79"/>
      <c r="BL250" s="5"/>
      <c r="BM250" s="5"/>
      <c r="BN250" s="5"/>
      <c r="BO250" s="5"/>
      <c r="BP250" s="5"/>
      <c r="BQ250" s="48"/>
    </row>
    <row r="251" spans="1:69" x14ac:dyDescent="0.3">
      <c r="A251" s="182"/>
      <c r="B251" s="183"/>
      <c r="C251" s="183"/>
      <c r="D251" s="183"/>
      <c r="E251" s="183"/>
      <c r="F251" s="183"/>
      <c r="G251" s="183"/>
      <c r="H251" s="183"/>
      <c r="I251" s="183"/>
      <c r="J251" s="183"/>
      <c r="K251" s="183"/>
      <c r="L251" s="183"/>
      <c r="M251" s="183"/>
      <c r="N251" s="183"/>
      <c r="O251" s="183"/>
      <c r="P251" s="184"/>
      <c r="Q251" s="141"/>
      <c r="R251" s="142"/>
      <c r="S251" s="142"/>
      <c r="T251" s="142"/>
      <c r="U251" s="142"/>
      <c r="V251" s="142"/>
      <c r="W251" s="142"/>
      <c r="X251" s="143"/>
      <c r="Z251" s="120"/>
      <c r="AA251" s="121"/>
      <c r="AB251" s="121"/>
      <c r="AC251" s="122"/>
      <c r="AD251" s="166" t="s">
        <v>42</v>
      </c>
      <c r="AE251" s="167"/>
      <c r="AF251" s="167"/>
      <c r="AG251" s="167"/>
      <c r="AH251" s="168"/>
      <c r="AI251" s="172">
        <f>AI243+AI247</f>
        <v>90266239</v>
      </c>
      <c r="AJ251" s="173"/>
      <c r="AK251" s="173"/>
      <c r="AL251" s="173"/>
      <c r="AM251" s="174"/>
      <c r="AN251" s="172">
        <f>AN243+AN247</f>
        <v>71804181</v>
      </c>
      <c r="AO251" s="173"/>
      <c r="AP251" s="174"/>
      <c r="AQ251" s="172">
        <f>AQ243+AQ247</f>
        <v>0</v>
      </c>
      <c r="AR251" s="173"/>
      <c r="AS251" s="173"/>
      <c r="AT251" s="173"/>
      <c r="AU251" s="173"/>
      <c r="AV251" s="173"/>
      <c r="AW251" s="174"/>
      <c r="AX251" s="172">
        <f>SUM(AI251:AW251)</f>
        <v>162070420</v>
      </c>
      <c r="AY251" s="173"/>
      <c r="AZ251" s="173"/>
      <c r="BA251" s="173"/>
      <c r="BB251" s="173"/>
      <c r="BC251" s="173"/>
      <c r="BD251" s="173"/>
      <c r="BE251" s="174"/>
      <c r="BF251" s="80"/>
      <c r="BG251" s="81"/>
      <c r="BH251" s="81"/>
      <c r="BI251" s="81"/>
      <c r="BJ251" s="81"/>
      <c r="BK251" s="82"/>
      <c r="BL251" s="5"/>
      <c r="BM251" s="5"/>
      <c r="BN251" s="5"/>
      <c r="BO251" s="5"/>
      <c r="BP251" s="5"/>
      <c r="BQ251" s="48"/>
    </row>
    <row r="252" spans="1:69" x14ac:dyDescent="0.3">
      <c r="A252" s="182"/>
      <c r="B252" s="183"/>
      <c r="C252" s="183"/>
      <c r="D252" s="183"/>
      <c r="E252" s="183"/>
      <c r="F252" s="183"/>
      <c r="G252" s="183"/>
      <c r="H252" s="183"/>
      <c r="I252" s="183"/>
      <c r="J252" s="183"/>
      <c r="K252" s="183"/>
      <c r="L252" s="183"/>
      <c r="M252" s="183"/>
      <c r="N252" s="183"/>
      <c r="O252" s="183"/>
      <c r="P252" s="184"/>
      <c r="Q252" s="1"/>
      <c r="X252" s="11"/>
      <c r="Z252" s="120"/>
      <c r="AA252" s="121"/>
      <c r="AB252" s="121"/>
      <c r="AC252" s="122"/>
      <c r="AD252" s="169"/>
      <c r="AE252" s="170"/>
      <c r="AF252" s="170"/>
      <c r="AG252" s="170"/>
      <c r="AH252" s="171"/>
      <c r="AI252" s="175"/>
      <c r="AJ252" s="176"/>
      <c r="AK252" s="176"/>
      <c r="AL252" s="176"/>
      <c r="AM252" s="177"/>
      <c r="AN252" s="175"/>
      <c r="AO252" s="176"/>
      <c r="AP252" s="177"/>
      <c r="AQ252" s="175"/>
      <c r="AR252" s="176"/>
      <c r="AS252" s="176"/>
      <c r="AT252" s="176"/>
      <c r="AU252" s="176"/>
      <c r="AV252" s="176"/>
      <c r="AW252" s="177"/>
      <c r="AX252" s="175">
        <f t="shared" si="5"/>
        <v>0</v>
      </c>
      <c r="AY252" s="176"/>
      <c r="AZ252" s="176"/>
      <c r="BA252" s="176"/>
      <c r="BB252" s="176"/>
      <c r="BC252" s="176"/>
      <c r="BD252" s="176"/>
      <c r="BE252" s="177"/>
      <c r="BF252" s="80"/>
      <c r="BG252" s="81"/>
      <c r="BH252" s="81"/>
      <c r="BI252" s="81"/>
      <c r="BJ252" s="81"/>
      <c r="BK252" s="82"/>
      <c r="BL252" s="5"/>
      <c r="BM252" s="5"/>
      <c r="BN252" s="5"/>
      <c r="BO252" s="5"/>
      <c r="BP252" s="5"/>
      <c r="BQ252" s="4"/>
    </row>
    <row r="253" spans="1:69" x14ac:dyDescent="0.3">
      <c r="A253" s="185"/>
      <c r="B253" s="186"/>
      <c r="C253" s="186"/>
      <c r="D253" s="186"/>
      <c r="E253" s="186"/>
      <c r="F253" s="186"/>
      <c r="G253" s="186"/>
      <c r="H253" s="186"/>
      <c r="I253" s="186"/>
      <c r="J253" s="186"/>
      <c r="K253" s="186"/>
      <c r="L253" s="186"/>
      <c r="M253" s="186"/>
      <c r="N253" s="186"/>
      <c r="O253" s="186"/>
      <c r="P253" s="187"/>
      <c r="Q253" s="2"/>
      <c r="R253" s="12"/>
      <c r="S253" s="12"/>
      <c r="T253" s="12"/>
      <c r="U253" s="12"/>
      <c r="V253" s="12"/>
      <c r="W253" s="12"/>
      <c r="X253" s="13"/>
      <c r="Z253" s="123"/>
      <c r="AA253" s="124"/>
      <c r="AB253" s="124"/>
      <c r="AC253" s="125"/>
      <c r="AD253" s="147" t="s">
        <v>43</v>
      </c>
      <c r="AE253" s="148"/>
      <c r="AF253" s="148"/>
      <c r="AG253" s="148"/>
      <c r="AH253" s="149"/>
      <c r="AI253" s="178">
        <f>AI245+AI249</f>
        <v>90266239</v>
      </c>
      <c r="AJ253" s="92"/>
      <c r="AK253" s="92"/>
      <c r="AL253" s="92"/>
      <c r="AM253" s="93"/>
      <c r="AN253" s="91"/>
      <c r="AO253" s="92"/>
      <c r="AP253" s="93"/>
      <c r="AQ253" s="91"/>
      <c r="AR253" s="92"/>
      <c r="AS253" s="92"/>
      <c r="AT253" s="92"/>
      <c r="AU253" s="92"/>
      <c r="AV253" s="92"/>
      <c r="AW253" s="93"/>
      <c r="AX253" s="94">
        <f t="shared" si="5"/>
        <v>90266239</v>
      </c>
      <c r="AY253" s="95"/>
      <c r="AZ253" s="95"/>
      <c r="BA253" s="95"/>
      <c r="BB253" s="95"/>
      <c r="BC253" s="95"/>
      <c r="BD253" s="95"/>
      <c r="BE253" s="96"/>
      <c r="BF253" s="83"/>
      <c r="BG253" s="84"/>
      <c r="BH253" s="84"/>
      <c r="BI253" s="84"/>
      <c r="BJ253" s="84"/>
      <c r="BK253" s="85"/>
      <c r="BL253" s="5"/>
      <c r="BM253" s="4"/>
      <c r="BN253" s="5"/>
      <c r="BO253" s="5"/>
      <c r="BP253" s="5"/>
      <c r="BQ253" s="4"/>
    </row>
    <row r="254" spans="1:69" x14ac:dyDescent="0.3">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c r="AA254" s="5"/>
      <c r="AB254" s="5"/>
      <c r="AC254" s="5"/>
      <c r="AD254" s="5"/>
      <c r="AE254" s="5"/>
      <c r="AF254" s="5"/>
      <c r="AG254" s="5"/>
      <c r="AH254" s="5"/>
      <c r="AI254" s="5"/>
      <c r="AJ254" s="5"/>
      <c r="AK254" s="5"/>
      <c r="AL254" s="5"/>
      <c r="AM254" s="5"/>
      <c r="AN254" s="5"/>
      <c r="AO254" s="5"/>
      <c r="AP254" s="5"/>
      <c r="AQ254" s="5"/>
      <c r="AR254" s="5"/>
      <c r="AS254" s="5"/>
      <c r="AT254" s="5"/>
      <c r="AU254" s="5"/>
      <c r="AV254" s="5"/>
      <c r="AW254" s="5"/>
      <c r="AX254" s="5"/>
      <c r="AY254" s="5"/>
      <c r="AZ254" s="5"/>
      <c r="BA254" s="5"/>
      <c r="BB254" s="5"/>
      <c r="BC254" s="5"/>
      <c r="BD254" s="5"/>
      <c r="BE254" s="5"/>
      <c r="BF254" s="5"/>
      <c r="BG254" s="5"/>
      <c r="BH254" s="5"/>
      <c r="BI254" s="5"/>
      <c r="BJ254" s="5"/>
      <c r="BK254" s="5"/>
      <c r="BL254" s="5"/>
      <c r="BM254" s="5"/>
      <c r="BN254" s="5"/>
      <c r="BO254" s="5"/>
      <c r="BP254" s="5"/>
      <c r="BQ254" s="4"/>
    </row>
    <row r="255" spans="1:69" x14ac:dyDescent="0.3">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c r="AA255" s="5"/>
      <c r="AB255" s="5"/>
      <c r="AC255" s="5"/>
      <c r="AD255" s="5"/>
      <c r="AE255" s="5"/>
      <c r="AF255" s="5"/>
      <c r="AG255" s="5"/>
      <c r="AH255" s="5"/>
      <c r="AI255" s="5"/>
      <c r="AJ255" s="5"/>
      <c r="AK255" s="5"/>
      <c r="AL255" s="5"/>
      <c r="AM255" s="5"/>
      <c r="AN255" s="5"/>
      <c r="AO255" s="5"/>
      <c r="AP255" s="5"/>
      <c r="AQ255" s="5"/>
      <c r="AR255" s="5"/>
      <c r="AS255" s="5"/>
      <c r="AT255" s="5"/>
      <c r="AU255" s="5"/>
      <c r="AV255" s="5"/>
      <c r="AW255" s="5"/>
      <c r="AX255" s="5"/>
      <c r="AY255" s="5"/>
      <c r="AZ255" s="5"/>
      <c r="BA255" s="5"/>
      <c r="BB255" s="5"/>
      <c r="BC255" s="5"/>
      <c r="BD255" s="5"/>
      <c r="BE255" s="5"/>
      <c r="BF255" s="5"/>
      <c r="BG255" s="5"/>
      <c r="BH255" s="5"/>
      <c r="BI255" s="5"/>
      <c r="BJ255" s="5"/>
      <c r="BK255" s="5"/>
      <c r="BL255" s="5"/>
      <c r="BM255" s="5"/>
      <c r="BN255" s="5"/>
      <c r="BO255" s="5"/>
      <c r="BP255" s="5"/>
      <c r="BQ255" s="48"/>
    </row>
    <row r="256" spans="1:69" x14ac:dyDescent="0.3">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c r="AA256" s="5"/>
      <c r="AB256" s="5"/>
      <c r="AC256" s="5"/>
      <c r="AD256" s="5"/>
      <c r="AE256" s="5"/>
      <c r="AF256" s="5"/>
      <c r="AG256" s="5"/>
      <c r="AH256" s="5"/>
      <c r="AI256" s="5"/>
      <c r="AJ256" s="5"/>
      <c r="AK256" s="5"/>
      <c r="AL256" s="5"/>
      <c r="AM256" s="5"/>
      <c r="AN256" s="5"/>
      <c r="AO256" s="5"/>
      <c r="AP256" s="5"/>
      <c r="AQ256" s="5"/>
      <c r="AR256" s="5"/>
      <c r="AS256" s="5"/>
      <c r="AT256" s="5"/>
      <c r="AU256" s="5"/>
      <c r="AV256" s="5"/>
      <c r="AW256" s="5"/>
      <c r="AX256" s="5"/>
      <c r="AY256" s="5"/>
      <c r="AZ256" s="5"/>
      <c r="BA256" s="5"/>
      <c r="BB256" s="5"/>
      <c r="BC256" s="5"/>
      <c r="BD256" s="5"/>
      <c r="BE256" s="5"/>
      <c r="BF256" s="5"/>
      <c r="BG256" s="5"/>
      <c r="BH256" s="5"/>
      <c r="BI256" s="5"/>
      <c r="BJ256" s="5"/>
      <c r="BK256" s="5"/>
      <c r="BL256" s="5"/>
      <c r="BM256" s="5"/>
      <c r="BN256" s="5"/>
      <c r="BO256" s="5"/>
      <c r="BP256" s="5"/>
      <c r="BQ256" s="48"/>
    </row>
    <row r="257" spans="1:69" ht="15" customHeight="1" x14ac:dyDescent="0.3">
      <c r="A257" s="206" t="s">
        <v>184</v>
      </c>
      <c r="B257" s="206"/>
      <c r="C257" s="206"/>
      <c r="D257" s="206"/>
      <c r="E257" s="206"/>
      <c r="F257" s="206"/>
      <c r="G257" s="206"/>
      <c r="H257" s="206"/>
      <c r="I257" s="206"/>
      <c r="J257" s="206"/>
      <c r="K257" s="206"/>
      <c r="L257" s="206"/>
      <c r="M257" s="206"/>
      <c r="N257" s="206"/>
      <c r="O257" s="206"/>
      <c r="P257" s="206"/>
      <c r="Q257" s="206"/>
      <c r="R257" s="206"/>
      <c r="S257" s="206"/>
      <c r="T257" s="206"/>
      <c r="U257" s="206"/>
      <c r="V257" s="206"/>
      <c r="W257" s="206"/>
      <c r="X257" s="206"/>
      <c r="Y257" s="206"/>
      <c r="Z257" s="206"/>
      <c r="AA257" s="206"/>
      <c r="AB257" s="206"/>
      <c r="AC257" s="206"/>
      <c r="AD257" s="206"/>
      <c r="AE257" s="206"/>
      <c r="AF257" s="206"/>
      <c r="AG257" s="206"/>
      <c r="AH257" s="206"/>
      <c r="AI257" s="206"/>
      <c r="AJ257" s="206"/>
      <c r="AK257" s="206"/>
      <c r="AL257" s="206"/>
      <c r="AM257" s="206"/>
      <c r="AN257" s="206"/>
      <c r="AO257" s="206"/>
      <c r="AP257" s="206"/>
      <c r="AQ257" s="206"/>
      <c r="AR257" s="206"/>
      <c r="AS257" s="206"/>
      <c r="AT257" s="206"/>
      <c r="AU257" s="206"/>
      <c r="AV257" s="206"/>
      <c r="AW257" s="206"/>
      <c r="AX257" s="206"/>
      <c r="AY257" s="206"/>
      <c r="AZ257" s="206"/>
      <c r="BA257" s="206"/>
      <c r="BB257" s="206"/>
      <c r="BC257" s="206"/>
      <c r="BD257" s="206"/>
      <c r="BE257" s="206"/>
      <c r="BF257" s="206"/>
      <c r="BG257" s="206"/>
      <c r="BH257" s="206"/>
      <c r="BI257" s="206"/>
      <c r="BJ257" s="206"/>
      <c r="BK257" s="206"/>
      <c r="BL257" s="206"/>
      <c r="BM257" s="206"/>
      <c r="BN257" s="206"/>
      <c r="BO257" s="206"/>
      <c r="BP257" s="206"/>
      <c r="BQ257" s="206"/>
    </row>
    <row r="258" spans="1:69" ht="15" customHeight="1" x14ac:dyDescent="0.3">
      <c r="A258" s="207" t="s">
        <v>185</v>
      </c>
      <c r="B258" s="207"/>
      <c r="C258" s="207"/>
      <c r="D258" s="207"/>
      <c r="E258" s="207"/>
      <c r="F258" s="207"/>
      <c r="G258" s="207"/>
      <c r="H258" s="207"/>
      <c r="I258" s="207"/>
      <c r="J258" s="207"/>
      <c r="K258" s="207"/>
      <c r="L258" s="207"/>
      <c r="M258" s="207"/>
      <c r="N258" s="207"/>
      <c r="O258" s="207"/>
      <c r="P258" s="207"/>
      <c r="Q258" s="207"/>
      <c r="R258" s="207"/>
      <c r="S258" s="207"/>
      <c r="T258" s="207"/>
      <c r="U258" s="207"/>
      <c r="V258" s="207"/>
      <c r="W258" s="207"/>
      <c r="X258" s="207"/>
      <c r="Y258" s="207"/>
      <c r="Z258" s="207"/>
      <c r="AA258" s="207"/>
      <c r="AB258" s="207"/>
      <c r="AC258" s="207"/>
      <c r="AD258" s="207"/>
      <c r="AE258" s="207"/>
      <c r="AF258" s="207"/>
      <c r="AG258" s="207"/>
      <c r="AH258" s="207"/>
      <c r="AI258" s="207"/>
      <c r="AJ258" s="207"/>
      <c r="AK258" s="207"/>
      <c r="AL258" s="207"/>
      <c r="AM258" s="207"/>
      <c r="AN258" s="207"/>
      <c r="AO258" s="207"/>
      <c r="AP258" s="207"/>
      <c r="AQ258" s="207"/>
      <c r="AR258" s="207"/>
      <c r="AS258" s="207"/>
      <c r="AT258" s="207"/>
      <c r="AU258" s="207"/>
      <c r="AV258" s="207"/>
      <c r="AW258" s="207"/>
      <c r="AX258" s="207"/>
      <c r="AY258" s="207"/>
      <c r="AZ258" s="207"/>
      <c r="BA258" s="207"/>
      <c r="BB258" s="207"/>
      <c r="BC258" s="207"/>
      <c r="BD258" s="207"/>
      <c r="BE258" s="207"/>
      <c r="BF258" s="207"/>
      <c r="BG258" s="207"/>
      <c r="BH258" s="207"/>
      <c r="BI258" s="207"/>
      <c r="BJ258" s="207"/>
      <c r="BK258" s="207"/>
      <c r="BL258" s="207"/>
      <c r="BM258" s="207"/>
      <c r="BN258" s="207"/>
      <c r="BO258" s="207"/>
      <c r="BP258" s="207"/>
      <c r="BQ258" s="207"/>
    </row>
    <row r="259" spans="1:69" ht="15" customHeight="1" x14ac:dyDescent="0.3">
      <c r="A259" s="115" t="s">
        <v>186</v>
      </c>
      <c r="B259" s="115"/>
      <c r="C259" s="115"/>
      <c r="D259" s="115"/>
      <c r="E259" s="115"/>
      <c r="F259" s="115"/>
      <c r="G259" s="115"/>
      <c r="H259" s="115"/>
      <c r="I259" s="115"/>
      <c r="J259" s="115"/>
      <c r="K259" s="115"/>
      <c r="L259" s="115"/>
      <c r="M259" s="115"/>
      <c r="N259" s="115"/>
      <c r="O259" s="115"/>
      <c r="P259" s="115"/>
      <c r="Q259" s="115"/>
      <c r="R259" s="115"/>
      <c r="S259" s="115"/>
      <c r="T259" s="115"/>
      <c r="U259" s="115"/>
      <c r="V259" s="115"/>
      <c r="W259" s="115"/>
      <c r="X259" s="115"/>
      <c r="Y259" s="115"/>
      <c r="Z259" s="115"/>
      <c r="AA259" s="115"/>
      <c r="AB259" s="115"/>
      <c r="AC259" s="115"/>
      <c r="AD259" s="115"/>
      <c r="AE259" s="115"/>
      <c r="AF259" s="115"/>
      <c r="AG259" s="115"/>
      <c r="AH259" s="115"/>
      <c r="AI259" s="115"/>
      <c r="AJ259" s="115"/>
      <c r="AK259" s="115"/>
      <c r="AL259" s="115"/>
      <c r="AM259" s="115"/>
      <c r="AN259" s="115"/>
      <c r="AO259" s="115"/>
      <c r="AP259" s="115"/>
      <c r="AQ259" s="115"/>
      <c r="AR259" s="115"/>
      <c r="AS259" s="115"/>
      <c r="AT259" s="115"/>
      <c r="AU259" s="115"/>
      <c r="AV259" s="115"/>
      <c r="AW259" s="115"/>
      <c r="AX259" s="115"/>
      <c r="AY259" s="115"/>
      <c r="AZ259" s="115"/>
      <c r="BA259" s="115"/>
      <c r="BB259" s="115"/>
      <c r="BC259" s="115"/>
      <c r="BD259" s="115"/>
      <c r="BE259" s="115"/>
      <c r="BF259" s="115"/>
      <c r="BG259" s="115"/>
      <c r="BH259" s="115"/>
      <c r="BI259" s="115"/>
      <c r="BJ259" s="115"/>
      <c r="BK259" s="115"/>
      <c r="BL259" s="115"/>
      <c r="BM259" s="115"/>
      <c r="BN259" s="115"/>
      <c r="BO259" s="115"/>
      <c r="BP259" s="115"/>
      <c r="BQ259" s="115"/>
    </row>
    <row r="260" spans="1:69" ht="15" customHeight="1" x14ac:dyDescent="0.3">
      <c r="A260" s="207" t="s">
        <v>185</v>
      </c>
      <c r="B260" s="207"/>
      <c r="C260" s="207"/>
      <c r="D260" s="207"/>
      <c r="E260" s="207"/>
      <c r="F260" s="207"/>
      <c r="G260" s="207"/>
      <c r="H260" s="207"/>
      <c r="I260" s="207"/>
      <c r="J260" s="207"/>
      <c r="K260" s="207"/>
      <c r="L260" s="207"/>
      <c r="M260" s="207"/>
      <c r="N260" s="207"/>
      <c r="O260" s="207"/>
      <c r="P260" s="207"/>
      <c r="Q260" s="207"/>
      <c r="R260" s="207"/>
      <c r="S260" s="207"/>
      <c r="T260" s="207"/>
      <c r="U260" s="207"/>
      <c r="V260" s="207"/>
      <c r="W260" s="207"/>
      <c r="X260" s="207"/>
      <c r="Y260" s="207"/>
      <c r="Z260" s="207"/>
      <c r="AA260" s="207"/>
      <c r="AB260" s="207"/>
      <c r="AC260" s="207"/>
      <c r="AD260" s="207"/>
      <c r="AE260" s="207"/>
      <c r="AF260" s="207"/>
      <c r="AG260" s="207"/>
      <c r="AH260" s="207"/>
      <c r="AI260" s="207"/>
      <c r="AJ260" s="207"/>
      <c r="AK260" s="207"/>
      <c r="AL260" s="207"/>
      <c r="AM260" s="207"/>
      <c r="AN260" s="207"/>
      <c r="AO260" s="207"/>
      <c r="AP260" s="207"/>
      <c r="AQ260" s="207"/>
      <c r="AR260" s="207"/>
      <c r="AS260" s="207"/>
      <c r="AT260" s="207"/>
      <c r="AU260" s="207"/>
      <c r="AV260" s="207"/>
      <c r="AW260" s="207"/>
      <c r="AX260" s="207"/>
      <c r="AY260" s="207"/>
      <c r="AZ260" s="207"/>
      <c r="BA260" s="207"/>
      <c r="BB260" s="207"/>
      <c r="BC260" s="207"/>
      <c r="BD260" s="207"/>
      <c r="BE260" s="207"/>
      <c r="BF260" s="207"/>
      <c r="BG260" s="207"/>
      <c r="BH260" s="207"/>
      <c r="BI260" s="207"/>
      <c r="BJ260" s="207"/>
      <c r="BK260" s="207"/>
      <c r="BL260" s="207"/>
      <c r="BM260" s="207"/>
      <c r="BN260" s="207"/>
      <c r="BO260" s="207"/>
      <c r="BP260" s="207"/>
      <c r="BQ260" s="207"/>
    </row>
    <row r="261" spans="1:69" ht="7.35" customHeight="1" x14ac:dyDescent="0.3">
      <c r="A261" s="205" t="s">
        <v>6</v>
      </c>
      <c r="B261" s="67"/>
      <c r="C261" s="67"/>
      <c r="D261" s="67"/>
      <c r="E261" s="67"/>
      <c r="F261" s="67"/>
      <c r="G261" s="67"/>
      <c r="H261" s="67"/>
      <c r="I261" s="67"/>
      <c r="J261" s="67"/>
      <c r="K261" s="67"/>
      <c r="L261" s="67"/>
      <c r="M261" s="67"/>
      <c r="N261" s="67"/>
      <c r="O261" s="67"/>
      <c r="P261" s="67"/>
      <c r="Q261" s="67"/>
      <c r="R261" s="67"/>
      <c r="S261" s="67"/>
      <c r="T261" s="67"/>
      <c r="U261" s="67"/>
      <c r="V261" s="67"/>
      <c r="W261" s="67"/>
      <c r="X261" s="67"/>
      <c r="Y261" s="67"/>
      <c r="Z261" s="67"/>
      <c r="AA261" s="67"/>
      <c r="AB261" s="67"/>
      <c r="AC261" s="67"/>
      <c r="AD261" s="67"/>
      <c r="AE261" s="67"/>
      <c r="AF261" s="67"/>
      <c r="AG261" s="67"/>
      <c r="AH261" s="67"/>
      <c r="AI261" s="67"/>
      <c r="AJ261" s="67"/>
      <c r="AK261" s="67"/>
      <c r="AL261" s="67"/>
      <c r="AM261" s="67"/>
      <c r="AN261" s="67"/>
      <c r="AO261" s="67"/>
      <c r="AP261" s="67"/>
      <c r="AQ261" s="67"/>
      <c r="AR261" s="67"/>
      <c r="AS261" s="67"/>
      <c r="AT261" s="67"/>
      <c r="AU261" s="67"/>
      <c r="AV261" s="67"/>
      <c r="AW261" s="67"/>
      <c r="AX261" s="67"/>
      <c r="AY261" s="67"/>
      <c r="AZ261" s="67"/>
      <c r="BA261" s="67"/>
      <c r="BB261" s="67"/>
      <c r="BC261" s="67"/>
      <c r="BD261" s="67"/>
      <c r="BE261" s="67"/>
      <c r="BF261" s="67"/>
      <c r="BG261" s="67"/>
      <c r="BH261" s="67"/>
      <c r="BI261" s="67"/>
      <c r="BJ261" s="67"/>
      <c r="BK261" s="67"/>
      <c r="BL261" s="67"/>
      <c r="BM261" s="67"/>
      <c r="BN261" s="67"/>
      <c r="BO261" s="67"/>
      <c r="BP261" s="67"/>
      <c r="BQ261" s="67"/>
    </row>
    <row r="262" spans="1:69" ht="18" customHeight="1" x14ac:dyDescent="0.3">
      <c r="A262" s="203" t="s">
        <v>187</v>
      </c>
      <c r="B262" s="67"/>
      <c r="C262" s="67"/>
      <c r="D262" s="67"/>
      <c r="E262" s="67"/>
      <c r="F262" s="67"/>
      <c r="G262" s="67"/>
      <c r="H262" s="67"/>
      <c r="I262" s="67"/>
      <c r="J262" s="67"/>
      <c r="K262" s="67"/>
      <c r="L262" s="67"/>
      <c r="M262" s="67"/>
      <c r="N262" s="67"/>
      <c r="O262" s="67"/>
      <c r="P262" s="67"/>
      <c r="Q262" s="67"/>
      <c r="R262" s="67"/>
      <c r="S262" s="67"/>
      <c r="T262" s="67"/>
      <c r="U262" s="67"/>
      <c r="V262" s="67"/>
      <c r="W262" s="67"/>
      <c r="X262" s="67"/>
      <c r="Y262" s="67"/>
      <c r="Z262" s="67"/>
      <c r="AA262" s="67"/>
      <c r="AB262" s="67"/>
      <c r="AC262" s="67"/>
      <c r="AD262" s="67"/>
      <c r="AE262" s="67"/>
      <c r="AF262" s="67"/>
      <c r="AG262" s="67"/>
      <c r="AH262" s="67"/>
      <c r="AI262" s="67"/>
      <c r="AJ262" s="67"/>
      <c r="AK262" s="67"/>
      <c r="AL262" s="67"/>
      <c r="AM262" s="67"/>
      <c r="AN262" s="67"/>
      <c r="AO262" s="67"/>
      <c r="AP262" s="67"/>
      <c r="AQ262" s="67"/>
      <c r="AR262" s="67"/>
      <c r="AS262" s="67"/>
      <c r="AT262" s="67"/>
      <c r="AU262" s="67"/>
      <c r="AV262" s="67"/>
      <c r="AW262" s="67"/>
      <c r="AX262" s="67"/>
      <c r="AY262" s="67"/>
      <c r="AZ262" s="67"/>
      <c r="BA262" s="67"/>
      <c r="BB262" s="67"/>
      <c r="BC262" s="67"/>
      <c r="BD262" s="67"/>
      <c r="BE262" s="67"/>
      <c r="BF262" s="67"/>
      <c r="BG262" s="67"/>
      <c r="BH262" s="67"/>
      <c r="BI262" s="67"/>
      <c r="BJ262" s="67"/>
      <c r="BK262" s="67"/>
      <c r="BL262" s="67"/>
      <c r="BM262" s="67"/>
      <c r="BN262" s="67"/>
      <c r="BO262" s="67"/>
      <c r="BP262" s="67"/>
      <c r="BQ262" s="67"/>
    </row>
    <row r="263" spans="1:69" ht="18" customHeight="1" x14ac:dyDescent="0.3">
      <c r="A263" s="115" t="s">
        <v>188</v>
      </c>
      <c r="B263" s="116"/>
      <c r="C263" s="116"/>
      <c r="D263" s="116"/>
      <c r="E263" s="116"/>
      <c r="F263" s="116"/>
      <c r="G263" s="116"/>
      <c r="H263" s="116"/>
      <c r="I263" s="116"/>
      <c r="J263" s="116"/>
      <c r="K263" s="116"/>
      <c r="L263" s="116"/>
      <c r="M263" s="116"/>
      <c r="N263" s="116"/>
      <c r="O263" s="116"/>
      <c r="P263" s="116"/>
      <c r="Q263" s="116"/>
      <c r="R263" s="116"/>
      <c r="S263" s="116"/>
      <c r="T263" s="116"/>
      <c r="U263" s="116"/>
      <c r="V263" s="116"/>
      <c r="W263" s="116"/>
      <c r="X263" s="116"/>
      <c r="Y263" s="116"/>
      <c r="Z263" s="116"/>
      <c r="AA263" s="116"/>
      <c r="AB263" s="116"/>
      <c r="AC263" s="116"/>
      <c r="AD263" s="116"/>
      <c r="AE263" s="116"/>
      <c r="AF263" s="116"/>
      <c r="AG263" s="116"/>
      <c r="AH263" s="116"/>
      <c r="AI263" s="116"/>
      <c r="AJ263" s="116"/>
      <c r="AK263" s="116"/>
      <c r="AL263" s="116"/>
      <c r="AM263" s="116"/>
      <c r="AN263" s="116"/>
      <c r="AO263" s="116"/>
      <c r="AP263" s="116"/>
      <c r="AQ263" s="116"/>
      <c r="AR263" s="116"/>
      <c r="AS263" s="116"/>
      <c r="AT263" s="116"/>
      <c r="AU263" s="116"/>
      <c r="AV263" s="116"/>
      <c r="AW263" s="116"/>
      <c r="AX263" s="116"/>
      <c r="AY263" s="116"/>
      <c r="AZ263" s="116"/>
      <c r="BA263" s="116"/>
      <c r="BB263" s="116"/>
      <c r="BC263" s="116"/>
      <c r="BD263" s="116"/>
      <c r="BE263" s="116"/>
      <c r="BF263" s="116"/>
      <c r="BG263" s="116"/>
      <c r="BH263" s="116"/>
      <c r="BI263" s="116"/>
      <c r="BJ263" s="116"/>
      <c r="BK263" s="116"/>
      <c r="BL263" s="116"/>
      <c r="BM263" s="116"/>
      <c r="BN263" s="116"/>
      <c r="BO263" s="116"/>
      <c r="BP263" s="116"/>
      <c r="BQ263" s="116"/>
    </row>
    <row r="264" spans="1:69" ht="29.1" customHeight="1" x14ac:dyDescent="0.3">
      <c r="A264" s="204" t="s">
        <v>185</v>
      </c>
      <c r="B264" s="67"/>
      <c r="C264" s="67"/>
      <c r="D264" s="67"/>
      <c r="E264" s="67"/>
      <c r="F264" s="67"/>
      <c r="G264" s="67"/>
      <c r="H264" s="67"/>
      <c r="I264" s="67"/>
      <c r="J264" s="67"/>
      <c r="K264" s="67"/>
      <c r="L264" s="67"/>
      <c r="M264" s="67"/>
      <c r="N264" s="67"/>
      <c r="O264" s="67"/>
      <c r="P264" s="67"/>
      <c r="Q264" s="67"/>
      <c r="R264" s="67"/>
      <c r="S264" s="67"/>
      <c r="T264" s="67"/>
      <c r="U264" s="67"/>
      <c r="V264" s="67"/>
      <c r="W264" s="67"/>
      <c r="X264" s="67"/>
      <c r="Y264" s="67"/>
      <c r="Z264" s="67"/>
      <c r="AA264" s="67"/>
      <c r="AB264" s="67"/>
      <c r="AC264" s="67"/>
      <c r="AD264" s="67"/>
      <c r="AE264" s="67"/>
      <c r="AF264" s="67"/>
      <c r="AG264" s="67"/>
      <c r="AH264" s="67"/>
      <c r="AI264" s="67"/>
      <c r="AJ264" s="67"/>
      <c r="AK264" s="67"/>
      <c r="AL264" s="67"/>
      <c r="AM264" s="67"/>
      <c r="AN264" s="67"/>
      <c r="AO264" s="67"/>
      <c r="AP264" s="67"/>
      <c r="AQ264" s="67"/>
      <c r="AR264" s="67"/>
      <c r="AS264" s="67"/>
      <c r="AT264" s="67"/>
      <c r="AU264" s="67"/>
      <c r="AV264" s="67"/>
      <c r="AW264" s="67"/>
      <c r="AX264" s="67"/>
      <c r="AY264" s="67"/>
      <c r="AZ264" s="67"/>
      <c r="BA264" s="67"/>
      <c r="BB264" s="67"/>
      <c r="BC264" s="67"/>
      <c r="BD264" s="67"/>
      <c r="BE264" s="67"/>
      <c r="BF264" s="67"/>
      <c r="BG264" s="67"/>
      <c r="BH264" s="67"/>
      <c r="BI264" s="67"/>
      <c r="BJ264" s="67"/>
      <c r="BK264" s="67"/>
      <c r="BL264" s="67"/>
      <c r="BM264" s="67"/>
      <c r="BN264" s="67"/>
      <c r="BO264" s="67"/>
      <c r="BP264" s="67"/>
      <c r="BQ264" s="67"/>
    </row>
    <row r="265" spans="1:69" ht="7.35" customHeight="1" x14ac:dyDescent="0.3">
      <c r="A265" s="205" t="s">
        <v>6</v>
      </c>
      <c r="B265" s="67"/>
      <c r="C265" s="67"/>
      <c r="D265" s="67"/>
      <c r="E265" s="67"/>
      <c r="F265" s="67"/>
      <c r="G265" s="67"/>
      <c r="H265" s="67"/>
      <c r="I265" s="67"/>
      <c r="J265" s="67"/>
      <c r="K265" s="67"/>
      <c r="L265" s="67"/>
      <c r="M265" s="67"/>
      <c r="N265" s="67"/>
      <c r="O265" s="67"/>
      <c r="P265" s="67"/>
      <c r="Q265" s="67"/>
      <c r="R265" s="67"/>
      <c r="S265" s="67"/>
      <c r="T265" s="67"/>
      <c r="U265" s="67"/>
      <c r="V265" s="67"/>
      <c r="W265" s="67"/>
      <c r="X265" s="67"/>
      <c r="Y265" s="67"/>
      <c r="Z265" s="67"/>
      <c r="AA265" s="67"/>
      <c r="AB265" s="67"/>
      <c r="AC265" s="67"/>
      <c r="AD265" s="67"/>
      <c r="AE265" s="67"/>
      <c r="AF265" s="67"/>
      <c r="AG265" s="67"/>
      <c r="AH265" s="67"/>
      <c r="AI265" s="67"/>
      <c r="AJ265" s="67"/>
      <c r="AK265" s="67"/>
      <c r="AL265" s="67"/>
      <c r="AM265" s="67"/>
      <c r="AN265" s="67"/>
      <c r="AO265" s="67"/>
      <c r="AP265" s="67"/>
      <c r="AQ265" s="67"/>
      <c r="AR265" s="67"/>
      <c r="AS265" s="67"/>
      <c r="AT265" s="67"/>
      <c r="AU265" s="67"/>
      <c r="AV265" s="67"/>
      <c r="AW265" s="67"/>
      <c r="AX265" s="67"/>
      <c r="AY265" s="67"/>
      <c r="AZ265" s="67"/>
      <c r="BA265" s="67"/>
      <c r="BB265" s="67"/>
      <c r="BC265" s="67"/>
      <c r="BD265" s="67"/>
      <c r="BE265" s="67"/>
      <c r="BF265" s="67"/>
      <c r="BG265" s="67"/>
      <c r="BH265" s="67"/>
      <c r="BI265" s="67"/>
      <c r="BJ265" s="67"/>
      <c r="BK265" s="67"/>
      <c r="BL265" s="67"/>
      <c r="BM265" s="67"/>
      <c r="BN265" s="67"/>
      <c r="BO265" s="67"/>
      <c r="BP265" s="67"/>
      <c r="BQ265" s="67"/>
    </row>
    <row r="266" spans="1:69" ht="18" customHeight="1" x14ac:dyDescent="0.3">
      <c r="A266" s="203" t="s">
        <v>189</v>
      </c>
      <c r="B266" s="67"/>
      <c r="C266" s="67"/>
      <c r="D266" s="67"/>
      <c r="E266" s="67"/>
      <c r="F266" s="67"/>
      <c r="G266" s="67"/>
      <c r="H266" s="67"/>
      <c r="I266" s="67"/>
      <c r="J266" s="67"/>
      <c r="K266" s="67"/>
      <c r="L266" s="67"/>
      <c r="M266" s="67"/>
      <c r="N266" s="67"/>
      <c r="O266" s="67"/>
      <c r="P266" s="67"/>
      <c r="Q266" s="67"/>
      <c r="R266" s="67"/>
      <c r="S266" s="67"/>
      <c r="T266" s="67"/>
      <c r="U266" s="67"/>
      <c r="V266" s="67"/>
      <c r="W266" s="67"/>
      <c r="X266" s="67"/>
      <c r="Y266" s="67"/>
      <c r="Z266" s="67"/>
      <c r="AA266" s="67"/>
      <c r="AB266" s="67"/>
      <c r="AC266" s="67"/>
      <c r="AD266" s="67"/>
      <c r="AE266" s="67"/>
      <c r="AF266" s="67"/>
      <c r="AG266" s="67"/>
      <c r="AH266" s="67"/>
      <c r="AI266" s="67"/>
      <c r="AJ266" s="67"/>
      <c r="AK266" s="67"/>
      <c r="AL266" s="67"/>
      <c r="AM266" s="67"/>
      <c r="AN266" s="67"/>
      <c r="AO266" s="67"/>
      <c r="AP266" s="67"/>
      <c r="AQ266" s="67"/>
      <c r="AR266" s="67"/>
      <c r="AS266" s="67"/>
      <c r="AT266" s="67"/>
      <c r="AU266" s="67"/>
      <c r="AV266" s="67"/>
      <c r="AW266" s="67"/>
      <c r="AX266" s="67"/>
      <c r="AY266" s="67"/>
      <c r="AZ266" s="67"/>
      <c r="BA266" s="67"/>
      <c r="BB266" s="67"/>
      <c r="BC266" s="67"/>
      <c r="BD266" s="67"/>
      <c r="BE266" s="67"/>
      <c r="BF266" s="67"/>
      <c r="BG266" s="67"/>
      <c r="BH266" s="67"/>
      <c r="BI266" s="67"/>
      <c r="BJ266" s="67"/>
      <c r="BK266" s="67"/>
      <c r="BL266" s="67"/>
      <c r="BM266" s="67"/>
      <c r="BN266" s="67"/>
      <c r="BO266" s="67"/>
      <c r="BP266" s="67"/>
      <c r="BQ266" s="67"/>
    </row>
    <row r="267" spans="1:69" ht="18" customHeight="1" x14ac:dyDescent="0.3">
      <c r="A267" s="202" t="s">
        <v>190</v>
      </c>
      <c r="B267" s="67"/>
      <c r="C267" s="67"/>
      <c r="D267" s="67"/>
      <c r="E267" s="67"/>
      <c r="F267" s="67"/>
      <c r="G267" s="67"/>
      <c r="H267" s="67"/>
      <c r="I267" s="67"/>
      <c r="J267" s="67"/>
      <c r="K267" s="67"/>
      <c r="L267" s="67"/>
      <c r="M267" s="67"/>
      <c r="N267" s="67"/>
      <c r="O267" s="67"/>
      <c r="P267" s="67"/>
      <c r="Q267" s="67"/>
      <c r="R267" s="67"/>
      <c r="S267" s="67"/>
      <c r="T267" s="67"/>
      <c r="U267" s="67"/>
      <c r="V267" s="67"/>
      <c r="W267" s="67"/>
      <c r="X267" s="67"/>
      <c r="Y267" s="67"/>
      <c r="Z267" s="67"/>
      <c r="AA267" s="67"/>
      <c r="AB267" s="67"/>
      <c r="AC267" s="67"/>
      <c r="AD267" s="67"/>
      <c r="AE267" s="67"/>
      <c r="AF267" s="67"/>
      <c r="AG267" s="67"/>
      <c r="AH267" s="67"/>
      <c r="AI267" s="67"/>
      <c r="AJ267" s="67"/>
      <c r="AK267" s="67"/>
      <c r="AL267" s="67"/>
      <c r="AM267" s="67"/>
      <c r="AN267" s="67"/>
      <c r="AO267" s="67"/>
      <c r="AP267" s="67"/>
      <c r="AQ267" s="67"/>
      <c r="AR267" s="67"/>
      <c r="AS267" s="67"/>
      <c r="AT267" s="67"/>
      <c r="AU267" s="67"/>
      <c r="AV267" s="67"/>
      <c r="AW267" s="67"/>
      <c r="AX267" s="67"/>
      <c r="AY267" s="67"/>
      <c r="AZ267" s="67"/>
      <c r="BA267" s="67"/>
      <c r="BB267" s="67"/>
      <c r="BC267" s="67"/>
      <c r="BD267" s="67"/>
      <c r="BE267" s="67"/>
      <c r="BF267" s="67"/>
      <c r="BG267" s="67"/>
      <c r="BH267" s="67"/>
      <c r="BI267" s="67"/>
      <c r="BJ267" s="67"/>
      <c r="BK267" s="67"/>
      <c r="BL267" s="67"/>
      <c r="BM267" s="67"/>
      <c r="BN267" s="67"/>
      <c r="BO267" s="67"/>
      <c r="BP267" s="67"/>
      <c r="BQ267" s="67"/>
    </row>
    <row r="268" spans="1:69" ht="7.35" customHeight="1" x14ac:dyDescent="0.3">
      <c r="A268" s="202" t="s">
        <v>6</v>
      </c>
      <c r="B268" s="67"/>
      <c r="C268" s="67"/>
      <c r="D268" s="67"/>
      <c r="E268" s="67"/>
      <c r="F268" s="67"/>
      <c r="G268" s="67"/>
      <c r="H268" s="67"/>
      <c r="I268" s="67"/>
      <c r="J268" s="67"/>
      <c r="K268" s="67"/>
      <c r="L268" s="67"/>
      <c r="M268" s="67"/>
      <c r="N268" s="67"/>
      <c r="O268" s="67"/>
      <c r="P268" s="67"/>
      <c r="Q268" s="67"/>
      <c r="R268" s="67"/>
      <c r="S268" s="67"/>
      <c r="T268" s="67"/>
      <c r="U268" s="67"/>
      <c r="V268" s="67"/>
      <c r="W268" s="67"/>
      <c r="X268" s="67"/>
      <c r="Y268" s="67"/>
      <c r="Z268" s="67"/>
      <c r="AA268" s="67"/>
      <c r="AB268" s="67"/>
      <c r="AC268" s="67"/>
      <c r="AD268" s="67"/>
      <c r="AE268" s="67"/>
      <c r="AF268" s="67"/>
      <c r="AG268" s="67"/>
      <c r="AH268" s="67"/>
      <c r="AI268" s="67"/>
      <c r="AJ268" s="67"/>
      <c r="AK268" s="67"/>
      <c r="AL268" s="67"/>
      <c r="AM268" s="67"/>
      <c r="AN268" s="67"/>
      <c r="AO268" s="67"/>
      <c r="AP268" s="67"/>
      <c r="AQ268" s="67"/>
      <c r="AR268" s="67"/>
      <c r="AS268" s="67"/>
      <c r="AT268" s="67"/>
      <c r="AU268" s="67"/>
      <c r="AV268" s="67"/>
      <c r="AW268" s="67"/>
      <c r="AX268" s="67"/>
      <c r="AY268" s="67"/>
      <c r="AZ268" s="67"/>
      <c r="BA268" s="67"/>
      <c r="BB268" s="67"/>
      <c r="BC268" s="67"/>
      <c r="BD268" s="67"/>
      <c r="BE268" s="67"/>
      <c r="BF268" s="67"/>
      <c r="BG268" s="67"/>
      <c r="BH268" s="67"/>
      <c r="BI268" s="67"/>
      <c r="BJ268" s="67"/>
      <c r="BK268" s="67"/>
      <c r="BL268" s="67"/>
      <c r="BM268" s="67"/>
      <c r="BN268" s="67"/>
      <c r="BO268" s="67"/>
      <c r="BP268" s="67"/>
      <c r="BQ268" s="67"/>
    </row>
    <row r="269" spans="1:69" ht="18" customHeight="1" x14ac:dyDescent="0.3">
      <c r="A269" s="203" t="s">
        <v>191</v>
      </c>
      <c r="B269" s="67"/>
      <c r="C269" s="67"/>
      <c r="D269" s="67"/>
      <c r="E269" s="67"/>
      <c r="F269" s="67"/>
      <c r="G269" s="67"/>
      <c r="H269" s="67"/>
      <c r="I269" s="67"/>
      <c r="J269" s="67"/>
      <c r="K269" s="67"/>
      <c r="L269" s="67"/>
      <c r="M269" s="67"/>
      <c r="N269" s="67"/>
      <c r="O269" s="67"/>
      <c r="P269" s="67"/>
      <c r="Q269" s="67"/>
      <c r="R269" s="67"/>
      <c r="S269" s="67"/>
      <c r="T269" s="67"/>
      <c r="U269" s="67"/>
      <c r="V269" s="67"/>
      <c r="W269" s="67"/>
      <c r="X269" s="67"/>
      <c r="Y269" s="67"/>
      <c r="Z269" s="67"/>
      <c r="AA269" s="67"/>
      <c r="AB269" s="67"/>
      <c r="AC269" s="67"/>
      <c r="AD269" s="67"/>
      <c r="AE269" s="67"/>
      <c r="AF269" s="67"/>
      <c r="AG269" s="67"/>
      <c r="AH269" s="67"/>
      <c r="AI269" s="67"/>
      <c r="AJ269" s="67"/>
      <c r="AK269" s="67"/>
      <c r="AL269" s="67"/>
      <c r="AM269" s="67"/>
      <c r="AN269" s="67"/>
      <c r="AO269" s="67"/>
      <c r="AP269" s="67"/>
      <c r="AQ269" s="67"/>
      <c r="AR269" s="67"/>
      <c r="AS269" s="67"/>
      <c r="AT269" s="67"/>
      <c r="AU269" s="67"/>
      <c r="AV269" s="67"/>
      <c r="AW269" s="67"/>
      <c r="AX269" s="67"/>
      <c r="AY269" s="67"/>
      <c r="AZ269" s="67"/>
      <c r="BA269" s="67"/>
      <c r="BB269" s="67"/>
      <c r="BC269" s="67"/>
      <c r="BD269" s="67"/>
      <c r="BE269" s="67"/>
      <c r="BF269" s="67"/>
      <c r="BG269" s="67"/>
      <c r="BH269" s="67"/>
      <c r="BI269" s="67"/>
      <c r="BJ269" s="67"/>
      <c r="BK269" s="67"/>
      <c r="BL269" s="67"/>
      <c r="BM269" s="67"/>
      <c r="BN269" s="67"/>
      <c r="BO269" s="67"/>
      <c r="BP269" s="67"/>
      <c r="BQ269" s="67"/>
    </row>
    <row r="270" spans="1:69" ht="37.35" customHeight="1" x14ac:dyDescent="0.3">
      <c r="A270" s="204" t="s">
        <v>185</v>
      </c>
      <c r="B270" s="67"/>
      <c r="C270" s="67"/>
      <c r="D270" s="67"/>
      <c r="E270" s="67"/>
      <c r="F270" s="67"/>
      <c r="G270" s="67"/>
      <c r="H270" s="67"/>
      <c r="I270" s="67"/>
      <c r="J270" s="67"/>
      <c r="K270" s="67"/>
      <c r="L270" s="67"/>
      <c r="M270" s="67"/>
      <c r="N270" s="67"/>
      <c r="O270" s="67"/>
      <c r="P270" s="67"/>
      <c r="Q270" s="67"/>
      <c r="R270" s="67"/>
      <c r="S270" s="67"/>
      <c r="T270" s="67"/>
      <c r="U270" s="67"/>
      <c r="V270" s="67"/>
      <c r="W270" s="67"/>
      <c r="X270" s="67"/>
      <c r="Y270" s="67"/>
      <c r="Z270" s="67"/>
      <c r="AA270" s="67"/>
      <c r="AB270" s="67"/>
      <c r="AC270" s="67"/>
      <c r="AD270" s="67"/>
      <c r="AE270" s="67"/>
      <c r="AF270" s="67"/>
      <c r="AG270" s="67"/>
      <c r="AH270" s="67"/>
      <c r="AI270" s="67"/>
      <c r="AJ270" s="67"/>
      <c r="AK270" s="67"/>
      <c r="AL270" s="67"/>
      <c r="AM270" s="67"/>
      <c r="AN270" s="67"/>
      <c r="AO270" s="67"/>
      <c r="AP270" s="67"/>
      <c r="AQ270" s="67"/>
      <c r="AR270" s="67"/>
      <c r="AS270" s="67"/>
      <c r="AT270" s="67"/>
      <c r="AU270" s="67"/>
      <c r="AV270" s="67"/>
      <c r="AW270" s="67"/>
      <c r="AX270" s="67"/>
      <c r="AY270" s="67"/>
      <c r="AZ270" s="67"/>
      <c r="BA270" s="67"/>
      <c r="BB270" s="67"/>
      <c r="BC270" s="67"/>
      <c r="BD270" s="67"/>
      <c r="BE270" s="67"/>
      <c r="BF270" s="67"/>
      <c r="BG270" s="67"/>
      <c r="BH270" s="67"/>
      <c r="BI270" s="67"/>
      <c r="BJ270" s="67"/>
      <c r="BK270" s="67"/>
      <c r="BL270" s="67"/>
      <c r="BM270" s="67"/>
      <c r="BN270" s="67"/>
      <c r="BO270" s="67"/>
      <c r="BP270" s="67"/>
      <c r="BQ270" s="67"/>
    </row>
  </sheetData>
  <mergeCells count="1196">
    <mergeCell ref="A8:BQ8"/>
    <mergeCell ref="A9:BQ9"/>
    <mergeCell ref="A10:BQ10"/>
    <mergeCell ref="A11:BQ11"/>
    <mergeCell ref="A12:BQ12"/>
    <mergeCell ref="A13:BQ13"/>
    <mergeCell ref="V4:AI4"/>
    <mergeCell ref="AK4:AY4"/>
    <mergeCell ref="BA4:BF4"/>
    <mergeCell ref="BI4:BN6"/>
    <mergeCell ref="BO4:BQ6"/>
    <mergeCell ref="J5:U7"/>
    <mergeCell ref="V5:AI7"/>
    <mergeCell ref="AK5:AY7"/>
    <mergeCell ref="BA5:BF7"/>
    <mergeCell ref="J1:U2"/>
    <mergeCell ref="V1:AI2"/>
    <mergeCell ref="BH1:BQ2"/>
    <mergeCell ref="B2:H5"/>
    <mergeCell ref="J3:U3"/>
    <mergeCell ref="V3:AI3"/>
    <mergeCell ref="AK3:AY3"/>
    <mergeCell ref="BA3:BF3"/>
    <mergeCell ref="BH3:BQ3"/>
    <mergeCell ref="J4:U4"/>
    <mergeCell ref="A22:BQ22"/>
    <mergeCell ref="A23:BQ23"/>
    <mergeCell ref="A24:BQ24"/>
    <mergeCell ref="A25:BQ25"/>
    <mergeCell ref="A26:C26"/>
    <mergeCell ref="D26:BB26"/>
    <mergeCell ref="A18:M18"/>
    <mergeCell ref="N18:AK18"/>
    <mergeCell ref="A19:M19"/>
    <mergeCell ref="N19:AK19"/>
    <mergeCell ref="A20:M20"/>
    <mergeCell ref="N20:AK20"/>
    <mergeCell ref="A14:BQ14"/>
    <mergeCell ref="A15:BQ15"/>
    <mergeCell ref="A16:M16"/>
    <mergeCell ref="N16:AK16"/>
    <mergeCell ref="A17:M17"/>
    <mergeCell ref="N17:AK17"/>
    <mergeCell ref="AY28:BB28"/>
    <mergeCell ref="A29:K32"/>
    <mergeCell ref="L29:N30"/>
    <mergeCell ref="P29:V32"/>
    <mergeCell ref="W29:Z32"/>
    <mergeCell ref="AA29:AE32"/>
    <mergeCell ref="AF29:AN32"/>
    <mergeCell ref="AO29:AU32"/>
    <mergeCell ref="AV29:AX29"/>
    <mergeCell ref="AY29:BB29"/>
    <mergeCell ref="A27:C27"/>
    <mergeCell ref="D27:BB27"/>
    <mergeCell ref="A28:K28"/>
    <mergeCell ref="L28:N28"/>
    <mergeCell ref="P28:V28"/>
    <mergeCell ref="W28:Z28"/>
    <mergeCell ref="AA28:AE28"/>
    <mergeCell ref="AF28:AN28"/>
    <mergeCell ref="AO28:AU28"/>
    <mergeCell ref="AV28:AX28"/>
    <mergeCell ref="AO33:AU36"/>
    <mergeCell ref="AV33:AX33"/>
    <mergeCell ref="AY33:BB33"/>
    <mergeCell ref="AV34:AX35"/>
    <mergeCell ref="AY34:BB35"/>
    <mergeCell ref="AV36:AX36"/>
    <mergeCell ref="AY36:BB36"/>
    <mergeCell ref="AV30:AX31"/>
    <mergeCell ref="AY30:BB31"/>
    <mergeCell ref="AV32:AX32"/>
    <mergeCell ref="AY32:BB32"/>
    <mergeCell ref="A33:K36"/>
    <mergeCell ref="L33:N34"/>
    <mergeCell ref="P33:V36"/>
    <mergeCell ref="W33:Z36"/>
    <mergeCell ref="AA33:AE36"/>
    <mergeCell ref="AF33:AN36"/>
    <mergeCell ref="A44:E44"/>
    <mergeCell ref="F44:S44"/>
    <mergeCell ref="T44:AD44"/>
    <mergeCell ref="AE44:AS44"/>
    <mergeCell ref="A47:BQ47"/>
    <mergeCell ref="A48:D48"/>
    <mergeCell ref="E48:BO48"/>
    <mergeCell ref="A42:AS42"/>
    <mergeCell ref="A43:E43"/>
    <mergeCell ref="F43:S43"/>
    <mergeCell ref="T43:AD43"/>
    <mergeCell ref="AE43:AS43"/>
    <mergeCell ref="BF43:BS43"/>
    <mergeCell ref="AO37:AU40"/>
    <mergeCell ref="AV37:AX37"/>
    <mergeCell ref="AY37:BB37"/>
    <mergeCell ref="AV38:AX39"/>
    <mergeCell ref="AY38:BB39"/>
    <mergeCell ref="AV40:AX40"/>
    <mergeCell ref="AY40:BB40"/>
    <mergeCell ref="A37:K40"/>
    <mergeCell ref="L37:N38"/>
    <mergeCell ref="P37:V40"/>
    <mergeCell ref="W37:Z40"/>
    <mergeCell ref="AA37:AE40"/>
    <mergeCell ref="AF37:AN40"/>
    <mergeCell ref="BB50:BD50"/>
    <mergeCell ref="BE50:BI50"/>
    <mergeCell ref="BK50:BM50"/>
    <mergeCell ref="BN50:BO50"/>
    <mergeCell ref="A51:L53"/>
    <mergeCell ref="M51:Q53"/>
    <mergeCell ref="S51:W53"/>
    <mergeCell ref="X51:AA53"/>
    <mergeCell ref="AB51:AG53"/>
    <mergeCell ref="AH51:AO53"/>
    <mergeCell ref="A49:D49"/>
    <mergeCell ref="E49:BO49"/>
    <mergeCell ref="A50:L50"/>
    <mergeCell ref="M50:Q50"/>
    <mergeCell ref="S50:W50"/>
    <mergeCell ref="X50:AA50"/>
    <mergeCell ref="AB50:AG50"/>
    <mergeCell ref="AH50:AO50"/>
    <mergeCell ref="AP50:AV50"/>
    <mergeCell ref="AW50:BA50"/>
    <mergeCell ref="BN53:BO53"/>
    <mergeCell ref="A54:L56"/>
    <mergeCell ref="M54:Q56"/>
    <mergeCell ref="S54:W56"/>
    <mergeCell ref="X54:AA56"/>
    <mergeCell ref="AB54:AG56"/>
    <mergeCell ref="AH54:AO56"/>
    <mergeCell ref="AP54:AV56"/>
    <mergeCell ref="AW54:BA54"/>
    <mergeCell ref="BB54:BD54"/>
    <mergeCell ref="BQ51:BQ52"/>
    <mergeCell ref="BR51:BR52"/>
    <mergeCell ref="AW52:BA52"/>
    <mergeCell ref="BB52:BD52"/>
    <mergeCell ref="BE52:BI52"/>
    <mergeCell ref="BK52:BM52"/>
    <mergeCell ref="BN52:BO52"/>
    <mergeCell ref="AP51:AV53"/>
    <mergeCell ref="AW51:BA51"/>
    <mergeCell ref="BB51:BD51"/>
    <mergeCell ref="BE51:BI51"/>
    <mergeCell ref="BK51:BM51"/>
    <mergeCell ref="BN51:BO51"/>
    <mergeCell ref="AW53:BA53"/>
    <mergeCell ref="BB53:BD53"/>
    <mergeCell ref="BE53:BI53"/>
    <mergeCell ref="BK53:BM53"/>
    <mergeCell ref="AW56:BA56"/>
    <mergeCell ref="BB56:BD56"/>
    <mergeCell ref="BE56:BI56"/>
    <mergeCell ref="BK56:BM56"/>
    <mergeCell ref="BN56:BO56"/>
    <mergeCell ref="M58:Q60"/>
    <mergeCell ref="S58:W60"/>
    <mergeCell ref="X58:AA60"/>
    <mergeCell ref="AB58:AG60"/>
    <mergeCell ref="BE54:BI54"/>
    <mergeCell ref="BK54:BM54"/>
    <mergeCell ref="BN54:BO54"/>
    <mergeCell ref="BQ54:BQ55"/>
    <mergeCell ref="AW55:BA55"/>
    <mergeCell ref="BB55:BD55"/>
    <mergeCell ref="BE55:BI55"/>
    <mergeCell ref="BK55:BM55"/>
    <mergeCell ref="BN55:BO55"/>
    <mergeCell ref="BN58:BO58"/>
    <mergeCell ref="BQ58:BQ59"/>
    <mergeCell ref="BR58:BR59"/>
    <mergeCell ref="AW59:BA59"/>
    <mergeCell ref="BB59:BD59"/>
    <mergeCell ref="BE59:BI59"/>
    <mergeCell ref="BK59:BM59"/>
    <mergeCell ref="BN59:BO59"/>
    <mergeCell ref="AH58:AO60"/>
    <mergeCell ref="AP58:AV60"/>
    <mergeCell ref="AW58:BA58"/>
    <mergeCell ref="BB58:BD58"/>
    <mergeCell ref="BE58:BI58"/>
    <mergeCell ref="BK58:BM58"/>
    <mergeCell ref="AW60:BA60"/>
    <mergeCell ref="BB60:BD60"/>
    <mergeCell ref="BE60:BI60"/>
    <mergeCell ref="BK60:BM60"/>
    <mergeCell ref="BN63:BO63"/>
    <mergeCell ref="A64:L66"/>
    <mergeCell ref="M64:Q66"/>
    <mergeCell ref="S64:W66"/>
    <mergeCell ref="X64:AA66"/>
    <mergeCell ref="AB64:AG66"/>
    <mergeCell ref="AH64:AO66"/>
    <mergeCell ref="AP64:AV66"/>
    <mergeCell ref="AW64:BA64"/>
    <mergeCell ref="BB64:BD64"/>
    <mergeCell ref="AH63:AO63"/>
    <mergeCell ref="AP63:AV63"/>
    <mergeCell ref="AW63:BA63"/>
    <mergeCell ref="BB63:BD63"/>
    <mergeCell ref="BE63:BI63"/>
    <mergeCell ref="BK63:BM63"/>
    <mergeCell ref="BN60:BO60"/>
    <mergeCell ref="A61:D61"/>
    <mergeCell ref="E61:BO61"/>
    <mergeCell ref="A62:D62"/>
    <mergeCell ref="E62:BO62"/>
    <mergeCell ref="A63:L63"/>
    <mergeCell ref="M63:Q63"/>
    <mergeCell ref="S63:W63"/>
    <mergeCell ref="X63:AA63"/>
    <mergeCell ref="AB63:AG63"/>
    <mergeCell ref="AW66:BA66"/>
    <mergeCell ref="BB66:BD66"/>
    <mergeCell ref="BE66:BI66"/>
    <mergeCell ref="BK66:BM66"/>
    <mergeCell ref="BN66:BO66"/>
    <mergeCell ref="A58:L60"/>
    <mergeCell ref="BE64:BI64"/>
    <mergeCell ref="BK64:BM64"/>
    <mergeCell ref="BN64:BO64"/>
    <mergeCell ref="BQ64:BQ65"/>
    <mergeCell ref="AW65:BA65"/>
    <mergeCell ref="BB65:BD65"/>
    <mergeCell ref="BE65:BI65"/>
    <mergeCell ref="BK65:BM65"/>
    <mergeCell ref="BN65:BO65"/>
    <mergeCell ref="BN69:BO69"/>
    <mergeCell ref="A71:L73"/>
    <mergeCell ref="M71:Q73"/>
    <mergeCell ref="S71:W73"/>
    <mergeCell ref="X71:AA73"/>
    <mergeCell ref="AB71:AG73"/>
    <mergeCell ref="AH71:AO73"/>
    <mergeCell ref="AP71:AV73"/>
    <mergeCell ref="AW71:BA71"/>
    <mergeCell ref="BB71:BD71"/>
    <mergeCell ref="BN67:BO67"/>
    <mergeCell ref="BQ67:BQ68"/>
    <mergeCell ref="AW68:BA68"/>
    <mergeCell ref="BB68:BD68"/>
    <mergeCell ref="BE68:BI68"/>
    <mergeCell ref="BK68:BM68"/>
    <mergeCell ref="BN68:BO68"/>
    <mergeCell ref="AH67:AO69"/>
    <mergeCell ref="AP67:AV69"/>
    <mergeCell ref="AW67:BA67"/>
    <mergeCell ref="BB67:BD67"/>
    <mergeCell ref="BE67:BI67"/>
    <mergeCell ref="BK67:BM67"/>
    <mergeCell ref="AW69:BA69"/>
    <mergeCell ref="BB69:BD69"/>
    <mergeCell ref="BE69:BI69"/>
    <mergeCell ref="BK69:BM69"/>
    <mergeCell ref="AW73:BA73"/>
    <mergeCell ref="BB73:BD73"/>
    <mergeCell ref="BE73:BI73"/>
    <mergeCell ref="BK73:BM73"/>
    <mergeCell ref="BN73:BO73"/>
    <mergeCell ref="A74:L76"/>
    <mergeCell ref="M74:Q76"/>
    <mergeCell ref="S74:W76"/>
    <mergeCell ref="X74:AA76"/>
    <mergeCell ref="AB74:AG76"/>
    <mergeCell ref="BE71:BI71"/>
    <mergeCell ref="BK71:BM71"/>
    <mergeCell ref="BN71:BO71"/>
    <mergeCell ref="A67:L69"/>
    <mergeCell ref="M67:Q69"/>
    <mergeCell ref="S67:W69"/>
    <mergeCell ref="X67:AA69"/>
    <mergeCell ref="AB67:AG69"/>
    <mergeCell ref="BQ71:BQ72"/>
    <mergeCell ref="AW72:BA72"/>
    <mergeCell ref="BB72:BD72"/>
    <mergeCell ref="BE72:BI72"/>
    <mergeCell ref="BK72:BM72"/>
    <mergeCell ref="BN72:BO72"/>
    <mergeCell ref="BN74:BO74"/>
    <mergeCell ref="BQ74:BQ75"/>
    <mergeCell ref="BR74:BR75"/>
    <mergeCell ref="AW75:BA75"/>
    <mergeCell ref="BB75:BD75"/>
    <mergeCell ref="BE75:BI75"/>
    <mergeCell ref="BK75:BM75"/>
    <mergeCell ref="BN75:BO75"/>
    <mergeCell ref="AH74:AO76"/>
    <mergeCell ref="AP74:AV76"/>
    <mergeCell ref="AW74:BA74"/>
    <mergeCell ref="BB74:BD74"/>
    <mergeCell ref="BE74:BI74"/>
    <mergeCell ref="BK74:BM74"/>
    <mergeCell ref="AW76:BA76"/>
    <mergeCell ref="BB76:BD76"/>
    <mergeCell ref="BE76:BI76"/>
    <mergeCell ref="BK76:BM76"/>
    <mergeCell ref="AW79:BA79"/>
    <mergeCell ref="BB79:BD79"/>
    <mergeCell ref="BE79:BI79"/>
    <mergeCell ref="BK79:BM79"/>
    <mergeCell ref="BN79:BO79"/>
    <mergeCell ref="A80:D80"/>
    <mergeCell ref="E80:BO80"/>
    <mergeCell ref="BE77:BI77"/>
    <mergeCell ref="BK77:BM77"/>
    <mergeCell ref="BN77:BO77"/>
    <mergeCell ref="BQ77:BQ78"/>
    <mergeCell ref="AW78:BA78"/>
    <mergeCell ref="BB78:BD78"/>
    <mergeCell ref="BE78:BI78"/>
    <mergeCell ref="BK78:BM78"/>
    <mergeCell ref="BN78:BO78"/>
    <mergeCell ref="BN76:BO76"/>
    <mergeCell ref="A77:L79"/>
    <mergeCell ref="M77:Q79"/>
    <mergeCell ref="S77:W79"/>
    <mergeCell ref="X77:AA79"/>
    <mergeCell ref="AB77:AG79"/>
    <mergeCell ref="AH77:AO79"/>
    <mergeCell ref="AP77:AV79"/>
    <mergeCell ref="AW77:BA77"/>
    <mergeCell ref="BB77:BD77"/>
    <mergeCell ref="BB82:BD82"/>
    <mergeCell ref="BE82:BI82"/>
    <mergeCell ref="BK82:BM82"/>
    <mergeCell ref="BN82:BO82"/>
    <mergeCell ref="A83:L85"/>
    <mergeCell ref="M83:Q85"/>
    <mergeCell ref="S83:W85"/>
    <mergeCell ref="X83:AA85"/>
    <mergeCell ref="AB83:AG85"/>
    <mergeCell ref="AH83:AO85"/>
    <mergeCell ref="A81:D81"/>
    <mergeCell ref="E81:BO81"/>
    <mergeCell ref="A82:L82"/>
    <mergeCell ref="M82:Q82"/>
    <mergeCell ref="S82:W82"/>
    <mergeCell ref="X82:AA82"/>
    <mergeCell ref="AB82:AG82"/>
    <mergeCell ref="AH82:AO82"/>
    <mergeCell ref="AP82:AV82"/>
    <mergeCell ref="AW82:BA82"/>
    <mergeCell ref="BN85:BO85"/>
    <mergeCell ref="AW86:BA86"/>
    <mergeCell ref="BB86:BD86"/>
    <mergeCell ref="BQ83:BQ84"/>
    <mergeCell ref="AW84:BA84"/>
    <mergeCell ref="BB84:BD84"/>
    <mergeCell ref="BE84:BI84"/>
    <mergeCell ref="BK84:BM84"/>
    <mergeCell ref="BN84:BO84"/>
    <mergeCell ref="AP83:AV85"/>
    <mergeCell ref="AW83:BA83"/>
    <mergeCell ref="BB83:BD83"/>
    <mergeCell ref="BE83:BI83"/>
    <mergeCell ref="BK83:BM83"/>
    <mergeCell ref="BN83:BO83"/>
    <mergeCell ref="AW85:BA85"/>
    <mergeCell ref="BB85:BD85"/>
    <mergeCell ref="BE85:BI85"/>
    <mergeCell ref="BK85:BM85"/>
    <mergeCell ref="A90:F90"/>
    <mergeCell ref="G90:S90"/>
    <mergeCell ref="T90:AF90"/>
    <mergeCell ref="AG90:AT90"/>
    <mergeCell ref="BM90:BM92"/>
    <mergeCell ref="BQ90:BZ92"/>
    <mergeCell ref="A91:F91"/>
    <mergeCell ref="G91:S91"/>
    <mergeCell ref="T91:AF91"/>
    <mergeCell ref="AG91:AT91"/>
    <mergeCell ref="AW88:BA88"/>
    <mergeCell ref="BB88:BD88"/>
    <mergeCell ref="BE88:BI88"/>
    <mergeCell ref="BK88:BM88"/>
    <mergeCell ref="BN88:BO88"/>
    <mergeCell ref="A89:AT89"/>
    <mergeCell ref="BE86:BI86"/>
    <mergeCell ref="BK86:BM86"/>
    <mergeCell ref="BN86:BO86"/>
    <mergeCell ref="BQ86:BQ87"/>
    <mergeCell ref="AW87:BA87"/>
    <mergeCell ref="BB87:BD87"/>
    <mergeCell ref="BE87:BI87"/>
    <mergeCell ref="BK87:BM87"/>
    <mergeCell ref="BN87:BO87"/>
    <mergeCell ref="A86:L88"/>
    <mergeCell ref="M86:Q88"/>
    <mergeCell ref="S86:W88"/>
    <mergeCell ref="X86:AA88"/>
    <mergeCell ref="AB86:AG88"/>
    <mergeCell ref="AH86:AO88"/>
    <mergeCell ref="AP86:AV88"/>
    <mergeCell ref="BL96:BL99"/>
    <mergeCell ref="BM96:BM99"/>
    <mergeCell ref="BN96:BO99"/>
    <mergeCell ref="AD97:AH98"/>
    <mergeCell ref="AD99:AH99"/>
    <mergeCell ref="AI96:AK96"/>
    <mergeCell ref="AL96:AR96"/>
    <mergeCell ref="BF95:BK95"/>
    <mergeCell ref="A96:P99"/>
    <mergeCell ref="Q96:X97"/>
    <mergeCell ref="Z96:AC99"/>
    <mergeCell ref="AD96:AH96"/>
    <mergeCell ref="BF96:BK99"/>
    <mergeCell ref="A93:BQ93"/>
    <mergeCell ref="A94:BK94"/>
    <mergeCell ref="A95:P95"/>
    <mergeCell ref="Q95:X95"/>
    <mergeCell ref="Z95:AC95"/>
    <mergeCell ref="AD95:AH95"/>
    <mergeCell ref="AI95:AM95"/>
    <mergeCell ref="AN95:AP95"/>
    <mergeCell ref="AQ95:AW95"/>
    <mergeCell ref="AX95:BE95"/>
    <mergeCell ref="AS96:AZ96"/>
    <mergeCell ref="AI97:AK98"/>
    <mergeCell ref="AL97:AR98"/>
    <mergeCell ref="AS97:AZ98"/>
    <mergeCell ref="AI99:AK99"/>
    <mergeCell ref="AL99:AR99"/>
    <mergeCell ref="AS99:AZ99"/>
    <mergeCell ref="AX100:BE100"/>
    <mergeCell ref="BF100:BK103"/>
    <mergeCell ref="BL100:BL103"/>
    <mergeCell ref="BN100:BO103"/>
    <mergeCell ref="AD101:AH102"/>
    <mergeCell ref="AI101:AM102"/>
    <mergeCell ref="AN101:AP102"/>
    <mergeCell ref="AQ101:AW102"/>
    <mergeCell ref="AX101:BE102"/>
    <mergeCell ref="AD103:AH103"/>
    <mergeCell ref="A100:P103"/>
    <mergeCell ref="Q100:X101"/>
    <mergeCell ref="Z100:AC103"/>
    <mergeCell ref="AD100:AH100"/>
    <mergeCell ref="AI100:AM100"/>
    <mergeCell ref="AN100:AP100"/>
    <mergeCell ref="AQ100:AW100"/>
    <mergeCell ref="AQ104:AW104"/>
    <mergeCell ref="AX104:BE104"/>
    <mergeCell ref="BF104:BK107"/>
    <mergeCell ref="BL104:BL107"/>
    <mergeCell ref="AD105:AH106"/>
    <mergeCell ref="AI105:AM106"/>
    <mergeCell ref="AN105:AP106"/>
    <mergeCell ref="AQ105:AW106"/>
    <mergeCell ref="AX105:BE106"/>
    <mergeCell ref="AD107:AH107"/>
    <mergeCell ref="AI103:AM103"/>
    <mergeCell ref="AN103:AP103"/>
    <mergeCell ref="AQ103:AW103"/>
    <mergeCell ref="AX103:BE103"/>
    <mergeCell ref="A104:P107"/>
    <mergeCell ref="Q104:X105"/>
    <mergeCell ref="Z104:AC107"/>
    <mergeCell ref="AD104:AH104"/>
    <mergeCell ref="AI104:AM104"/>
    <mergeCell ref="AN104:AP104"/>
    <mergeCell ref="A112:P115"/>
    <mergeCell ref="Q112:X113"/>
    <mergeCell ref="Z112:AC115"/>
    <mergeCell ref="AD112:AH112"/>
    <mergeCell ref="AI112:AM112"/>
    <mergeCell ref="AQ108:AW108"/>
    <mergeCell ref="AX108:BE108"/>
    <mergeCell ref="BF108:BK111"/>
    <mergeCell ref="BL108:BL111"/>
    <mergeCell ref="BN108:BO111"/>
    <mergeCell ref="AD109:AH110"/>
    <mergeCell ref="AI109:AM110"/>
    <mergeCell ref="AN109:AP110"/>
    <mergeCell ref="AQ109:AW110"/>
    <mergeCell ref="AX109:BE110"/>
    <mergeCell ref="AI107:AM107"/>
    <mergeCell ref="AN107:AP107"/>
    <mergeCell ref="AQ107:AW107"/>
    <mergeCell ref="AX107:BE107"/>
    <mergeCell ref="A108:P111"/>
    <mergeCell ref="Q108:X109"/>
    <mergeCell ref="Z108:AC111"/>
    <mergeCell ref="AD108:AH108"/>
    <mergeCell ref="AI108:AM108"/>
    <mergeCell ref="AN108:AP108"/>
    <mergeCell ref="AD113:AH114"/>
    <mergeCell ref="AI113:AM114"/>
    <mergeCell ref="AN113:AP114"/>
    <mergeCell ref="AQ113:AW114"/>
    <mergeCell ref="AX113:BE114"/>
    <mergeCell ref="AD115:AH115"/>
    <mergeCell ref="AI115:AM115"/>
    <mergeCell ref="AN115:AP115"/>
    <mergeCell ref="AQ115:AW115"/>
    <mergeCell ref="AX115:BE115"/>
    <mergeCell ref="AN112:AP112"/>
    <mergeCell ref="AQ112:AW112"/>
    <mergeCell ref="AX112:BE112"/>
    <mergeCell ref="BF112:BK115"/>
    <mergeCell ref="BL112:BL115"/>
    <mergeCell ref="BM112:BM115"/>
    <mergeCell ref="AD111:AH111"/>
    <mergeCell ref="AI111:AM111"/>
    <mergeCell ref="AN111:AP111"/>
    <mergeCell ref="AQ111:AW111"/>
    <mergeCell ref="AX111:BE111"/>
    <mergeCell ref="AQ119:AW119"/>
    <mergeCell ref="AX119:BE119"/>
    <mergeCell ref="A120:P123"/>
    <mergeCell ref="Q120:X121"/>
    <mergeCell ref="Z120:AC123"/>
    <mergeCell ref="AD120:AH120"/>
    <mergeCell ref="AI120:AM120"/>
    <mergeCell ref="AN120:AP120"/>
    <mergeCell ref="AQ120:AW120"/>
    <mergeCell ref="AX120:BE120"/>
    <mergeCell ref="AQ116:AW116"/>
    <mergeCell ref="AX116:BE116"/>
    <mergeCell ref="BF116:BK119"/>
    <mergeCell ref="BL116:BL119"/>
    <mergeCell ref="AD117:AH118"/>
    <mergeCell ref="AI117:AM118"/>
    <mergeCell ref="AN117:AP118"/>
    <mergeCell ref="AQ117:AW118"/>
    <mergeCell ref="AX117:BE118"/>
    <mergeCell ref="AD119:AH119"/>
    <mergeCell ref="A116:P119"/>
    <mergeCell ref="Q116:X117"/>
    <mergeCell ref="Z116:AC119"/>
    <mergeCell ref="AD116:AH116"/>
    <mergeCell ref="AI116:AM116"/>
    <mergeCell ref="AN116:AP116"/>
    <mergeCell ref="AI119:AM119"/>
    <mergeCell ref="AN119:AP119"/>
    <mergeCell ref="AN123:AP123"/>
    <mergeCell ref="AQ123:AW123"/>
    <mergeCell ref="AX123:BE123"/>
    <mergeCell ref="A124:P127"/>
    <mergeCell ref="Q124:X125"/>
    <mergeCell ref="Z124:AC127"/>
    <mergeCell ref="AD124:AH124"/>
    <mergeCell ref="AI124:AM124"/>
    <mergeCell ref="AN124:AP124"/>
    <mergeCell ref="AQ124:AW124"/>
    <mergeCell ref="BF120:BK123"/>
    <mergeCell ref="BL120:BL123"/>
    <mergeCell ref="BM120:BM123"/>
    <mergeCell ref="AD121:AH122"/>
    <mergeCell ref="AI121:AM122"/>
    <mergeCell ref="AN121:AP122"/>
    <mergeCell ref="AQ121:AW122"/>
    <mergeCell ref="AX121:BE122"/>
    <mergeCell ref="AD123:AH123"/>
    <mergeCell ref="AI123:AM123"/>
    <mergeCell ref="AN127:AP127"/>
    <mergeCell ref="AQ127:AW127"/>
    <mergeCell ref="AX127:BE127"/>
    <mergeCell ref="A128:BK128"/>
    <mergeCell ref="A129:P129"/>
    <mergeCell ref="Q129:X129"/>
    <mergeCell ref="Z129:AC129"/>
    <mergeCell ref="AD129:AH129"/>
    <mergeCell ref="AI129:AM129"/>
    <mergeCell ref="AN129:AP129"/>
    <mergeCell ref="AX124:BE124"/>
    <mergeCell ref="BF124:BK127"/>
    <mergeCell ref="BL124:BL127"/>
    <mergeCell ref="AD125:AH126"/>
    <mergeCell ref="AI125:AM126"/>
    <mergeCell ref="AN125:AP126"/>
    <mergeCell ref="AQ125:AW126"/>
    <mergeCell ref="AX125:BE126"/>
    <mergeCell ref="AD127:AH127"/>
    <mergeCell ref="AI127:AM127"/>
    <mergeCell ref="AX130:BE130"/>
    <mergeCell ref="BF130:BK133"/>
    <mergeCell ref="BL130:BL133"/>
    <mergeCell ref="BM130:BM133"/>
    <mergeCell ref="AD131:AH132"/>
    <mergeCell ref="AI131:AM132"/>
    <mergeCell ref="AN131:AP132"/>
    <mergeCell ref="AQ131:AW132"/>
    <mergeCell ref="AX131:BE132"/>
    <mergeCell ref="AD133:AH133"/>
    <mergeCell ref="AQ129:AW129"/>
    <mergeCell ref="AX129:BE129"/>
    <mergeCell ref="BF129:BK129"/>
    <mergeCell ref="A130:P133"/>
    <mergeCell ref="Q130:X131"/>
    <mergeCell ref="Z130:AC133"/>
    <mergeCell ref="AD130:AH130"/>
    <mergeCell ref="AI130:AM130"/>
    <mergeCell ref="AN130:AP130"/>
    <mergeCell ref="AQ130:AW130"/>
    <mergeCell ref="A138:P141"/>
    <mergeCell ref="Q138:X139"/>
    <mergeCell ref="Z138:AC141"/>
    <mergeCell ref="AD138:AH138"/>
    <mergeCell ref="AI138:AM138"/>
    <mergeCell ref="AQ134:AW134"/>
    <mergeCell ref="AX134:BE134"/>
    <mergeCell ref="BF134:BK137"/>
    <mergeCell ref="BL134:BL137"/>
    <mergeCell ref="BM134:BM137"/>
    <mergeCell ref="AD135:AH136"/>
    <mergeCell ref="AI135:AM136"/>
    <mergeCell ref="AN135:AP136"/>
    <mergeCell ref="AQ135:AW136"/>
    <mergeCell ref="AX135:BE136"/>
    <mergeCell ref="AI133:AM133"/>
    <mergeCell ref="AN133:AP133"/>
    <mergeCell ref="AQ133:AW133"/>
    <mergeCell ref="AX133:BE133"/>
    <mergeCell ref="A134:P137"/>
    <mergeCell ref="Q134:X135"/>
    <mergeCell ref="Z134:AC137"/>
    <mergeCell ref="AD134:AH134"/>
    <mergeCell ref="AI134:AM134"/>
    <mergeCell ref="AN134:AP134"/>
    <mergeCell ref="AD139:AH140"/>
    <mergeCell ref="AI139:AM140"/>
    <mergeCell ref="AN139:AP140"/>
    <mergeCell ref="AQ139:AW140"/>
    <mergeCell ref="AX139:BE140"/>
    <mergeCell ref="AD141:AH141"/>
    <mergeCell ref="AI141:AM141"/>
    <mergeCell ref="AN141:AP141"/>
    <mergeCell ref="AQ141:AW141"/>
    <mergeCell ref="AX141:BE141"/>
    <mergeCell ref="AN138:AP138"/>
    <mergeCell ref="AQ138:AW138"/>
    <mergeCell ref="AX138:BE138"/>
    <mergeCell ref="BF138:BK141"/>
    <mergeCell ref="BL138:BL141"/>
    <mergeCell ref="BM138:BM141"/>
    <mergeCell ref="AD137:AH137"/>
    <mergeCell ref="AI137:AM137"/>
    <mergeCell ref="AN137:AP137"/>
    <mergeCell ref="AQ137:AW137"/>
    <mergeCell ref="AX137:BE137"/>
    <mergeCell ref="AQ142:AW142"/>
    <mergeCell ref="AX142:BE142"/>
    <mergeCell ref="BF142:BK145"/>
    <mergeCell ref="BL142:BL145"/>
    <mergeCell ref="AD143:AH144"/>
    <mergeCell ref="AI143:AM144"/>
    <mergeCell ref="AN143:AP144"/>
    <mergeCell ref="AQ143:AW144"/>
    <mergeCell ref="AX143:BE144"/>
    <mergeCell ref="AD145:AH145"/>
    <mergeCell ref="A142:P145"/>
    <mergeCell ref="Q142:X143"/>
    <mergeCell ref="Z142:AC145"/>
    <mergeCell ref="AD142:AH142"/>
    <mergeCell ref="AI142:AM142"/>
    <mergeCell ref="AN142:AP142"/>
    <mergeCell ref="AI145:AM145"/>
    <mergeCell ref="AN145:AP145"/>
    <mergeCell ref="BL146:BL149"/>
    <mergeCell ref="BM146:BM149"/>
    <mergeCell ref="AD147:AH148"/>
    <mergeCell ref="AI147:AM148"/>
    <mergeCell ref="AN147:AP148"/>
    <mergeCell ref="AQ147:AW148"/>
    <mergeCell ref="AX147:BE148"/>
    <mergeCell ref="AD149:AH149"/>
    <mergeCell ref="AI149:AM149"/>
    <mergeCell ref="AQ145:AW145"/>
    <mergeCell ref="AX145:BE145"/>
    <mergeCell ref="A146:P149"/>
    <mergeCell ref="Q146:X147"/>
    <mergeCell ref="Z146:AC149"/>
    <mergeCell ref="AD146:AH146"/>
    <mergeCell ref="AI146:AM146"/>
    <mergeCell ref="AN146:AP146"/>
    <mergeCell ref="AQ146:AW146"/>
    <mergeCell ref="AX146:BE146"/>
    <mergeCell ref="AQ151:AW151"/>
    <mergeCell ref="AX151:BE151"/>
    <mergeCell ref="BF151:BK151"/>
    <mergeCell ref="A152:P155"/>
    <mergeCell ref="Q152:X153"/>
    <mergeCell ref="Z152:AC155"/>
    <mergeCell ref="AD152:AH152"/>
    <mergeCell ref="AI152:AM152"/>
    <mergeCell ref="AN152:AP152"/>
    <mergeCell ref="AQ152:AW152"/>
    <mergeCell ref="AN149:AP149"/>
    <mergeCell ref="AQ149:AW149"/>
    <mergeCell ref="AX149:BE149"/>
    <mergeCell ref="A150:BK150"/>
    <mergeCell ref="A151:P151"/>
    <mergeCell ref="Q151:X151"/>
    <mergeCell ref="Z151:AC151"/>
    <mergeCell ref="AD151:AH151"/>
    <mergeCell ref="AI151:AM151"/>
    <mergeCell ref="AN151:AP151"/>
    <mergeCell ref="BF146:BK149"/>
    <mergeCell ref="AD155:AH155"/>
    <mergeCell ref="AI155:AM155"/>
    <mergeCell ref="AN155:AP155"/>
    <mergeCell ref="AQ155:AW155"/>
    <mergeCell ref="AX155:BD155"/>
    <mergeCell ref="A156:P159"/>
    <mergeCell ref="Q156:X157"/>
    <mergeCell ref="Z156:AC159"/>
    <mergeCell ref="AD156:AH156"/>
    <mergeCell ref="AI156:AM156"/>
    <mergeCell ref="AX152:BE152"/>
    <mergeCell ref="BF152:BK155"/>
    <mergeCell ref="BL152:BL155"/>
    <mergeCell ref="BM152:BM155"/>
    <mergeCell ref="BN152:BO155"/>
    <mergeCell ref="AD153:AH154"/>
    <mergeCell ref="AI153:AM154"/>
    <mergeCell ref="AN153:AP154"/>
    <mergeCell ref="AQ153:AW154"/>
    <mergeCell ref="AX153:BE154"/>
    <mergeCell ref="BN156:BO159"/>
    <mergeCell ref="AD157:AH158"/>
    <mergeCell ref="AI157:AM158"/>
    <mergeCell ref="AN157:AP158"/>
    <mergeCell ref="AQ157:AW158"/>
    <mergeCell ref="AX157:BE158"/>
    <mergeCell ref="AD159:AH159"/>
    <mergeCell ref="AI159:AM159"/>
    <mergeCell ref="AN159:AP159"/>
    <mergeCell ref="AQ159:AW159"/>
    <mergeCell ref="AN156:AP156"/>
    <mergeCell ref="AQ156:AW156"/>
    <mergeCell ref="AX156:BE156"/>
    <mergeCell ref="BF156:BK159"/>
    <mergeCell ref="BL156:BL159"/>
    <mergeCell ref="BM156:BM159"/>
    <mergeCell ref="AX159:BE159"/>
    <mergeCell ref="AQ160:AW160"/>
    <mergeCell ref="AX160:BE160"/>
    <mergeCell ref="BF160:BK163"/>
    <mergeCell ref="BL160:BL163"/>
    <mergeCell ref="BM160:BM163"/>
    <mergeCell ref="AD161:AH162"/>
    <mergeCell ref="AI161:AM162"/>
    <mergeCell ref="AN161:AP162"/>
    <mergeCell ref="AQ161:AW162"/>
    <mergeCell ref="AX161:BE162"/>
    <mergeCell ref="A160:P163"/>
    <mergeCell ref="Q160:X161"/>
    <mergeCell ref="Z160:AC163"/>
    <mergeCell ref="AD160:AH160"/>
    <mergeCell ref="AI160:AM160"/>
    <mergeCell ref="AN160:AP160"/>
    <mergeCell ref="AD163:AH163"/>
    <mergeCell ref="AI163:AM163"/>
    <mergeCell ref="AN163:AP163"/>
    <mergeCell ref="BM165:BM167"/>
    <mergeCell ref="AD167:AH167"/>
    <mergeCell ref="AI167:AM167"/>
    <mergeCell ref="AN167:AP167"/>
    <mergeCell ref="AQ167:AW167"/>
    <mergeCell ref="AX167:BE167"/>
    <mergeCell ref="BF164:BK167"/>
    <mergeCell ref="BL164:BL167"/>
    <mergeCell ref="AD165:AH166"/>
    <mergeCell ref="AI165:AM166"/>
    <mergeCell ref="AN165:AP166"/>
    <mergeCell ref="AQ165:AW166"/>
    <mergeCell ref="AX165:BE166"/>
    <mergeCell ref="AQ163:AW163"/>
    <mergeCell ref="AX163:BE163"/>
    <mergeCell ref="A164:P167"/>
    <mergeCell ref="Q164:X165"/>
    <mergeCell ref="Z164:AC167"/>
    <mergeCell ref="AD164:AH164"/>
    <mergeCell ref="AI164:AM164"/>
    <mergeCell ref="AN164:AP164"/>
    <mergeCell ref="AQ164:AW164"/>
    <mergeCell ref="AX164:BE164"/>
    <mergeCell ref="AQ171:AW171"/>
    <mergeCell ref="AX171:BE171"/>
    <mergeCell ref="A172:P175"/>
    <mergeCell ref="Q172:X173"/>
    <mergeCell ref="Z172:AC175"/>
    <mergeCell ref="AD172:AH172"/>
    <mergeCell ref="AI172:AM172"/>
    <mergeCell ref="AN172:AP172"/>
    <mergeCell ref="AQ172:AW172"/>
    <mergeCell ref="AX172:BE172"/>
    <mergeCell ref="AQ168:AW168"/>
    <mergeCell ref="AX168:BE168"/>
    <mergeCell ref="BF168:BK171"/>
    <mergeCell ref="BL168:BL171"/>
    <mergeCell ref="BN168:BO171"/>
    <mergeCell ref="AD169:AH170"/>
    <mergeCell ref="AI169:AM170"/>
    <mergeCell ref="AN169:AP170"/>
    <mergeCell ref="AQ169:AW170"/>
    <mergeCell ref="AX169:BE170"/>
    <mergeCell ref="A168:P171"/>
    <mergeCell ref="Q168:X169"/>
    <mergeCell ref="Z168:AC171"/>
    <mergeCell ref="AD168:AH168"/>
    <mergeCell ref="AI168:AM168"/>
    <mergeCell ref="AN168:AP168"/>
    <mergeCell ref="AD171:AH171"/>
    <mergeCell ref="AI171:AM171"/>
    <mergeCell ref="AN171:AP171"/>
    <mergeCell ref="AN175:AP175"/>
    <mergeCell ref="AQ175:AW175"/>
    <mergeCell ref="AX175:BE175"/>
    <mergeCell ref="A176:G176"/>
    <mergeCell ref="H176:T176"/>
    <mergeCell ref="U176:AB176"/>
    <mergeCell ref="AC176:AQ176"/>
    <mergeCell ref="BF172:BK175"/>
    <mergeCell ref="BL172:BL175"/>
    <mergeCell ref="BM172:BM175"/>
    <mergeCell ref="AD173:AH174"/>
    <mergeCell ref="AI173:AM174"/>
    <mergeCell ref="AN173:AP174"/>
    <mergeCell ref="AQ173:AW174"/>
    <mergeCell ref="AX173:BE174"/>
    <mergeCell ref="AD175:AH175"/>
    <mergeCell ref="AI175:AM175"/>
    <mergeCell ref="A182:BQ182"/>
    <mergeCell ref="A183:P183"/>
    <mergeCell ref="Q183:X183"/>
    <mergeCell ref="Z183:AC183"/>
    <mergeCell ref="AD183:AH183"/>
    <mergeCell ref="AI183:AM183"/>
    <mergeCell ref="AN183:AP183"/>
    <mergeCell ref="AQ183:AW183"/>
    <mergeCell ref="AX183:BE183"/>
    <mergeCell ref="BF183:BK183"/>
    <mergeCell ref="A177:G177"/>
    <mergeCell ref="H177:T177"/>
    <mergeCell ref="U177:AB177"/>
    <mergeCell ref="AC177:AQ177"/>
    <mergeCell ref="A178:G178"/>
    <mergeCell ref="H178:T178"/>
    <mergeCell ref="U178:AB178"/>
    <mergeCell ref="AC178:AQ178"/>
    <mergeCell ref="AQ187:AW187"/>
    <mergeCell ref="AX187:BE187"/>
    <mergeCell ref="A188:P191"/>
    <mergeCell ref="Q188:X189"/>
    <mergeCell ref="Z188:AC191"/>
    <mergeCell ref="AD188:AH188"/>
    <mergeCell ref="AI188:AM188"/>
    <mergeCell ref="AN188:AP188"/>
    <mergeCell ref="AQ188:AW188"/>
    <mergeCell ref="AX188:BE188"/>
    <mergeCell ref="AQ184:AW184"/>
    <mergeCell ref="AX184:BE184"/>
    <mergeCell ref="BF184:BK187"/>
    <mergeCell ref="BM184:BM199"/>
    <mergeCell ref="AD185:AH186"/>
    <mergeCell ref="AI185:AM186"/>
    <mergeCell ref="AN185:AP186"/>
    <mergeCell ref="AQ185:AW186"/>
    <mergeCell ref="AX185:BE186"/>
    <mergeCell ref="AD187:AH187"/>
    <mergeCell ref="A184:P187"/>
    <mergeCell ref="Q184:X185"/>
    <mergeCell ref="Z184:AC187"/>
    <mergeCell ref="AD184:AH184"/>
    <mergeCell ref="AI184:AM184"/>
    <mergeCell ref="AN184:AP184"/>
    <mergeCell ref="AI187:AM187"/>
    <mergeCell ref="AN187:AP187"/>
    <mergeCell ref="BF192:BK195"/>
    <mergeCell ref="AD193:AH194"/>
    <mergeCell ref="AI193:AM194"/>
    <mergeCell ref="AN193:AP194"/>
    <mergeCell ref="AQ193:AW194"/>
    <mergeCell ref="AX193:BE194"/>
    <mergeCell ref="AD195:AH195"/>
    <mergeCell ref="AI195:AM195"/>
    <mergeCell ref="AN195:AP195"/>
    <mergeCell ref="AQ195:AW195"/>
    <mergeCell ref="AX191:BE191"/>
    <mergeCell ref="A192:P195"/>
    <mergeCell ref="Q192:X193"/>
    <mergeCell ref="Z192:AC195"/>
    <mergeCell ref="AD192:AH192"/>
    <mergeCell ref="AI192:AM192"/>
    <mergeCell ref="AN192:AP192"/>
    <mergeCell ref="AQ192:AW192"/>
    <mergeCell ref="AX192:BE192"/>
    <mergeCell ref="AX195:BE195"/>
    <mergeCell ref="BF188:BK191"/>
    <mergeCell ref="AD189:AH190"/>
    <mergeCell ref="AI189:AM190"/>
    <mergeCell ref="AN189:AP190"/>
    <mergeCell ref="AQ189:AW190"/>
    <mergeCell ref="AX189:BE190"/>
    <mergeCell ref="AD191:AH191"/>
    <mergeCell ref="AI191:AM191"/>
    <mergeCell ref="AN191:AP191"/>
    <mergeCell ref="AQ191:AW191"/>
    <mergeCell ref="AQ196:AW196"/>
    <mergeCell ref="AX196:BE196"/>
    <mergeCell ref="BF196:BK199"/>
    <mergeCell ref="AD197:AH198"/>
    <mergeCell ref="AI197:AM198"/>
    <mergeCell ref="AN197:AP198"/>
    <mergeCell ref="AQ197:AW198"/>
    <mergeCell ref="AX197:BE198"/>
    <mergeCell ref="AD199:AH199"/>
    <mergeCell ref="AI199:AM199"/>
    <mergeCell ref="A196:P199"/>
    <mergeCell ref="Q196:X197"/>
    <mergeCell ref="Z196:AC199"/>
    <mergeCell ref="AD196:AH196"/>
    <mergeCell ref="AI196:AM196"/>
    <mergeCell ref="AN196:AP196"/>
    <mergeCell ref="AN199:AP199"/>
    <mergeCell ref="BF201:BK201"/>
    <mergeCell ref="A202:P205"/>
    <mergeCell ref="Q202:X203"/>
    <mergeCell ref="Z202:AC205"/>
    <mergeCell ref="AD202:AH202"/>
    <mergeCell ref="AI202:AM202"/>
    <mergeCell ref="AN202:AP202"/>
    <mergeCell ref="AQ202:AW202"/>
    <mergeCell ref="AX202:BE202"/>
    <mergeCell ref="BF202:BK205"/>
    <mergeCell ref="AQ199:AW199"/>
    <mergeCell ref="AX199:BE199"/>
    <mergeCell ref="A201:P201"/>
    <mergeCell ref="Q201:X201"/>
    <mergeCell ref="Z201:AC201"/>
    <mergeCell ref="AD201:AH201"/>
    <mergeCell ref="AI201:AM201"/>
    <mergeCell ref="AN201:AP201"/>
    <mergeCell ref="AQ201:AW201"/>
    <mergeCell ref="AX201:BE201"/>
    <mergeCell ref="AQ205:AW205"/>
    <mergeCell ref="AX205:BE205"/>
    <mergeCell ref="A206:P209"/>
    <mergeCell ref="Q206:X207"/>
    <mergeCell ref="Z206:AC209"/>
    <mergeCell ref="AD206:AH206"/>
    <mergeCell ref="AI206:AM206"/>
    <mergeCell ref="AN206:AP206"/>
    <mergeCell ref="AQ206:AW206"/>
    <mergeCell ref="AX206:BE206"/>
    <mergeCell ref="BM202:BM213"/>
    <mergeCell ref="AD203:AH204"/>
    <mergeCell ref="AI203:AM203"/>
    <mergeCell ref="AN203:AP204"/>
    <mergeCell ref="AQ203:AW204"/>
    <mergeCell ref="AX203:BE204"/>
    <mergeCell ref="AI204:AM204"/>
    <mergeCell ref="AD205:AH205"/>
    <mergeCell ref="AI205:AM205"/>
    <mergeCell ref="AN205:AP205"/>
    <mergeCell ref="AQ209:AW209"/>
    <mergeCell ref="AX209:BE209"/>
    <mergeCell ref="A210:P213"/>
    <mergeCell ref="Q210:X211"/>
    <mergeCell ref="Z210:AC213"/>
    <mergeCell ref="AD210:AH210"/>
    <mergeCell ref="AI210:AM210"/>
    <mergeCell ref="AN210:AP210"/>
    <mergeCell ref="AQ210:AW210"/>
    <mergeCell ref="AX210:BE210"/>
    <mergeCell ref="BF206:BK209"/>
    <mergeCell ref="AD207:AH208"/>
    <mergeCell ref="AI207:AM207"/>
    <mergeCell ref="AN207:AP208"/>
    <mergeCell ref="AQ207:AW208"/>
    <mergeCell ref="AX207:BE208"/>
    <mergeCell ref="AI208:AM208"/>
    <mergeCell ref="AD209:AH209"/>
    <mergeCell ref="AI209:AM209"/>
    <mergeCell ref="AN209:AP209"/>
    <mergeCell ref="AX215:BE215"/>
    <mergeCell ref="BF215:BK215"/>
    <mergeCell ref="A216:P219"/>
    <mergeCell ref="Q216:X217"/>
    <mergeCell ref="Z216:AC219"/>
    <mergeCell ref="AD216:AH216"/>
    <mergeCell ref="AI216:AM216"/>
    <mergeCell ref="AN216:AP216"/>
    <mergeCell ref="AQ216:AW216"/>
    <mergeCell ref="AX216:BE216"/>
    <mergeCell ref="AQ213:AW213"/>
    <mergeCell ref="AX213:BE213"/>
    <mergeCell ref="A214:BQ214"/>
    <mergeCell ref="A215:P215"/>
    <mergeCell ref="Q215:X215"/>
    <mergeCell ref="Z215:AC215"/>
    <mergeCell ref="AD215:AH215"/>
    <mergeCell ref="AI215:AM215"/>
    <mergeCell ref="AN215:AP215"/>
    <mergeCell ref="AQ215:AW215"/>
    <mergeCell ref="BF210:BK213"/>
    <mergeCell ref="AD211:AH212"/>
    <mergeCell ref="AI211:AM211"/>
    <mergeCell ref="AN211:AP212"/>
    <mergeCell ref="AQ211:AW212"/>
    <mergeCell ref="AX211:BE212"/>
    <mergeCell ref="AI212:AM212"/>
    <mergeCell ref="AD213:AH213"/>
    <mergeCell ref="AI213:AM213"/>
    <mergeCell ref="AN213:AP213"/>
    <mergeCell ref="AQ219:AW219"/>
    <mergeCell ref="AX219:BE219"/>
    <mergeCell ref="A220:P223"/>
    <mergeCell ref="Q220:X221"/>
    <mergeCell ref="Z220:AC223"/>
    <mergeCell ref="AD220:AH220"/>
    <mergeCell ref="AI220:AM220"/>
    <mergeCell ref="AN220:AP220"/>
    <mergeCell ref="AQ220:AW220"/>
    <mergeCell ref="AX220:BE220"/>
    <mergeCell ref="BF216:BK219"/>
    <mergeCell ref="BM216:BM227"/>
    <mergeCell ref="AD217:AH218"/>
    <mergeCell ref="AI217:AM218"/>
    <mergeCell ref="AN217:AP218"/>
    <mergeCell ref="AQ217:AW218"/>
    <mergeCell ref="AX217:BE218"/>
    <mergeCell ref="AD219:AH219"/>
    <mergeCell ref="AI219:AM219"/>
    <mergeCell ref="AN219:AP219"/>
    <mergeCell ref="AX223:BE223"/>
    <mergeCell ref="A224:P227"/>
    <mergeCell ref="Q224:X225"/>
    <mergeCell ref="Z224:AC227"/>
    <mergeCell ref="AD224:AH224"/>
    <mergeCell ref="AI224:AM224"/>
    <mergeCell ref="AN224:AP224"/>
    <mergeCell ref="AQ224:AW224"/>
    <mergeCell ref="AX224:BE224"/>
    <mergeCell ref="AX227:BE227"/>
    <mergeCell ref="BF220:BK223"/>
    <mergeCell ref="AD221:AH222"/>
    <mergeCell ref="AI221:AM222"/>
    <mergeCell ref="AN221:AP222"/>
    <mergeCell ref="AQ221:AW222"/>
    <mergeCell ref="AX221:BE222"/>
    <mergeCell ref="AD223:AH223"/>
    <mergeCell ref="AI223:AM223"/>
    <mergeCell ref="AN223:AP223"/>
    <mergeCell ref="AQ223:AW223"/>
    <mergeCell ref="AQ229:AW229"/>
    <mergeCell ref="AX229:BE229"/>
    <mergeCell ref="BF229:BK229"/>
    <mergeCell ref="A230:P233"/>
    <mergeCell ref="Q230:X231"/>
    <mergeCell ref="Z230:AC233"/>
    <mergeCell ref="AD230:AH230"/>
    <mergeCell ref="AI230:AM230"/>
    <mergeCell ref="AN230:AP230"/>
    <mergeCell ref="AQ230:AW230"/>
    <mergeCell ref="A229:P229"/>
    <mergeCell ref="Q229:X229"/>
    <mergeCell ref="Z229:AC229"/>
    <mergeCell ref="AD229:AH229"/>
    <mergeCell ref="AI229:AM229"/>
    <mergeCell ref="AN229:AP229"/>
    <mergeCell ref="BF224:BK227"/>
    <mergeCell ref="AD225:AH226"/>
    <mergeCell ref="AI225:AM226"/>
    <mergeCell ref="AN225:AP226"/>
    <mergeCell ref="AQ225:AW226"/>
    <mergeCell ref="AX225:BE226"/>
    <mergeCell ref="AD227:AH227"/>
    <mergeCell ref="AI227:AM227"/>
    <mergeCell ref="AN227:AP227"/>
    <mergeCell ref="AQ227:AW227"/>
    <mergeCell ref="AQ233:AW233"/>
    <mergeCell ref="AX233:BE233"/>
    <mergeCell ref="A234:P237"/>
    <mergeCell ref="Q234:X235"/>
    <mergeCell ref="Z234:AC237"/>
    <mergeCell ref="AD234:AH234"/>
    <mergeCell ref="AI234:AM234"/>
    <mergeCell ref="AN234:AP234"/>
    <mergeCell ref="AQ234:AW234"/>
    <mergeCell ref="AX234:BE234"/>
    <mergeCell ref="AX230:BE230"/>
    <mergeCell ref="BF230:BK233"/>
    <mergeCell ref="AD231:AH232"/>
    <mergeCell ref="AI231:AM232"/>
    <mergeCell ref="AN231:AP232"/>
    <mergeCell ref="AQ231:AW232"/>
    <mergeCell ref="AX231:BE232"/>
    <mergeCell ref="AD233:AH233"/>
    <mergeCell ref="AI233:AM233"/>
    <mergeCell ref="AN233:AP233"/>
    <mergeCell ref="BF238:BK241"/>
    <mergeCell ref="AD239:AH240"/>
    <mergeCell ref="AI239:AM240"/>
    <mergeCell ref="AN239:AP240"/>
    <mergeCell ref="AQ239:AW240"/>
    <mergeCell ref="AX239:BE240"/>
    <mergeCell ref="AD241:AH241"/>
    <mergeCell ref="AI241:AM241"/>
    <mergeCell ref="AN241:AP241"/>
    <mergeCell ref="AQ241:AW241"/>
    <mergeCell ref="AX237:BE237"/>
    <mergeCell ref="A238:P241"/>
    <mergeCell ref="Q238:X239"/>
    <mergeCell ref="Z238:AC241"/>
    <mergeCell ref="AD238:AH238"/>
    <mergeCell ref="AI238:AM238"/>
    <mergeCell ref="AN238:AP238"/>
    <mergeCell ref="AQ238:AW238"/>
    <mergeCell ref="AX238:BE238"/>
    <mergeCell ref="AX241:BE241"/>
    <mergeCell ref="BF234:BK237"/>
    <mergeCell ref="AD235:AH236"/>
    <mergeCell ref="AI235:AM236"/>
    <mergeCell ref="AN235:AP236"/>
    <mergeCell ref="AQ235:AW236"/>
    <mergeCell ref="AX235:BE236"/>
    <mergeCell ref="AD237:AH237"/>
    <mergeCell ref="AI237:AM237"/>
    <mergeCell ref="AN237:AP237"/>
    <mergeCell ref="AQ237:AW237"/>
    <mergeCell ref="AQ242:AW242"/>
    <mergeCell ref="AX242:BE242"/>
    <mergeCell ref="BF242:BK245"/>
    <mergeCell ref="AD243:AH244"/>
    <mergeCell ref="AI243:AM244"/>
    <mergeCell ref="AN243:AP244"/>
    <mergeCell ref="AQ243:AW244"/>
    <mergeCell ref="AX243:BE244"/>
    <mergeCell ref="AD245:AH245"/>
    <mergeCell ref="AI245:AM245"/>
    <mergeCell ref="A242:P245"/>
    <mergeCell ref="Q242:X243"/>
    <mergeCell ref="Z242:AC245"/>
    <mergeCell ref="AD242:AH242"/>
    <mergeCell ref="AI242:AM242"/>
    <mergeCell ref="AN242:AP242"/>
    <mergeCell ref="AN245:AP245"/>
    <mergeCell ref="AX253:BE253"/>
    <mergeCell ref="BF246:BK249"/>
    <mergeCell ref="AD247:AH248"/>
    <mergeCell ref="AI247:AM248"/>
    <mergeCell ref="AN247:AP248"/>
    <mergeCell ref="AQ247:AW248"/>
    <mergeCell ref="AX247:BE248"/>
    <mergeCell ref="AD249:AH249"/>
    <mergeCell ref="AI249:AM249"/>
    <mergeCell ref="AN249:AP249"/>
    <mergeCell ref="AQ249:AW249"/>
    <mergeCell ref="AQ245:AW245"/>
    <mergeCell ref="AX245:BE245"/>
    <mergeCell ref="A246:P249"/>
    <mergeCell ref="Q246:X247"/>
    <mergeCell ref="Z246:AC249"/>
    <mergeCell ref="AD246:AH246"/>
    <mergeCell ref="AI246:AM246"/>
    <mergeCell ref="AN246:AP246"/>
    <mergeCell ref="AQ246:AW246"/>
    <mergeCell ref="AX246:BE246"/>
    <mergeCell ref="AX249:BE249"/>
    <mergeCell ref="A269:BQ269"/>
    <mergeCell ref="A270:BQ270"/>
    <mergeCell ref="A263:BQ263"/>
    <mergeCell ref="A264:BQ264"/>
    <mergeCell ref="A265:BQ265"/>
    <mergeCell ref="A266:BQ266"/>
    <mergeCell ref="A267:BQ267"/>
    <mergeCell ref="A268:BQ268"/>
    <mergeCell ref="A257:BQ257"/>
    <mergeCell ref="A258:BQ258"/>
    <mergeCell ref="A259:BQ259"/>
    <mergeCell ref="A260:BQ260"/>
    <mergeCell ref="A261:BQ261"/>
    <mergeCell ref="A262:BQ262"/>
    <mergeCell ref="BF250:BK253"/>
    <mergeCell ref="AD251:AH252"/>
    <mergeCell ref="AI251:AM252"/>
    <mergeCell ref="AN251:AP252"/>
    <mergeCell ref="AQ251:AW252"/>
    <mergeCell ref="AX251:BE252"/>
    <mergeCell ref="AD253:AH253"/>
    <mergeCell ref="AI253:AM253"/>
    <mergeCell ref="AN253:AP253"/>
    <mergeCell ref="AQ253:AW253"/>
    <mergeCell ref="A250:P253"/>
    <mergeCell ref="Q250:X251"/>
    <mergeCell ref="Z250:AC253"/>
    <mergeCell ref="AD250:AH250"/>
    <mergeCell ref="AI250:AM250"/>
    <mergeCell ref="AN250:AP250"/>
    <mergeCell ref="AQ250:AW250"/>
    <mergeCell ref="AX250:BE250"/>
  </mergeCells>
  <pageMargins left="0.2" right="0.2" top="0.2" bottom="0.67222007874015799" header="0.2" footer="0.2"/>
  <pageSetup orientation="landscape" horizontalDpi="4294967294" verticalDpi="4294967294" r:id="rId1"/>
  <headerFooter alignWithMargins="0">
    <oddFooter>&amp;C&amp;"Arial,Regular"&amp;10 Please note that the Overall Stage represents the stage of the operation at the time of this report’s publication, which might not necessarily match the stage of the operation during the PMR Cycle to which the report pertains.</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Corte septiembre 30 2021</vt:lpstr>
      <vt:lpstr>Corte diciembre 31 2021</vt:lpstr>
      <vt:lpstr>Corte junio 30 2022</vt:lpstr>
      <vt:lpstr>Corte diciembre 31 2022</vt:lpstr>
      <vt:lpstr>Corte junio 30 2023</vt:lpstr>
      <vt:lpstr>Corte diciembre 31 2023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ruthe</dc:creator>
  <cp:keywords/>
  <dc:description/>
  <cp:lastModifiedBy>Ivonne Johana Garcia Pulido</cp:lastModifiedBy>
  <cp:revision/>
  <dcterms:created xsi:type="dcterms:W3CDTF">2021-08-30T15:44:06Z</dcterms:created>
  <dcterms:modified xsi:type="dcterms:W3CDTF">2024-03-18T19:12:20Z</dcterms:modified>
  <cp:category/>
  <cp:contentStatus/>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