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5"/>
  <workbookPr/>
  <xr:revisionPtr revIDLastSave="14" documentId="8_{407F7C82-F35A-4CB7-AB16-B0BC305081FF}" xr6:coauthVersionLast="47" xr6:coauthVersionMax="47" xr10:uidLastSave="{40CDB756-F619-4E6B-834C-F74B46B9B3CB}"/>
  <bookViews>
    <workbookView xWindow="240" yWindow="105" windowWidth="14805" windowHeight="8010" firstSheet="2" activeTab="2" xr2:uid="{00000000-000D-0000-FFFF-FFFF00000000}"/>
  </bookViews>
  <sheets>
    <sheet name="Instrucciones" sheetId="4" state="hidden" r:id="rId1"/>
    <sheet name="DESPLEGABLES" sheetId="3" state="hidden" r:id="rId2"/>
    <sheet name="DICIEMBRE" sheetId="5" r:id="rId3"/>
  </sheets>
  <definedNames>
    <definedName name="_xlnm._FilterDatabase" localSheetId="2" hidden="1">DICIEMBRE!$A$3:$AX$3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5" l="1"/>
  <c r="X5" i="5"/>
  <c r="X6" i="5"/>
  <c r="X7" i="5"/>
  <c r="X8" i="5"/>
  <c r="X9" i="5"/>
  <c r="X10" i="5"/>
  <c r="X11" i="5"/>
  <c r="X12" i="5"/>
  <c r="R5" i="5"/>
  <c r="R6" i="5"/>
  <c r="R8" i="5"/>
  <c r="R9" i="5"/>
  <c r="R10" i="5"/>
  <c r="R11" i="5"/>
  <c r="R12" i="5"/>
  <c r="X4" i="5"/>
  <c r="R4" i="5"/>
</calcChain>
</file>

<file path=xl/sharedStrings.xml><?xml version="1.0" encoding="utf-8"?>
<sst xmlns="http://schemas.openxmlformats.org/spreadsheetml/2006/main" count="411" uniqueCount="202">
  <si>
    <t>POR FAVOR DILIGENCIAR LOS CAMPOS EN LETRA MAYÚSCULA, CON BUENA ORTOGRAFÍA, TILDES Y REDACCIÓN</t>
  </si>
  <si>
    <t xml:space="preserve">FECHA </t>
  </si>
  <si>
    <t>INDICAR LA FECHA DE LA ENTREGA DEL CICLO</t>
  </si>
  <si>
    <t>CICLO</t>
  </si>
  <si>
    <t>INDICAR LA FRANJA HORARIA EN LA QUE REALIZARON EL CICLO</t>
  </si>
  <si>
    <t>GRUPO</t>
  </si>
  <si>
    <t>INDICAR EL GRUPO AL QUE PERTENECE SEGÚN DISTRIBUCIÓN DEL CRONOGRAMA</t>
  </si>
  <si>
    <t>PROFESIONALES AGENCIA MUJ</t>
  </si>
  <si>
    <t>INDICAR NOMBRES DE  LAS PROFESIONALES DE LA AGENCIA MUJ SEGÚN SU ROL (ANALISTAS DE MONITOREO, ARTICULADORAS DE SALA Y ENLACES OPERATIVAS DE EMERGENCIA), TENIENDO EN CUENTA SI SE ENCUENTRAN EN ETB O EN C4</t>
  </si>
  <si>
    <t>ACTIVACIÓN DISPONIBILIDAD</t>
  </si>
  <si>
    <t>INDIQUE SI TUVO QUE ACTIVAR DISPONIBILIDAD O NO</t>
  </si>
  <si>
    <t>PROFESIONAL QUE SE ACTIVO Y RAZONES</t>
  </si>
  <si>
    <t>INDIQUE EL NOMBRE DE LA PROFESIONAL A QUIÉN TUVO QUE ACTIVAR Y LAS RAZONES.</t>
  </si>
  <si>
    <t>SALA UNIFICADA DE RECEPCIÓN</t>
  </si>
  <si>
    <t>INDICAR LOS NOMBRES DE SUPERVISOR DE TURNO, SUPERVISOR DE SALA Y PATRULLEROS DE MEBOG</t>
  </si>
  <si>
    <t>CANTIDAD INCIDENTES PROCEDENTES</t>
  </si>
  <si>
    <t>INDICAR CANTIDAD DE INCIDENTES PROCEDENTES PARA CADA CÓDIGO (910, 204 Y 906) Y SU TOTAL</t>
  </si>
  <si>
    <t>CANTIDAD INCIDENTES NO PROCEDENTES</t>
  </si>
  <si>
    <t>INDICAR CANTIDAD DE INCIDENTES NO PROCEDENTES PARA CADA CÓDIGO (910, 204 Y 906) Y SU TOTAL</t>
  </si>
  <si>
    <t>CANTIDAD DE INCIDENTES DE ALTO IMPACTO</t>
  </si>
  <si>
    <t>INDICAR EL NÚMERO DE INCIDENTES DE ALTO IMPACTO</t>
  </si>
  <si>
    <t>ID INCIDENTES CON REINCIDENCIA</t>
  </si>
  <si>
    <t>INDICAR CÓDIGO DE ID DE PREMIER ONE DE INCIDENTES CON MAS DE TRES LLAMADAS A LA LÍNEA 123</t>
  </si>
  <si>
    <t>CANTIDAD INCIDENTES QUE NO FUERON COPIADOS A LA AGENCIA</t>
  </si>
  <si>
    <t>INDICAR LA CANTIDAD DE INCIDENTES QUE NO FUERON COPIADOS A LA AGENCIA MUJ CON LOS CÓDIGOS PRIORIZADOS PERO TUVO QUE SOLICITAR COPIA.</t>
  </si>
  <si>
    <t>CANTIDAD INCIDENTES COPIARON DESDE S.U.R A LA AGENCIA MUJ CON ERRORES .</t>
  </si>
  <si>
    <t>INDICAR LA CANTIDAD DE INCIDENTES QUE FUERON COPIADOS A LA AGENCIA MUJ CON ERROR DE TIPIFICACIÓN, NIVEL DE PRIORIDAD, DIRECCIÓN (LA LOCALIDAD NO COINCIDE CON LA DIRECCIÓN), TELEFÓNO DE CONTACTO, ETC.</t>
  </si>
  <si>
    <t>INCIDENTES EN SEGUIMIENTO</t>
  </si>
  <si>
    <t>INDICAR LOS CÓDIGOS DE P1 DE LOS INCIDENTES QUE QUEDAN EN SEGUIMIENTO</t>
  </si>
  <si>
    <t>CANTIDAD DE INCIDENTES CON CAMBIO INTERNO DE TIPIFICACIÓN</t>
  </si>
  <si>
    <t>INDICAR EL NÚMERO DE INCIDENTES A LOS CUALES SE LES REALIZÓ ALGÚN CAMBIO INTERNO DE TIPIFICACIÓN</t>
  </si>
  <si>
    <t>OBSERVACIONES A TENER EN CUENTA PARA INCIDENTES EN SEGUIMIENTO</t>
  </si>
  <si>
    <t>INDICAR COMENTARIOS ADICIONALES O DETALLES  PARA TENER PRESENTE CON LOS INCIDENTES EN SEGUIMIENTO</t>
  </si>
  <si>
    <t>FALLAS EN LA OPERACIÓN</t>
  </si>
  <si>
    <t>FALLA OPERATIVA: FALLAS EN EL DIRECCIONAMIENTO Y TRAMITE DE LOS INCIDENTES, LARGOS PERIODOS DE AUSENCIAS EN LAS ESTACIONES. 
FALLA ESTRUCTURAL: INCONVENIENTES PROPIO DE LAS INTALACIONES COMO GOTERAS, FALTA DE AGUA O LUZ, AUSENCIA DE LIMPIEZA EN LA ESTACIÓN DE OPERACIÓN. 
FALLA TÉCNICA: FALLAS EN LAS PLATAFORMAS SIMISIONAL Y/O PREMIER ONE
HORA DE APERTURA: HORA EN QUE CONOCE LA FALLA
HORA DE CIERRE: HORA EN QUE SE DA SOLUCIÓN A LA FALLA</t>
  </si>
  <si>
    <t>ENTREGA ESTADO EQUIPOS Y RECURSOS FISICOS</t>
  </si>
  <si>
    <t>INDICAR EL ESTADO DE LOS EQUIPOS Y RECURSOS FISICOS TALES COMO COMPUTADOR, TECLADO, MOUSE. REPORTAR EL ESTADO EN EL QUE SE ENTREGA ESPECIFICAMENTE LAS SILLAS DE C4 Y ETB.</t>
  </si>
  <si>
    <t>OBSERVACIONES ENTREGA ESTADO EQUIPOS Y RECURSOS FISICOS</t>
  </si>
  <si>
    <t>INDICAR COMENTARIOS ADICIONALES SOBRE ESTADO DE LOS EQUIPOS Y RECURSOS FISICOS TALES COMO COMPUTADOR, TECLADO, MOUSE EN LA ENTREGA DE CICLO.</t>
  </si>
  <si>
    <t xml:space="preserve">PROFESIONALES AGENCIA MUJ QUE ENTRAN A CICLO			</t>
  </si>
  <si>
    <t>INDICAR LAS PROFESIONALES QUE INICIAN OPERACIÓN DESPUÉS DE LA ENTREGA DE CICLO</t>
  </si>
  <si>
    <t>TÈCNICAS</t>
  </si>
  <si>
    <t>ESTRUCTURALES</t>
  </si>
  <si>
    <t>N/A</t>
  </si>
  <si>
    <t>6:00 AM - 2:00 PM</t>
  </si>
  <si>
    <t>GRUPO 1</t>
  </si>
  <si>
    <t>SANDRA RODRÍGUEZ - ETB</t>
  </si>
  <si>
    <t>KATHERINE CASTAÑEDA - ETB</t>
  </si>
  <si>
    <t>KATHERIN ABRIL-PRESENCIAL</t>
  </si>
  <si>
    <t>MARCELA MORERA - PRESENCIAL</t>
  </si>
  <si>
    <t>OPERATIVAS</t>
  </si>
  <si>
    <t>SÍ</t>
  </si>
  <si>
    <t xml:space="preserve">BUEN ESTADO </t>
  </si>
  <si>
    <t xml:space="preserve">SIMISIONAL </t>
  </si>
  <si>
    <t>MUJ1601</t>
  </si>
  <si>
    <t xml:space="preserve">2:00 PM - 10:00 PM </t>
  </si>
  <si>
    <t>GRUPO 2</t>
  </si>
  <si>
    <t>DANIELA MALAGÓN - ETB</t>
  </si>
  <si>
    <t>ANGELICA MOLANO - ETB</t>
  </si>
  <si>
    <t>SANDRA ROMERO-PRESENCIAL</t>
  </si>
  <si>
    <t xml:space="preserve">CHIRLE CALDERÓN - PRESENCIAL </t>
  </si>
  <si>
    <t>TÉCNICAS</t>
  </si>
  <si>
    <t>NO</t>
  </si>
  <si>
    <t xml:space="preserve">MAL ESTADO </t>
  </si>
  <si>
    <t>P1</t>
  </si>
  <si>
    <t>MUJ1602</t>
  </si>
  <si>
    <t xml:space="preserve">10:00 PM - 6:00 AM </t>
  </si>
  <si>
    <t>GRUPO 3</t>
  </si>
  <si>
    <t>CAMILA GARZÓN - ETB</t>
  </si>
  <si>
    <t>DANIELA RAMÍREZ - ETB</t>
  </si>
  <si>
    <t>LAURA ZULETA -PRESENCIAL</t>
  </si>
  <si>
    <t>NATALIA PAEZ - PRESENCIAL</t>
  </si>
  <si>
    <t>CORREO</t>
  </si>
  <si>
    <t>MUJ1603</t>
  </si>
  <si>
    <t>GRUPO 4</t>
  </si>
  <si>
    <t>GINA INDABURO - ETB</t>
  </si>
  <si>
    <t>MAYRA PALACIOS- ETB</t>
  </si>
  <si>
    <t>CAMILA CONTRERAS - PRESENCIAL</t>
  </si>
  <si>
    <t>ANGELICA MORALES - PRESENCIAL</t>
  </si>
  <si>
    <t>NINGUNA</t>
  </si>
  <si>
    <t>VESTA</t>
  </si>
  <si>
    <t>MUJ1604</t>
  </si>
  <si>
    <t>GRUPO 5</t>
  </si>
  <si>
    <t>MELISSA JIMENEZ - ETB</t>
  </si>
  <si>
    <t>MÓNICA CAYCEDO -ETB</t>
  </si>
  <si>
    <t>CRISTINA RINCÓN-PRESENCIAL</t>
  </si>
  <si>
    <t>IVONNE RAMÍREZ - PRESENCIAL</t>
  </si>
  <si>
    <t>INTERNET</t>
  </si>
  <si>
    <t>TODOS</t>
  </si>
  <si>
    <t>CATALINA GARCÍA - ETB</t>
  </si>
  <si>
    <t>INGRID DELGADO- ETB</t>
  </si>
  <si>
    <t>KATHERIN ABRIL-REMOTO</t>
  </si>
  <si>
    <t>MARCELA MORERA - REMOTO</t>
  </si>
  <si>
    <t xml:space="preserve">ANDREA BARRETO - ETB </t>
  </si>
  <si>
    <t>LAURA CRUZ - ETB</t>
  </si>
  <si>
    <t>SANDRA ROMERO-REMOTO</t>
  </si>
  <si>
    <t>CHIRLE CALDERÓN - REMOTO</t>
  </si>
  <si>
    <t>CINDY RODRÍGUEZ - ETB</t>
  </si>
  <si>
    <t>JOJHANA MICÁN - ETB</t>
  </si>
  <si>
    <t>LAURA ZULETA -REMOTO</t>
  </si>
  <si>
    <t>NATALIA PAEZ - REMOTO</t>
  </si>
  <si>
    <t>ANGIE ARIZA - ETB</t>
  </si>
  <si>
    <t>ASTRID MORA -ETB</t>
  </si>
  <si>
    <t>CAMILA CONTRERAS - REMOTO</t>
  </si>
  <si>
    <t>ANGELICA MORALES - REMOTO</t>
  </si>
  <si>
    <t>NATHALY GÓMEZ - ETB</t>
  </si>
  <si>
    <t>KATHERINE CASTAÑEDA- REMOTO</t>
  </si>
  <si>
    <t>CRISTINA RINCÓN-REMOTO</t>
  </si>
  <si>
    <t>IVONNE RAMÍREZ - REMOTO</t>
  </si>
  <si>
    <t>SANDRA RODRÍGUEZ - REMOTO</t>
  </si>
  <si>
    <t>ANGELICA MOLANO - REMOTO</t>
  </si>
  <si>
    <t>DANIELA MALAGÓN - REMOTO</t>
  </si>
  <si>
    <t>DANIELA RAMÍREZ - REMOTO</t>
  </si>
  <si>
    <t>CAMILA GARZÓN - REMOTO</t>
  </si>
  <si>
    <t>INGRID DELGADO- REMOTO</t>
  </si>
  <si>
    <t>GINA INDABURO - REMOTO</t>
  </si>
  <si>
    <t xml:space="preserve"> MAYRA PALACIOS-REMOTO</t>
  </si>
  <si>
    <t>MELISSA JIMENEZ - REMOTO</t>
  </si>
  <si>
    <t>LAURA CRUZ - REMOTO</t>
  </si>
  <si>
    <t>CATALINA GARCÍA - REMOTO</t>
  </si>
  <si>
    <t>JOJHANA MICÁN - REMOTO</t>
  </si>
  <si>
    <t xml:space="preserve">ANDREA BARRETO - REMOTO </t>
  </si>
  <si>
    <t>ASTRID MORA - REMOTO</t>
  </si>
  <si>
    <t>CINDY RODRÍGUEZ - REMOTO</t>
  </si>
  <si>
    <t>CAMILA HERMANDEZ  - ETB</t>
  </si>
  <si>
    <t>ANGIE ARIZA - REMOTO</t>
  </si>
  <si>
    <t>CAMILA HERMANDEZ  - REMOTO</t>
  </si>
  <si>
    <t>NATHALY GÓMEZ - REMOTO</t>
  </si>
  <si>
    <t>CATHERYN SARMIENTO</t>
  </si>
  <si>
    <t>MATRIZ DE SEGUIMIENTO A LA OPERACIÓN EN SALA
2024</t>
  </si>
  <si>
    <t>PROFESIONALES AGENCIA MUJ QUE RECIBEN LA OPERACIÓN</t>
  </si>
  <si>
    <t xml:space="preserve">EOE </t>
  </si>
  <si>
    <t>ABOGADA</t>
  </si>
  <si>
    <t>PSICO-SOCIAL</t>
  </si>
  <si>
    <t>VEHÍCULO</t>
  </si>
  <si>
    <t>PROFESIONAL QUE SE ACTIVO Y RAZONES.</t>
  </si>
  <si>
    <t>TOTAL</t>
  </si>
  <si>
    <t>NOVEDADES</t>
  </si>
  <si>
    <t xml:space="preserve">ENTREGA MÓVIL MUJER </t>
  </si>
  <si>
    <t xml:space="preserve">ARTICULADORA - ANALISTA </t>
  </si>
  <si>
    <t>PLACA Y CONDUCTOR/A</t>
  </si>
  <si>
    <t>206
(615)</t>
  </si>
  <si>
    <t>ID DE PREMIER ONE CON
 REINCIDENCIA DE LLAMADAS</t>
  </si>
  <si>
    <t>CANTIDAD INCIDENTES DUPLICADOS</t>
  </si>
  <si>
    <t xml:space="preserve">CANTIDAD INCIDENTES COPIADOS DESDE S.U.R A LA AGENCIA MUJ CON ERRORES </t>
  </si>
  <si>
    <t>CANTIDAD INCIDENTES CON CAMBIO INTERNO DE TIPIFICACIÓN</t>
  </si>
  <si>
    <t>ID INCIDENTES EN ESPERA DE CIERRE DE LAS AGENCIAS O DE LAS ESTRATEGIAS</t>
  </si>
  <si>
    <t>OBSERVACIONES A TENER EN CUENTA PARA INCIDENTES EN 
 SEGUIMIENTO</t>
  </si>
  <si>
    <t>ID INCIDENTES EN
 SEGUIMIENTO SIN DIRECCIONAMIENTO</t>
  </si>
  <si>
    <t>TOTAL CASOS NUEVOS</t>
  </si>
  <si>
    <t>TOTAL CASOS  EN CURSO</t>
  </si>
  <si>
    <t xml:space="preserve">TOTAL CASOS PENDIENTES DE INFORMACIÓN INICIAL </t>
  </si>
  <si>
    <t>TOTAL SEGUIMIENTO REALIZADO</t>
  </si>
  <si>
    <t>TOTAL CASOS CERRADOS</t>
  </si>
  <si>
    <t xml:space="preserve">SOLICITUD APOYO </t>
  </si>
  <si>
    <t>TIPO DE FALLA</t>
  </si>
  <si>
    <t>PLATAFORMA</t>
  </si>
  <si>
    <t>DESCRIPCIÓN DE
 LA FALLA</t>
  </si>
  <si>
    <t>EQUIPO QUE PRESENTÓ LA FALLA</t>
  </si>
  <si>
    <t>HORA DE 
APERTURA</t>
  </si>
  <si>
    <t>HORA DE 
CIERRE</t>
  </si>
  <si>
    <t># DE TICKET</t>
  </si>
  <si>
    <t>NOMBRE 
DEL TÉCNICO</t>
  </si>
  <si>
    <t>COMPUTADOR, TECLADO, MOUSE,ETC</t>
  </si>
  <si>
    <t>MESAS Y SILLAS</t>
  </si>
  <si>
    <t>DIADEMAS</t>
  </si>
  <si>
    <t>DANIEL NIETO                                 WHQ233</t>
  </si>
  <si>
    <t>MUJ-00010519-24</t>
  </si>
  <si>
    <t>(10508-24, )</t>
  </si>
  <si>
    <t>1(10508-24)</t>
  </si>
  <si>
    <t>MARCELA GONZÁLEZ WOM543</t>
  </si>
  <si>
    <t>MUJ-00010610-24 MUJ-00010613-24</t>
  </si>
  <si>
    <t>10609-24</t>
  </si>
  <si>
    <t>(10599-24/10606-24/10609-24)</t>
  </si>
  <si>
    <t>4(10599-24, 10606-24, 10609-24,10632-24)</t>
  </si>
  <si>
    <t>2(10609-24,10632-24)</t>
  </si>
  <si>
    <t>MUJ-00010710-24    
MUJ-00010715-24  MUJ-00010725-24</t>
  </si>
  <si>
    <t>10710-24</t>
  </si>
  <si>
    <t xml:space="preserve">A LA ESPERA DE ACCIONES DE LA MÓVIL MUJER </t>
  </si>
  <si>
    <t>MUJ-00010732-24
MUJ-00010733-24
MUJ-00010735-24</t>
  </si>
  <si>
    <t xml:space="preserve">A LA ESPERA DE AGENCIAS </t>
  </si>
  <si>
    <t>4 (10710-24, 10717-24, 10712-24, 10731-24, )</t>
  </si>
  <si>
    <t>(10710-24)</t>
  </si>
  <si>
    <t xml:space="preserve">(10701-24, 10706-24, </t>
  </si>
  <si>
    <t>4(10709-24, 10712-24, 10717-24, 10731-24)</t>
  </si>
  <si>
    <t>DAVID GÓMEZ                       MYR708</t>
  </si>
  <si>
    <t>MUJ-00010757-24</t>
  </si>
  <si>
    <t>1 (10759-24)</t>
  </si>
  <si>
    <t>2(10701-24, 10706-24)</t>
  </si>
  <si>
    <t>1(10759-24)</t>
  </si>
  <si>
    <t>FRANCISCO QUETAN
JTP 298</t>
  </si>
  <si>
    <t>MUJ-00010782-24      MUJ-00010783-24</t>
  </si>
  <si>
    <t>10781-24</t>
  </si>
  <si>
    <t>1 (010768-24)</t>
  </si>
  <si>
    <t>(10781-24)</t>
  </si>
  <si>
    <t>MIGUEL MONTILLA
NOW 458</t>
  </si>
  <si>
    <t>MUJ-00010924-24
MUJ-00010925-24
MUJ-00010927-24</t>
  </si>
  <si>
    <t>A LA ESPERA DE CIERRE DE AGENCIA</t>
  </si>
  <si>
    <t>2(10922-24, 10923-24)</t>
  </si>
  <si>
    <t>1 (10923-24)</t>
  </si>
  <si>
    <t>1(10904-24)</t>
  </si>
  <si>
    <t>1(10922-24)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</si>
</sst>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8">
    <font>
      <sz val="11"/>
      <color theme="1"/>
      <name val="Aptos Narrow"/>
      <family val="2"/>
      <scheme val="minor"/>
    </font>
    <font>
      <b/>
      <sz val="22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color theme="1"/>
      <name val="Calibri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</font>
    <font>
      <b/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ptos Narrow"/>
      <scheme val="minor"/>
    </font>
    <font>
      <b/>
      <sz val="11"/>
      <color rgb="FF000000"/>
      <name val="Calibri"/>
    </font>
    <font>
      <sz val="11"/>
      <color rgb="FF00000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67547A"/>
        <bgColor indexed="64"/>
      </patternFill>
    </fill>
    <fill>
      <patternFill patternType="solid">
        <fgColor rgb="FFC5A0E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AC9BB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12" borderId="1" xfId="0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7" fillId="8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top" wrapText="1"/>
    </xf>
    <xf numFmtId="0" fontId="14" fillId="13" borderId="1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14" borderId="1" xfId="0" applyNumberForma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14" borderId="0" xfId="0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196850</xdr:colOff>
      <xdr:row>0</xdr:row>
      <xdr:rowOff>0</xdr:rowOff>
    </xdr:from>
    <xdr:to>
      <xdr:col>3</xdr:col>
      <xdr:colOff>1120775</xdr:colOff>
      <xdr:row>1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FDCB27-B3CF-4384-801A-8BBB4D6D7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850" y="171450"/>
          <a:ext cx="3114675" cy="812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E49FA-049A-4984-BD55-A58DAC31BEAB}">
  <dimension ref="A2:H40"/>
  <sheetViews>
    <sheetView topLeftCell="A12" workbookViewId="0">
      <selection activeCell="B21" sqref="B21"/>
    </sheetView>
  </sheetViews>
  <sheetFormatPr defaultColWidth="9.140625" defaultRowHeight="15"/>
  <cols>
    <col min="1" max="1" width="40.42578125" style="18" customWidth="1"/>
    <col min="2" max="2" width="139.28515625" style="15" customWidth="1"/>
    <col min="3" max="5" width="9.140625" style="8"/>
    <col min="6" max="18" width="9.42578125" style="8" customWidth="1"/>
    <col min="19" max="16384" width="9.140625" style="8"/>
  </cols>
  <sheetData>
    <row r="2" spans="1:8">
      <c r="A2" s="56" t="s">
        <v>0</v>
      </c>
      <c r="B2" s="56"/>
      <c r="H2" s="13"/>
    </row>
    <row r="3" spans="1:8">
      <c r="A3" s="14"/>
      <c r="H3" s="13"/>
    </row>
    <row r="4" spans="1:8">
      <c r="A4" s="16" t="s">
        <v>1</v>
      </c>
      <c r="B4" s="17" t="s">
        <v>2</v>
      </c>
      <c r="H4" s="13"/>
    </row>
    <row r="5" spans="1:8">
      <c r="A5" s="16" t="s">
        <v>3</v>
      </c>
      <c r="B5" s="17" t="s">
        <v>4</v>
      </c>
      <c r="H5" s="13"/>
    </row>
    <row r="6" spans="1:8" ht="22.5" customHeight="1">
      <c r="A6" s="16" t="s">
        <v>5</v>
      </c>
      <c r="B6" s="17" t="s">
        <v>6</v>
      </c>
      <c r="G6" s="18"/>
      <c r="H6" s="13"/>
    </row>
    <row r="7" spans="1:8" ht="30.75">
      <c r="A7" s="19" t="s">
        <v>7</v>
      </c>
      <c r="B7" s="17" t="s">
        <v>8</v>
      </c>
      <c r="G7" s="18"/>
      <c r="H7" s="13"/>
    </row>
    <row r="8" spans="1:8" ht="20.25" customHeight="1">
      <c r="A8" s="20" t="s">
        <v>9</v>
      </c>
      <c r="B8" s="17" t="s">
        <v>10</v>
      </c>
      <c r="G8" s="7"/>
      <c r="H8" s="13"/>
    </row>
    <row r="9" spans="1:8">
      <c r="A9" s="20" t="s">
        <v>11</v>
      </c>
      <c r="B9" s="17" t="s">
        <v>12</v>
      </c>
      <c r="H9" s="13"/>
    </row>
    <row r="10" spans="1:8">
      <c r="A10" s="21" t="s">
        <v>13</v>
      </c>
      <c r="B10" s="17" t="s">
        <v>14</v>
      </c>
      <c r="H10" s="13"/>
    </row>
    <row r="11" spans="1:8">
      <c r="A11" s="22" t="s">
        <v>15</v>
      </c>
      <c r="B11" s="17" t="s">
        <v>16</v>
      </c>
      <c r="H11" s="13"/>
    </row>
    <row r="12" spans="1:8">
      <c r="A12" s="22" t="s">
        <v>17</v>
      </c>
      <c r="B12" s="17" t="s">
        <v>18</v>
      </c>
      <c r="H12" s="13"/>
    </row>
    <row r="13" spans="1:8" ht="30.75">
      <c r="A13" s="22" t="s">
        <v>19</v>
      </c>
      <c r="B13" s="17" t="s">
        <v>20</v>
      </c>
      <c r="H13" s="13"/>
    </row>
    <row r="14" spans="1:8">
      <c r="A14" s="23" t="s">
        <v>21</v>
      </c>
      <c r="B14" s="17" t="s">
        <v>22</v>
      </c>
      <c r="H14" s="13"/>
    </row>
    <row r="15" spans="1:8" ht="30.75">
      <c r="A15" s="23" t="s">
        <v>23</v>
      </c>
      <c r="B15" s="17" t="s">
        <v>24</v>
      </c>
      <c r="H15" s="13"/>
    </row>
    <row r="16" spans="1:8" ht="30.75">
      <c r="A16" s="23" t="s">
        <v>25</v>
      </c>
      <c r="B16" s="17" t="s">
        <v>26</v>
      </c>
      <c r="H16" s="13"/>
    </row>
    <row r="17" spans="1:8">
      <c r="A17" s="23" t="s">
        <v>27</v>
      </c>
      <c r="B17" s="17" t="s">
        <v>28</v>
      </c>
      <c r="H17" s="13"/>
    </row>
    <row r="18" spans="1:8" ht="30.75">
      <c r="A18" s="24" t="s">
        <v>29</v>
      </c>
      <c r="B18" s="17" t="s">
        <v>30</v>
      </c>
      <c r="H18" s="13"/>
    </row>
    <row r="19" spans="1:8" ht="30.75">
      <c r="A19" s="24" t="s">
        <v>31</v>
      </c>
      <c r="B19" s="9" t="s">
        <v>32</v>
      </c>
      <c r="H19" s="13"/>
    </row>
    <row r="20" spans="1:8" ht="91.5">
      <c r="A20" s="25" t="s">
        <v>33</v>
      </c>
      <c r="B20" s="26" t="s">
        <v>34</v>
      </c>
      <c r="H20" s="13"/>
    </row>
    <row r="21" spans="1:8" ht="30.75">
      <c r="A21" s="27" t="s">
        <v>35</v>
      </c>
      <c r="B21" s="9" t="s">
        <v>36</v>
      </c>
    </row>
    <row r="22" spans="1:8" ht="30.75">
      <c r="A22" s="27" t="s">
        <v>37</v>
      </c>
      <c r="B22" s="9" t="s">
        <v>38</v>
      </c>
    </row>
    <row r="23" spans="1:8" ht="30.75">
      <c r="A23" s="24" t="s">
        <v>39</v>
      </c>
      <c r="B23" s="10" t="s">
        <v>40</v>
      </c>
    </row>
    <row r="33" spans="1:1">
      <c r="A33" s="7" t="s">
        <v>41</v>
      </c>
    </row>
    <row r="34" spans="1:1">
      <c r="A34" s="7" t="s">
        <v>42</v>
      </c>
    </row>
    <row r="35" spans="1:1">
      <c r="A35" s="7" t="s">
        <v>43</v>
      </c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</sheetData>
  <mergeCells count="1">
    <mergeCell ref="A2:B2"/>
  </mergeCells>
  <pageMargins left="0.7" right="0.7" top="0.75" bottom="0.75" header="0.3" footer="0.3"/>
  <headerFooter>
    <oddFooter>&amp;C_x000D_&amp;1#&amp;"Calibri"&amp;10&amp;K000000 Información Pública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77F48-D4FB-43CD-8C86-67AD07010F05}">
  <dimension ref="B3:L23"/>
  <sheetViews>
    <sheetView workbookViewId="0">
      <selection activeCell="F25" sqref="F25"/>
    </sheetView>
  </sheetViews>
  <sheetFormatPr defaultColWidth="11.42578125" defaultRowHeight="15"/>
  <cols>
    <col min="2" max="2" width="18.140625" customWidth="1"/>
    <col min="3" max="3" width="9.140625" bestFit="1" customWidth="1"/>
    <col min="4" max="4" width="29.28515625" bestFit="1" customWidth="1"/>
    <col min="5" max="5" width="32" bestFit="1" customWidth="1"/>
    <col min="6" max="6" width="32.85546875" bestFit="1" customWidth="1"/>
    <col min="7" max="7" width="31" bestFit="1" customWidth="1"/>
    <col min="8" max="8" width="15.85546875" bestFit="1" customWidth="1"/>
    <col min="9" max="9" width="4" bestFit="1" customWidth="1"/>
    <col min="10" max="10" width="14.28515625" bestFit="1" customWidth="1"/>
    <col min="11" max="11" width="12" bestFit="1" customWidth="1"/>
    <col min="12" max="12" width="9.85546875" bestFit="1" customWidth="1"/>
    <col min="13" max="13" width="14.28515625" bestFit="1" customWidth="1"/>
    <col min="14" max="14" width="9.140625"/>
    <col min="15" max="15" width="13.85546875" bestFit="1" customWidth="1"/>
  </cols>
  <sheetData>
    <row r="3" spans="2:12">
      <c r="B3" t="s">
        <v>44</v>
      </c>
      <c r="C3" t="s">
        <v>45</v>
      </c>
      <c r="D3" t="s">
        <v>46</v>
      </c>
      <c r="E3" t="s">
        <v>47</v>
      </c>
      <c r="F3" s="11" t="s">
        <v>48</v>
      </c>
      <c r="G3" s="12" t="s">
        <v>49</v>
      </c>
      <c r="H3" t="s">
        <v>50</v>
      </c>
      <c r="I3" t="s">
        <v>51</v>
      </c>
      <c r="J3" t="s">
        <v>52</v>
      </c>
      <c r="K3" t="s">
        <v>53</v>
      </c>
      <c r="L3" t="s">
        <v>54</v>
      </c>
    </row>
    <row r="4" spans="2:12">
      <c r="B4" t="s">
        <v>55</v>
      </c>
      <c r="C4" t="s">
        <v>56</v>
      </c>
      <c r="D4" t="s">
        <v>57</v>
      </c>
      <c r="E4" t="s">
        <v>58</v>
      </c>
      <c r="F4" s="12" t="s">
        <v>59</v>
      </c>
      <c r="G4" t="s">
        <v>60</v>
      </c>
      <c r="H4" t="s">
        <v>61</v>
      </c>
      <c r="I4" t="s">
        <v>62</v>
      </c>
      <c r="J4" t="s">
        <v>63</v>
      </c>
      <c r="K4" t="s">
        <v>64</v>
      </c>
      <c r="L4" t="s">
        <v>65</v>
      </c>
    </row>
    <row r="5" spans="2:12">
      <c r="B5" t="s">
        <v>66</v>
      </c>
      <c r="C5" t="s">
        <v>67</v>
      </c>
      <c r="D5" t="s">
        <v>68</v>
      </c>
      <c r="E5" t="s">
        <v>69</v>
      </c>
      <c r="F5" s="12" t="s">
        <v>70</v>
      </c>
      <c r="G5" s="11" t="s">
        <v>71</v>
      </c>
      <c r="H5" t="s">
        <v>42</v>
      </c>
      <c r="K5" t="s">
        <v>72</v>
      </c>
      <c r="L5" t="s">
        <v>73</v>
      </c>
    </row>
    <row r="6" spans="2:12" ht="12.75" customHeight="1">
      <c r="C6" t="s">
        <v>74</v>
      </c>
      <c r="D6" t="s">
        <v>75</v>
      </c>
      <c r="E6" t="s">
        <v>76</v>
      </c>
      <c r="F6" s="11" t="s">
        <v>77</v>
      </c>
      <c r="G6" s="12" t="s">
        <v>78</v>
      </c>
      <c r="H6" t="s">
        <v>79</v>
      </c>
      <c r="K6" t="s">
        <v>80</v>
      </c>
      <c r="L6" t="s">
        <v>81</v>
      </c>
    </row>
    <row r="7" spans="2:12">
      <c r="C7" t="s">
        <v>82</v>
      </c>
      <c r="D7" t="s">
        <v>83</v>
      </c>
      <c r="E7" t="s">
        <v>84</v>
      </c>
      <c r="F7" t="s">
        <v>85</v>
      </c>
      <c r="G7" s="12" t="s">
        <v>86</v>
      </c>
      <c r="K7" t="s">
        <v>87</v>
      </c>
      <c r="L7" t="s">
        <v>88</v>
      </c>
    </row>
    <row r="8" spans="2:12">
      <c r="D8" t="s">
        <v>89</v>
      </c>
      <c r="E8" t="s">
        <v>90</v>
      </c>
      <c r="F8" s="11" t="s">
        <v>91</v>
      </c>
      <c r="G8" s="12" t="s">
        <v>92</v>
      </c>
      <c r="K8" t="s">
        <v>79</v>
      </c>
      <c r="L8" t="s">
        <v>79</v>
      </c>
    </row>
    <row r="9" spans="2:12">
      <c r="D9" t="s">
        <v>93</v>
      </c>
      <c r="E9" t="s">
        <v>94</v>
      </c>
      <c r="F9" s="12" t="s">
        <v>95</v>
      </c>
      <c r="G9" s="12" t="s">
        <v>96</v>
      </c>
    </row>
    <row r="10" spans="2:12">
      <c r="D10" t="s">
        <v>97</v>
      </c>
      <c r="E10" t="s">
        <v>98</v>
      </c>
      <c r="F10" s="12" t="s">
        <v>99</v>
      </c>
      <c r="G10" s="11" t="s">
        <v>100</v>
      </c>
    </row>
    <row r="11" spans="2:12">
      <c r="D11" t="s">
        <v>101</v>
      </c>
      <c r="E11" t="s">
        <v>102</v>
      </c>
      <c r="F11" s="11" t="s">
        <v>103</v>
      </c>
      <c r="G11" s="12" t="s">
        <v>104</v>
      </c>
    </row>
    <row r="12" spans="2:12">
      <c r="D12" t="s">
        <v>105</v>
      </c>
      <c r="E12" t="s">
        <v>106</v>
      </c>
      <c r="F12" t="s">
        <v>107</v>
      </c>
      <c r="G12" s="12" t="s">
        <v>108</v>
      </c>
    </row>
    <row r="13" spans="2:12">
      <c r="D13" t="s">
        <v>109</v>
      </c>
      <c r="E13" t="s">
        <v>110</v>
      </c>
    </row>
    <row r="14" spans="2:12">
      <c r="D14" t="s">
        <v>111</v>
      </c>
      <c r="E14" t="s">
        <v>112</v>
      </c>
    </row>
    <row r="15" spans="2:12">
      <c r="D15" t="s">
        <v>113</v>
      </c>
      <c r="E15" t="s">
        <v>114</v>
      </c>
    </row>
    <row r="16" spans="2:12">
      <c r="D16" t="s">
        <v>115</v>
      </c>
      <c r="E16" t="s">
        <v>116</v>
      </c>
    </row>
    <row r="17" spans="4:5">
      <c r="D17" t="s">
        <v>117</v>
      </c>
      <c r="E17" t="s">
        <v>118</v>
      </c>
    </row>
    <row r="18" spans="4:5">
      <c r="D18" t="s">
        <v>119</v>
      </c>
      <c r="E18" t="s">
        <v>120</v>
      </c>
    </row>
    <row r="19" spans="4:5">
      <c r="D19" t="s">
        <v>121</v>
      </c>
      <c r="E19" t="s">
        <v>122</v>
      </c>
    </row>
    <row r="20" spans="4:5">
      <c r="D20" t="s">
        <v>123</v>
      </c>
      <c r="E20" t="s">
        <v>124</v>
      </c>
    </row>
    <row r="21" spans="4:5">
      <c r="D21" t="s">
        <v>125</v>
      </c>
      <c r="E21" t="s">
        <v>126</v>
      </c>
    </row>
    <row r="22" spans="4:5">
      <c r="D22" t="s">
        <v>127</v>
      </c>
    </row>
    <row r="23" spans="4:5">
      <c r="D23" t="s">
        <v>128</v>
      </c>
    </row>
  </sheetData>
  <pageMargins left="0.7" right="0.7" top="0.75" bottom="0.75" header="0.3" footer="0.3"/>
  <headerFooter>
    <oddFooter>&amp;C_x000D_&amp;1#&amp;"Calibri"&amp;10&amp;K000000 Información Pública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F1AC4-B34C-44ED-8FFB-9DC427E07F04}">
  <sheetPr>
    <tabColor rgb="FFCC66FF"/>
  </sheetPr>
  <dimension ref="A1:AX31"/>
  <sheetViews>
    <sheetView tabSelected="1" workbookViewId="0">
      <pane ySplit="3" topLeftCell="A4" activePane="bottomLeft" state="frozen"/>
      <selection pane="bottomLeft" activeCell="D22" sqref="D22"/>
      <selection activeCell="E1" sqref="E1"/>
    </sheetView>
  </sheetViews>
  <sheetFormatPr defaultColWidth="9.140625" defaultRowHeight="15"/>
  <cols>
    <col min="1" max="1" width="12.28515625" style="1" customWidth="1"/>
    <col min="2" max="2" width="10.5703125" style="2" customWidth="1"/>
    <col min="3" max="3" width="10" style="2" customWidth="1"/>
    <col min="4" max="7" width="23.42578125" style="2" customWidth="1"/>
    <col min="8" max="8" width="24.85546875" style="2" customWidth="1"/>
    <col min="9" max="9" width="23.42578125" style="2" customWidth="1"/>
    <col min="10" max="10" width="23.7109375" style="3" customWidth="1"/>
    <col min="11" max="11" width="17.42578125" style="2" customWidth="1"/>
    <col min="12" max="12" width="21" style="2" customWidth="1"/>
    <col min="13" max="16" width="9.140625" style="2" bestFit="1" customWidth="1"/>
    <col min="17" max="17" width="9.140625" style="2" customWidth="1"/>
    <col min="18" max="22" width="9.140625" style="2" bestFit="1" customWidth="1"/>
    <col min="23" max="23" width="9.140625" style="2" customWidth="1"/>
    <col min="24" max="24" width="9.42578125" style="2" customWidth="1"/>
    <col min="25" max="25" width="23.28515625" style="2" customWidth="1"/>
    <col min="26" max="26" width="20" style="2" customWidth="1"/>
    <col min="27" max="28" width="24.85546875" style="2" customWidth="1"/>
    <col min="29" max="29" width="23.42578125" style="2" customWidth="1"/>
    <col min="30" max="30" width="43.85546875" style="2" customWidth="1"/>
    <col min="31" max="31" width="22" style="2" customWidth="1"/>
    <col min="32" max="32" width="58.85546875" style="2" customWidth="1"/>
    <col min="33" max="33" width="21.7109375" style="2" customWidth="1"/>
    <col min="34" max="34" width="23" style="2" customWidth="1"/>
    <col min="35" max="35" width="29.28515625" style="2" customWidth="1"/>
    <col min="36" max="36" width="20.7109375" style="2" customWidth="1"/>
    <col min="37" max="37" width="27.140625" style="2" customWidth="1"/>
    <col min="38" max="38" width="23" style="2" customWidth="1"/>
    <col min="39" max="39" width="16.5703125" style="2" customWidth="1"/>
    <col min="40" max="40" width="15" style="2" customWidth="1"/>
    <col min="41" max="41" width="23.42578125" style="2" customWidth="1"/>
    <col min="42" max="42" width="13.28515625" style="2" customWidth="1"/>
    <col min="43" max="44" width="13.28515625" style="4" customWidth="1"/>
    <col min="45" max="46" width="13.28515625" style="2" customWidth="1"/>
    <col min="47" max="49" width="14.7109375" style="2" customWidth="1"/>
    <col min="50" max="16384" width="9.140625" style="2"/>
  </cols>
  <sheetData>
    <row r="1" spans="1:50" s="5" customFormat="1" ht="63.75" customHeight="1">
      <c r="A1" s="59" t="s">
        <v>129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</row>
    <row r="2" spans="1:50" ht="71.25" customHeight="1">
      <c r="A2" s="60" t="s">
        <v>1</v>
      </c>
      <c r="B2" s="60" t="s">
        <v>3</v>
      </c>
      <c r="C2" s="61" t="s">
        <v>5</v>
      </c>
      <c r="D2" s="62" t="s">
        <v>130</v>
      </c>
      <c r="E2" s="62"/>
      <c r="F2" s="62" t="s">
        <v>131</v>
      </c>
      <c r="G2" s="62"/>
      <c r="H2" s="63" t="s">
        <v>132</v>
      </c>
      <c r="I2" s="63" t="s">
        <v>133</v>
      </c>
      <c r="J2" s="30" t="s">
        <v>134</v>
      </c>
      <c r="K2" s="65" t="s">
        <v>9</v>
      </c>
      <c r="L2" s="65" t="s">
        <v>135</v>
      </c>
      <c r="M2" s="64" t="s">
        <v>15</v>
      </c>
      <c r="N2" s="64"/>
      <c r="O2" s="64"/>
      <c r="P2" s="64"/>
      <c r="Q2" s="64"/>
      <c r="R2" s="64" t="s">
        <v>136</v>
      </c>
      <c r="S2" s="64" t="s">
        <v>17</v>
      </c>
      <c r="T2" s="64"/>
      <c r="U2" s="64"/>
      <c r="V2" s="64"/>
      <c r="W2" s="64"/>
      <c r="X2" s="64" t="s">
        <v>136</v>
      </c>
      <c r="Y2" s="65" t="s">
        <v>137</v>
      </c>
      <c r="Z2" s="65"/>
      <c r="AA2" s="65"/>
      <c r="AB2" s="65"/>
      <c r="AC2" s="65"/>
      <c r="AD2" s="65"/>
      <c r="AE2" s="65"/>
      <c r="AF2" s="65"/>
      <c r="AG2" s="66" t="s">
        <v>138</v>
      </c>
      <c r="AH2" s="66"/>
      <c r="AI2" s="66"/>
      <c r="AJ2" s="66"/>
      <c r="AK2" s="66"/>
      <c r="AL2" s="66"/>
      <c r="AM2" s="57" t="s">
        <v>33</v>
      </c>
      <c r="AN2" s="57"/>
      <c r="AO2" s="57"/>
      <c r="AP2" s="57"/>
      <c r="AQ2" s="57"/>
      <c r="AR2" s="57"/>
      <c r="AS2" s="57"/>
      <c r="AT2" s="57"/>
      <c r="AU2" s="58" t="s">
        <v>35</v>
      </c>
      <c r="AV2" s="58"/>
      <c r="AW2" s="58"/>
    </row>
    <row r="3" spans="1:50" ht="60" customHeight="1">
      <c r="A3" s="60"/>
      <c r="B3" s="60"/>
      <c r="C3" s="61"/>
      <c r="D3" s="29" t="s">
        <v>139</v>
      </c>
      <c r="E3" s="29" t="s">
        <v>139</v>
      </c>
      <c r="F3" s="62"/>
      <c r="G3" s="62"/>
      <c r="H3" s="63"/>
      <c r="I3" s="63"/>
      <c r="J3" s="36" t="s">
        <v>140</v>
      </c>
      <c r="K3" s="65"/>
      <c r="L3" s="65"/>
      <c r="M3" s="32">
        <v>204</v>
      </c>
      <c r="N3" s="32" t="s">
        <v>141</v>
      </c>
      <c r="O3" s="32">
        <v>910</v>
      </c>
      <c r="P3" s="32">
        <v>906</v>
      </c>
      <c r="Q3" s="32">
        <v>201</v>
      </c>
      <c r="R3" s="64"/>
      <c r="S3" s="32">
        <v>204</v>
      </c>
      <c r="T3" s="32" t="s">
        <v>141</v>
      </c>
      <c r="U3" s="32">
        <v>910</v>
      </c>
      <c r="V3" s="32">
        <v>906</v>
      </c>
      <c r="W3" s="32">
        <v>201</v>
      </c>
      <c r="X3" s="64"/>
      <c r="Y3" s="31" t="s">
        <v>142</v>
      </c>
      <c r="Z3" s="31" t="s">
        <v>143</v>
      </c>
      <c r="AA3" s="31" t="s">
        <v>144</v>
      </c>
      <c r="AB3" s="31" t="s">
        <v>145</v>
      </c>
      <c r="AC3" s="31" t="s">
        <v>146</v>
      </c>
      <c r="AD3" s="31" t="s">
        <v>147</v>
      </c>
      <c r="AE3" s="31" t="s">
        <v>148</v>
      </c>
      <c r="AF3" s="31" t="s">
        <v>31</v>
      </c>
      <c r="AG3" s="33" t="s">
        <v>149</v>
      </c>
      <c r="AH3" s="33" t="s">
        <v>150</v>
      </c>
      <c r="AI3" s="33" t="s">
        <v>151</v>
      </c>
      <c r="AJ3" s="33" t="s">
        <v>152</v>
      </c>
      <c r="AK3" s="33" t="s">
        <v>153</v>
      </c>
      <c r="AL3" s="33" t="s">
        <v>154</v>
      </c>
      <c r="AM3" s="34" t="s">
        <v>155</v>
      </c>
      <c r="AN3" s="37" t="s">
        <v>156</v>
      </c>
      <c r="AO3" s="37" t="s">
        <v>157</v>
      </c>
      <c r="AP3" s="38" t="s">
        <v>158</v>
      </c>
      <c r="AQ3" s="39" t="s">
        <v>159</v>
      </c>
      <c r="AR3" s="39" t="s">
        <v>160</v>
      </c>
      <c r="AS3" s="34" t="s">
        <v>161</v>
      </c>
      <c r="AT3" s="34" t="s">
        <v>162</v>
      </c>
      <c r="AU3" s="35" t="s">
        <v>163</v>
      </c>
      <c r="AV3" s="40" t="s">
        <v>164</v>
      </c>
      <c r="AW3" s="35" t="s">
        <v>165</v>
      </c>
    </row>
    <row r="4" spans="1:50" ht="47.25" customHeight="1">
      <c r="A4" s="28">
        <v>45627</v>
      </c>
      <c r="B4" s="6" t="s">
        <v>66</v>
      </c>
      <c r="C4" s="6" t="s">
        <v>74</v>
      </c>
      <c r="D4" s="6" t="s">
        <v>46</v>
      </c>
      <c r="E4" s="6" t="s">
        <v>93</v>
      </c>
      <c r="F4" s="6" t="s">
        <v>76</v>
      </c>
      <c r="G4" s="6" t="s">
        <v>124</v>
      </c>
      <c r="H4" s="6" t="s">
        <v>59</v>
      </c>
      <c r="I4" s="6" t="s">
        <v>71</v>
      </c>
      <c r="J4" s="6" t="s">
        <v>166</v>
      </c>
      <c r="K4" s="6" t="s">
        <v>62</v>
      </c>
      <c r="L4" s="6" t="s">
        <v>43</v>
      </c>
      <c r="M4" s="6">
        <v>4</v>
      </c>
      <c r="N4" s="6">
        <v>0</v>
      </c>
      <c r="O4" s="6">
        <v>0</v>
      </c>
      <c r="P4" s="6">
        <v>3</v>
      </c>
      <c r="Q4" s="6">
        <v>3</v>
      </c>
      <c r="R4" s="42">
        <f t="shared" ref="R4:R12" si="0">M4+N4+O4+P4+Q4</f>
        <v>10</v>
      </c>
      <c r="S4" s="6">
        <v>4</v>
      </c>
      <c r="T4" s="6">
        <v>0</v>
      </c>
      <c r="U4" s="6">
        <v>0</v>
      </c>
      <c r="V4" s="6">
        <v>2</v>
      </c>
      <c r="W4" s="6">
        <v>3</v>
      </c>
      <c r="X4" s="42">
        <f t="shared" ref="X4:X12" si="1">S4+T4+U4+V4+W4</f>
        <v>9</v>
      </c>
      <c r="Y4" s="6" t="s">
        <v>167</v>
      </c>
      <c r="Z4" s="6">
        <v>2</v>
      </c>
      <c r="AA4" s="6">
        <v>0</v>
      </c>
      <c r="AB4" s="6">
        <v>1</v>
      </c>
      <c r="AC4" s="6">
        <v>0</v>
      </c>
      <c r="AD4" s="6">
        <v>0</v>
      </c>
      <c r="AE4" s="6">
        <v>0</v>
      </c>
      <c r="AF4" s="6">
        <v>0</v>
      </c>
      <c r="AG4" s="6" t="s">
        <v>168</v>
      </c>
      <c r="AH4" s="6">
        <v>0</v>
      </c>
      <c r="AI4" s="6">
        <v>0</v>
      </c>
      <c r="AJ4" s="6">
        <v>0</v>
      </c>
      <c r="AK4" s="6" t="s">
        <v>169</v>
      </c>
      <c r="AL4" s="6">
        <v>0</v>
      </c>
      <c r="AM4" s="6" t="s">
        <v>79</v>
      </c>
      <c r="AN4" s="6" t="s">
        <v>79</v>
      </c>
      <c r="AO4" s="6" t="s">
        <v>79</v>
      </c>
      <c r="AP4" s="6" t="s">
        <v>79</v>
      </c>
      <c r="AQ4" s="6" t="s">
        <v>79</v>
      </c>
      <c r="AR4" s="6" t="s">
        <v>79</v>
      </c>
      <c r="AS4" s="6" t="s">
        <v>79</v>
      </c>
      <c r="AT4" s="6" t="s">
        <v>79</v>
      </c>
      <c r="AU4" s="6" t="s">
        <v>79</v>
      </c>
      <c r="AV4" s="6" t="s">
        <v>79</v>
      </c>
      <c r="AW4" s="6" t="s">
        <v>79</v>
      </c>
    </row>
    <row r="5" spans="1:50" ht="39.75" customHeight="1">
      <c r="A5" s="28">
        <v>45632</v>
      </c>
      <c r="B5" s="6" t="s">
        <v>44</v>
      </c>
      <c r="C5" s="6" t="s">
        <v>74</v>
      </c>
      <c r="D5" s="6" t="s">
        <v>46</v>
      </c>
      <c r="E5" s="6" t="s">
        <v>101</v>
      </c>
      <c r="F5" s="6" t="s">
        <v>47</v>
      </c>
      <c r="G5" s="6" t="s">
        <v>94</v>
      </c>
      <c r="H5" s="6" t="s">
        <v>59</v>
      </c>
      <c r="I5" s="6" t="s">
        <v>71</v>
      </c>
      <c r="J5" s="6" t="s">
        <v>170</v>
      </c>
      <c r="K5" s="6" t="s">
        <v>62</v>
      </c>
      <c r="L5" s="6" t="s">
        <v>43</v>
      </c>
      <c r="M5" s="6">
        <v>1</v>
      </c>
      <c r="N5" s="6">
        <v>0</v>
      </c>
      <c r="O5" s="6">
        <v>0</v>
      </c>
      <c r="P5" s="6">
        <v>1</v>
      </c>
      <c r="Q5" s="6">
        <v>3</v>
      </c>
      <c r="R5" s="42">
        <f t="shared" si="0"/>
        <v>5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42">
        <f t="shared" si="1"/>
        <v>0</v>
      </c>
      <c r="Y5" s="6" t="s">
        <v>171</v>
      </c>
      <c r="Z5" s="6">
        <v>4</v>
      </c>
      <c r="AA5" s="6">
        <v>2</v>
      </c>
      <c r="AB5" s="6">
        <v>1</v>
      </c>
      <c r="AC5" s="6">
        <v>0</v>
      </c>
      <c r="AD5" s="6">
        <v>0</v>
      </c>
      <c r="AE5" s="6">
        <v>0</v>
      </c>
      <c r="AF5" s="6">
        <v>0</v>
      </c>
      <c r="AG5" s="6" t="s">
        <v>172</v>
      </c>
      <c r="AH5" s="6">
        <v>0</v>
      </c>
      <c r="AI5" s="6" t="s">
        <v>173</v>
      </c>
      <c r="AJ5" s="6">
        <v>0</v>
      </c>
      <c r="AK5" s="6">
        <v>0</v>
      </c>
      <c r="AL5" s="6">
        <v>0</v>
      </c>
      <c r="AM5" s="6" t="s">
        <v>79</v>
      </c>
      <c r="AN5" s="43" t="s">
        <v>79</v>
      </c>
      <c r="AO5" s="6" t="s">
        <v>79</v>
      </c>
      <c r="AP5" s="43" t="s">
        <v>79</v>
      </c>
      <c r="AQ5" s="43" t="s">
        <v>79</v>
      </c>
      <c r="AR5" s="43" t="s">
        <v>79</v>
      </c>
      <c r="AS5" s="43" t="s">
        <v>79</v>
      </c>
      <c r="AT5" s="43" t="s">
        <v>79</v>
      </c>
      <c r="AU5" s="43" t="s">
        <v>79</v>
      </c>
      <c r="AV5" s="43" t="s">
        <v>79</v>
      </c>
      <c r="AW5" s="43" t="s">
        <v>79</v>
      </c>
    </row>
    <row r="6" spans="1:50" s="50" customFormat="1" ht="39.75" customHeight="1">
      <c r="A6" s="46">
        <v>45633</v>
      </c>
      <c r="B6" s="47" t="s">
        <v>44</v>
      </c>
      <c r="C6" s="47" t="s">
        <v>74</v>
      </c>
      <c r="D6" s="47" t="s">
        <v>46</v>
      </c>
      <c r="E6" s="47" t="s">
        <v>89</v>
      </c>
      <c r="F6" s="47" t="s">
        <v>76</v>
      </c>
      <c r="G6" s="47" t="s">
        <v>124</v>
      </c>
      <c r="H6" s="47" t="s">
        <v>95</v>
      </c>
      <c r="I6" s="47" t="s">
        <v>100</v>
      </c>
      <c r="J6" s="47" t="s">
        <v>43</v>
      </c>
      <c r="K6" s="47" t="s">
        <v>62</v>
      </c>
      <c r="L6" s="47" t="s">
        <v>43</v>
      </c>
      <c r="M6" s="47">
        <v>0</v>
      </c>
      <c r="N6" s="47">
        <v>0</v>
      </c>
      <c r="O6" s="47">
        <v>0</v>
      </c>
      <c r="P6" s="47">
        <v>0</v>
      </c>
      <c r="Q6" s="47">
        <v>1</v>
      </c>
      <c r="R6" s="41">
        <f t="shared" si="0"/>
        <v>1</v>
      </c>
      <c r="S6" s="47">
        <v>0</v>
      </c>
      <c r="T6" s="47">
        <v>0</v>
      </c>
      <c r="U6" s="47">
        <v>0</v>
      </c>
      <c r="V6" s="47">
        <v>0</v>
      </c>
      <c r="W6" s="47">
        <v>1</v>
      </c>
      <c r="X6" s="41">
        <f t="shared" si="1"/>
        <v>1</v>
      </c>
      <c r="Y6" s="47">
        <v>0</v>
      </c>
      <c r="Z6" s="47">
        <v>1</v>
      </c>
      <c r="AA6" s="47">
        <v>0</v>
      </c>
      <c r="AB6" s="47">
        <v>1</v>
      </c>
      <c r="AC6" s="47">
        <v>0</v>
      </c>
      <c r="AD6" s="47">
        <v>0</v>
      </c>
      <c r="AE6" s="47">
        <v>0</v>
      </c>
      <c r="AF6" s="47">
        <v>0</v>
      </c>
      <c r="AG6" s="47">
        <v>0</v>
      </c>
      <c r="AH6" s="47">
        <v>0</v>
      </c>
      <c r="AI6" s="48" t="s">
        <v>174</v>
      </c>
      <c r="AJ6" s="47" t="s">
        <v>175</v>
      </c>
      <c r="AK6" s="47">
        <v>0</v>
      </c>
      <c r="AL6" s="47">
        <v>0</v>
      </c>
      <c r="AM6" s="47" t="s">
        <v>79</v>
      </c>
      <c r="AN6" s="49" t="s">
        <v>79</v>
      </c>
      <c r="AO6" s="47" t="s">
        <v>79</v>
      </c>
      <c r="AP6" s="49" t="s">
        <v>79</v>
      </c>
      <c r="AQ6" s="49" t="s">
        <v>79</v>
      </c>
      <c r="AR6" s="49" t="s">
        <v>79</v>
      </c>
      <c r="AS6" s="49" t="s">
        <v>79</v>
      </c>
      <c r="AT6" s="49" t="s">
        <v>79</v>
      </c>
      <c r="AU6" s="49" t="s">
        <v>79</v>
      </c>
      <c r="AV6" s="49" t="s">
        <v>79</v>
      </c>
      <c r="AW6" s="49" t="s">
        <v>79</v>
      </c>
    </row>
    <row r="7" spans="1:50" s="50" customFormat="1" ht="76.5" customHeight="1">
      <c r="A7" s="46">
        <v>45634</v>
      </c>
      <c r="B7" s="47" t="s">
        <v>55</v>
      </c>
      <c r="C7" s="47" t="s">
        <v>74</v>
      </c>
      <c r="D7" s="47" t="s">
        <v>46</v>
      </c>
      <c r="E7" s="47" t="s">
        <v>93</v>
      </c>
      <c r="F7" s="47" t="s">
        <v>76</v>
      </c>
      <c r="G7" s="47" t="s">
        <v>124</v>
      </c>
      <c r="H7" s="47" t="s">
        <v>95</v>
      </c>
      <c r="I7" s="47" t="s">
        <v>100</v>
      </c>
      <c r="J7" s="47" t="s">
        <v>43</v>
      </c>
      <c r="K7" s="47" t="s">
        <v>62</v>
      </c>
      <c r="L7" s="47" t="s">
        <v>43</v>
      </c>
      <c r="M7" s="47">
        <v>10</v>
      </c>
      <c r="N7" s="47">
        <v>0</v>
      </c>
      <c r="O7" s="47">
        <v>0</v>
      </c>
      <c r="P7" s="47">
        <v>5</v>
      </c>
      <c r="Q7" s="47">
        <v>1</v>
      </c>
      <c r="R7" s="51">
        <f>M7+N7+O7+P7+Q7</f>
        <v>16</v>
      </c>
      <c r="S7" s="47">
        <v>3</v>
      </c>
      <c r="T7" s="47">
        <v>0</v>
      </c>
      <c r="U7" s="47">
        <v>0</v>
      </c>
      <c r="V7" s="47">
        <v>0</v>
      </c>
      <c r="W7" s="47">
        <v>0</v>
      </c>
      <c r="X7" s="41">
        <f t="shared" si="1"/>
        <v>3</v>
      </c>
      <c r="Y7" s="47" t="s">
        <v>176</v>
      </c>
      <c r="Z7" s="47">
        <v>4</v>
      </c>
      <c r="AA7" s="47">
        <v>0</v>
      </c>
      <c r="AB7" s="47">
        <v>2</v>
      </c>
      <c r="AC7" s="47" t="s">
        <v>177</v>
      </c>
      <c r="AD7" s="47" t="s">
        <v>178</v>
      </c>
      <c r="AE7" s="47" t="s">
        <v>179</v>
      </c>
      <c r="AF7" s="47" t="s">
        <v>180</v>
      </c>
      <c r="AG7" s="47" t="s">
        <v>181</v>
      </c>
      <c r="AH7" s="47" t="s">
        <v>182</v>
      </c>
      <c r="AI7" s="47" t="s">
        <v>183</v>
      </c>
      <c r="AJ7" s="47">
        <v>0</v>
      </c>
      <c r="AK7" s="47" t="s">
        <v>184</v>
      </c>
      <c r="AL7" s="47">
        <v>0</v>
      </c>
      <c r="AM7" s="47" t="s">
        <v>79</v>
      </c>
      <c r="AN7" s="49" t="s">
        <v>79</v>
      </c>
      <c r="AO7" s="47" t="s">
        <v>79</v>
      </c>
      <c r="AP7" s="49" t="s">
        <v>79</v>
      </c>
      <c r="AQ7" s="49" t="s">
        <v>79</v>
      </c>
      <c r="AR7" s="49" t="s">
        <v>79</v>
      </c>
      <c r="AS7" s="49" t="s">
        <v>79</v>
      </c>
      <c r="AT7" s="49" t="s">
        <v>79</v>
      </c>
      <c r="AU7" s="49" t="s">
        <v>79</v>
      </c>
      <c r="AV7" s="49" t="s">
        <v>79</v>
      </c>
      <c r="AW7" s="49" t="s">
        <v>79</v>
      </c>
    </row>
    <row r="8" spans="1:50" ht="39.75" customHeight="1">
      <c r="A8" s="28">
        <v>45635</v>
      </c>
      <c r="B8" s="6" t="s">
        <v>55</v>
      </c>
      <c r="C8" s="6" t="s">
        <v>74</v>
      </c>
      <c r="D8" s="6" t="s">
        <v>46</v>
      </c>
      <c r="E8" s="6" t="s">
        <v>93</v>
      </c>
      <c r="F8" s="6" t="s">
        <v>76</v>
      </c>
      <c r="G8" s="6" t="s">
        <v>69</v>
      </c>
      <c r="H8" s="6" t="s">
        <v>59</v>
      </c>
      <c r="I8" s="6" t="s">
        <v>71</v>
      </c>
      <c r="J8" s="6" t="s">
        <v>185</v>
      </c>
      <c r="K8" s="6" t="s">
        <v>62</v>
      </c>
      <c r="L8" s="6" t="s">
        <v>43</v>
      </c>
      <c r="M8" s="6">
        <v>4</v>
      </c>
      <c r="N8" s="6">
        <v>0</v>
      </c>
      <c r="O8" s="6">
        <v>0</v>
      </c>
      <c r="P8" s="6">
        <v>0</v>
      </c>
      <c r="Q8" s="6">
        <v>0</v>
      </c>
      <c r="R8" s="42">
        <f t="shared" si="0"/>
        <v>4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42">
        <f t="shared" si="1"/>
        <v>0</v>
      </c>
      <c r="Y8" s="6" t="s">
        <v>186</v>
      </c>
      <c r="Z8" s="6">
        <v>2</v>
      </c>
      <c r="AA8" s="6">
        <v>0</v>
      </c>
      <c r="AB8" s="6">
        <v>1</v>
      </c>
      <c r="AC8" s="6"/>
      <c r="AD8" s="6"/>
      <c r="AE8" s="6"/>
      <c r="AF8" s="6"/>
      <c r="AG8" s="6" t="s">
        <v>187</v>
      </c>
      <c r="AH8" s="6">
        <v>0</v>
      </c>
      <c r="AI8" s="6" t="s">
        <v>188</v>
      </c>
      <c r="AJ8" s="6">
        <v>2</v>
      </c>
      <c r="AK8" s="6" t="s">
        <v>189</v>
      </c>
      <c r="AL8" s="6">
        <v>0</v>
      </c>
      <c r="AM8" s="6" t="s">
        <v>79</v>
      </c>
      <c r="AN8" s="43" t="s">
        <v>79</v>
      </c>
      <c r="AO8" s="6" t="s">
        <v>79</v>
      </c>
      <c r="AP8" s="43" t="s">
        <v>79</v>
      </c>
      <c r="AQ8" s="43" t="s">
        <v>79</v>
      </c>
      <c r="AR8" s="43" t="s">
        <v>79</v>
      </c>
      <c r="AS8" s="43" t="s">
        <v>79</v>
      </c>
      <c r="AT8" s="43" t="s">
        <v>79</v>
      </c>
      <c r="AU8" s="43" t="s">
        <v>79</v>
      </c>
      <c r="AV8" s="43" t="s">
        <v>79</v>
      </c>
      <c r="AW8" s="43" t="s">
        <v>79</v>
      </c>
    </row>
    <row r="9" spans="1:50" ht="39.75" customHeight="1">
      <c r="A9" s="28">
        <v>45636</v>
      </c>
      <c r="B9" s="6" t="s">
        <v>66</v>
      </c>
      <c r="C9" s="6" t="s">
        <v>74</v>
      </c>
      <c r="D9" s="6" t="s">
        <v>46</v>
      </c>
      <c r="E9" s="6" t="s">
        <v>93</v>
      </c>
      <c r="F9" s="6" t="s">
        <v>76</v>
      </c>
      <c r="G9" s="6" t="s">
        <v>124</v>
      </c>
      <c r="H9" s="6" t="s">
        <v>59</v>
      </c>
      <c r="I9" s="6" t="s">
        <v>71</v>
      </c>
      <c r="J9" s="6" t="s">
        <v>190</v>
      </c>
      <c r="K9" s="6" t="s">
        <v>62</v>
      </c>
      <c r="L9" s="6" t="s">
        <v>43</v>
      </c>
      <c r="M9" s="6">
        <v>3</v>
      </c>
      <c r="N9" s="6">
        <v>0</v>
      </c>
      <c r="O9" s="6">
        <v>0</v>
      </c>
      <c r="P9" s="6">
        <v>0</v>
      </c>
      <c r="Q9" s="6">
        <v>0</v>
      </c>
      <c r="R9" s="42">
        <f t="shared" si="0"/>
        <v>3</v>
      </c>
      <c r="S9" s="6">
        <v>2</v>
      </c>
      <c r="T9" s="6">
        <v>0</v>
      </c>
      <c r="U9" s="6">
        <v>0</v>
      </c>
      <c r="V9" s="6">
        <v>0</v>
      </c>
      <c r="W9" s="6">
        <v>1</v>
      </c>
      <c r="X9" s="42">
        <f t="shared" si="1"/>
        <v>3</v>
      </c>
      <c r="Y9" s="6" t="s">
        <v>191</v>
      </c>
      <c r="Z9" s="6">
        <v>0</v>
      </c>
      <c r="AA9" s="6">
        <v>2</v>
      </c>
      <c r="AB9" s="6">
        <v>2</v>
      </c>
      <c r="AC9" s="6">
        <v>0</v>
      </c>
      <c r="AD9" s="6"/>
      <c r="AE9" s="6"/>
      <c r="AF9" s="6"/>
      <c r="AG9" s="6" t="s">
        <v>192</v>
      </c>
      <c r="AH9" s="53">
        <v>0</v>
      </c>
      <c r="AI9" s="52" t="s">
        <v>193</v>
      </c>
      <c r="AJ9" s="54">
        <v>0</v>
      </c>
      <c r="AK9" s="6" t="s">
        <v>194</v>
      </c>
      <c r="AL9" s="6">
        <v>0</v>
      </c>
      <c r="AM9" s="6" t="s">
        <v>79</v>
      </c>
      <c r="AN9" s="43" t="s">
        <v>79</v>
      </c>
      <c r="AO9" s="6" t="s">
        <v>79</v>
      </c>
      <c r="AP9" s="43" t="s">
        <v>79</v>
      </c>
      <c r="AQ9" s="43" t="s">
        <v>79</v>
      </c>
      <c r="AR9" s="43" t="s">
        <v>79</v>
      </c>
      <c r="AS9" s="43" t="s">
        <v>79</v>
      </c>
      <c r="AT9" s="43" t="s">
        <v>79</v>
      </c>
      <c r="AU9" s="43" t="s">
        <v>79</v>
      </c>
      <c r="AV9" s="43" t="s">
        <v>79</v>
      </c>
      <c r="AW9" s="43" t="s">
        <v>79</v>
      </c>
    </row>
    <row r="10" spans="1:50" ht="39.75" customHeight="1">
      <c r="A10" s="28">
        <v>45637</v>
      </c>
      <c r="B10" s="6" t="s">
        <v>66</v>
      </c>
      <c r="C10" s="6" t="s">
        <v>74</v>
      </c>
      <c r="D10" s="6" t="s">
        <v>46</v>
      </c>
      <c r="E10" s="6" t="s">
        <v>93</v>
      </c>
      <c r="F10" s="6" t="s">
        <v>76</v>
      </c>
      <c r="G10" s="6" t="s">
        <v>124</v>
      </c>
      <c r="H10" s="6" t="s">
        <v>59</v>
      </c>
      <c r="I10" s="6" t="s">
        <v>71</v>
      </c>
      <c r="J10" s="6" t="s">
        <v>190</v>
      </c>
      <c r="K10" s="6" t="s">
        <v>62</v>
      </c>
      <c r="L10" s="6" t="s">
        <v>43</v>
      </c>
      <c r="M10" s="6">
        <v>2</v>
      </c>
      <c r="N10" s="6">
        <v>0</v>
      </c>
      <c r="O10" s="6">
        <v>0</v>
      </c>
      <c r="P10" s="6">
        <v>1</v>
      </c>
      <c r="Q10" s="6">
        <v>1</v>
      </c>
      <c r="R10" s="42">
        <f t="shared" si="0"/>
        <v>4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42">
        <f t="shared" si="1"/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 t="s">
        <v>79</v>
      </c>
      <c r="AN10" s="43" t="s">
        <v>79</v>
      </c>
      <c r="AO10" s="6" t="s">
        <v>79</v>
      </c>
      <c r="AP10" s="43" t="s">
        <v>79</v>
      </c>
      <c r="AQ10" s="43" t="s">
        <v>79</v>
      </c>
      <c r="AR10" s="43" t="s">
        <v>79</v>
      </c>
      <c r="AS10" s="43" t="s">
        <v>79</v>
      </c>
      <c r="AT10" s="43" t="s">
        <v>79</v>
      </c>
      <c r="AU10" s="43" t="s">
        <v>79</v>
      </c>
      <c r="AV10" s="43" t="s">
        <v>79</v>
      </c>
      <c r="AW10" s="43" t="s">
        <v>79</v>
      </c>
    </row>
    <row r="11" spans="1:50" s="50" customFormat="1" ht="43.5">
      <c r="A11" s="46">
        <v>45642</v>
      </c>
      <c r="B11" s="47" t="s">
        <v>44</v>
      </c>
      <c r="C11" s="47" t="s">
        <v>74</v>
      </c>
      <c r="D11" s="47" t="s">
        <v>46</v>
      </c>
      <c r="E11" s="47" t="s">
        <v>93</v>
      </c>
      <c r="F11" s="47" t="s">
        <v>76</v>
      </c>
      <c r="G11" s="47" t="s">
        <v>124</v>
      </c>
      <c r="H11" s="47" t="s">
        <v>59</v>
      </c>
      <c r="I11" s="47" t="s">
        <v>71</v>
      </c>
      <c r="J11" s="47" t="s">
        <v>195</v>
      </c>
      <c r="K11" s="47" t="s">
        <v>62</v>
      </c>
      <c r="L11" s="47" t="s">
        <v>43</v>
      </c>
      <c r="M11" s="47">
        <v>5</v>
      </c>
      <c r="N11" s="47">
        <v>0</v>
      </c>
      <c r="O11" s="47">
        <v>0</v>
      </c>
      <c r="P11" s="47">
        <v>1</v>
      </c>
      <c r="Q11" s="47">
        <v>0</v>
      </c>
      <c r="R11" s="41">
        <f t="shared" si="0"/>
        <v>6</v>
      </c>
      <c r="S11" s="47">
        <v>1</v>
      </c>
      <c r="T11" s="47">
        <v>0</v>
      </c>
      <c r="U11" s="47">
        <v>0</v>
      </c>
      <c r="V11" s="47">
        <v>0</v>
      </c>
      <c r="W11" s="47">
        <v>2</v>
      </c>
      <c r="X11" s="41">
        <f t="shared" si="1"/>
        <v>3</v>
      </c>
      <c r="Y11" s="47">
        <v>0</v>
      </c>
      <c r="Z11" s="47">
        <v>1</v>
      </c>
      <c r="AA11" s="47">
        <v>0</v>
      </c>
      <c r="AB11" s="47">
        <v>2</v>
      </c>
      <c r="AC11" s="47">
        <v>0</v>
      </c>
      <c r="AD11" s="47">
        <v>0</v>
      </c>
      <c r="AE11" s="47" t="s">
        <v>196</v>
      </c>
      <c r="AF11" s="47" t="s">
        <v>197</v>
      </c>
      <c r="AG11" s="47" t="s">
        <v>198</v>
      </c>
      <c r="AH11" s="47" t="s">
        <v>199</v>
      </c>
      <c r="AI11" s="47" t="s">
        <v>200</v>
      </c>
      <c r="AJ11" s="47">
        <v>1</v>
      </c>
      <c r="AK11" s="47" t="s">
        <v>201</v>
      </c>
      <c r="AL11" s="47">
        <v>0</v>
      </c>
      <c r="AM11" s="47" t="s">
        <v>79</v>
      </c>
      <c r="AN11" s="49" t="s">
        <v>79</v>
      </c>
      <c r="AO11" s="47" t="s">
        <v>79</v>
      </c>
      <c r="AP11" s="49" t="s">
        <v>79</v>
      </c>
      <c r="AQ11" s="49" t="s">
        <v>79</v>
      </c>
      <c r="AR11" s="49" t="s">
        <v>79</v>
      </c>
      <c r="AS11" s="49" t="s">
        <v>79</v>
      </c>
      <c r="AT11" s="49" t="s">
        <v>79</v>
      </c>
      <c r="AU11" s="49" t="s">
        <v>79</v>
      </c>
      <c r="AV11" s="49" t="s">
        <v>79</v>
      </c>
      <c r="AW11" s="49" t="s">
        <v>79</v>
      </c>
    </row>
    <row r="12" spans="1:50" s="50" customFormat="1" ht="29.25">
      <c r="A12" s="46">
        <v>45643</v>
      </c>
      <c r="B12" s="47" t="s">
        <v>44</v>
      </c>
      <c r="C12" s="47" t="s">
        <v>74</v>
      </c>
      <c r="D12" s="47" t="s">
        <v>46</v>
      </c>
      <c r="E12" s="47" t="s">
        <v>93</v>
      </c>
      <c r="F12" s="47" t="s">
        <v>76</v>
      </c>
      <c r="G12" s="47" t="s">
        <v>124</v>
      </c>
      <c r="H12" s="47" t="s">
        <v>59</v>
      </c>
      <c r="I12" s="47" t="s">
        <v>71</v>
      </c>
      <c r="J12" s="47" t="s">
        <v>195</v>
      </c>
      <c r="K12" s="47" t="s">
        <v>62</v>
      </c>
      <c r="L12" s="47" t="s">
        <v>43</v>
      </c>
      <c r="M12" s="47">
        <v>3</v>
      </c>
      <c r="N12" s="47">
        <v>0</v>
      </c>
      <c r="O12" s="47">
        <v>0</v>
      </c>
      <c r="P12" s="47">
        <v>0</v>
      </c>
      <c r="Q12" s="47">
        <v>0</v>
      </c>
      <c r="R12" s="41">
        <f t="shared" si="0"/>
        <v>3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1">
        <f t="shared" si="1"/>
        <v>0</v>
      </c>
      <c r="Y12" s="47">
        <v>0</v>
      </c>
      <c r="Z12" s="47">
        <v>0</v>
      </c>
      <c r="AA12" s="47">
        <v>0</v>
      </c>
      <c r="AB12" s="47">
        <v>1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 t="s">
        <v>201</v>
      </c>
      <c r="AJ12" s="55">
        <v>0</v>
      </c>
      <c r="AK12" s="47">
        <v>0</v>
      </c>
      <c r="AL12" s="47">
        <v>0</v>
      </c>
      <c r="AM12" s="47" t="s">
        <v>79</v>
      </c>
      <c r="AN12" s="49" t="s">
        <v>79</v>
      </c>
      <c r="AO12" s="47" t="s">
        <v>79</v>
      </c>
      <c r="AP12" s="49" t="s">
        <v>79</v>
      </c>
      <c r="AQ12" s="49" t="s">
        <v>79</v>
      </c>
      <c r="AR12" s="49" t="s">
        <v>79</v>
      </c>
      <c r="AS12" s="49" t="s">
        <v>79</v>
      </c>
      <c r="AT12" s="49" t="s">
        <v>79</v>
      </c>
      <c r="AU12" s="49" t="s">
        <v>79</v>
      </c>
      <c r="AV12" s="49" t="s">
        <v>79</v>
      </c>
      <c r="AW12" s="49" t="s">
        <v>79</v>
      </c>
    </row>
    <row r="13" spans="1:50">
      <c r="A13" s="28"/>
      <c r="B13" s="6"/>
      <c r="C13" s="6"/>
      <c r="D13" s="6"/>
      <c r="E13" s="6"/>
      <c r="F13" s="6"/>
      <c r="G13" s="6"/>
      <c r="H13" s="6"/>
      <c r="I13" s="6"/>
      <c r="J13" s="44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45"/>
      <c r="AR13" s="45"/>
      <c r="AS13" s="6"/>
      <c r="AT13" s="6"/>
      <c r="AU13" s="6"/>
      <c r="AV13" s="6"/>
      <c r="AW13" s="6"/>
      <c r="AX13" s="6"/>
    </row>
    <row r="14" spans="1:50">
      <c r="A14" s="28"/>
      <c r="B14" s="6"/>
      <c r="C14" s="6"/>
      <c r="D14" s="6"/>
      <c r="E14" s="6"/>
      <c r="F14" s="6"/>
      <c r="G14" s="6"/>
      <c r="H14" s="6"/>
      <c r="I14" s="6"/>
      <c r="J14" s="44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45"/>
      <c r="AR14" s="45"/>
      <c r="AS14" s="6"/>
      <c r="AT14" s="6"/>
      <c r="AU14" s="6"/>
      <c r="AV14" s="6"/>
      <c r="AW14" s="6"/>
      <c r="AX14" s="6"/>
    </row>
    <row r="15" spans="1:50">
      <c r="A15" s="28"/>
      <c r="B15" s="6"/>
      <c r="C15" s="6"/>
      <c r="D15" s="6"/>
      <c r="E15" s="6"/>
      <c r="F15" s="6"/>
      <c r="G15" s="6"/>
      <c r="H15" s="6"/>
      <c r="I15" s="6"/>
      <c r="J15" s="44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45"/>
      <c r="AR15" s="45"/>
      <c r="AS15" s="6"/>
      <c r="AT15" s="6"/>
      <c r="AU15" s="6"/>
      <c r="AV15" s="6"/>
      <c r="AW15" s="6"/>
      <c r="AX15" s="6"/>
    </row>
    <row r="16" spans="1:50">
      <c r="A16" s="28"/>
      <c r="B16" s="6"/>
      <c r="C16" s="6"/>
      <c r="D16" s="6"/>
      <c r="E16" s="6"/>
      <c r="F16" s="6"/>
      <c r="G16" s="6"/>
      <c r="H16" s="6"/>
      <c r="I16" s="6"/>
      <c r="J16" s="44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45"/>
      <c r="AR16" s="45"/>
      <c r="AS16" s="6"/>
      <c r="AT16" s="6"/>
      <c r="AU16" s="6"/>
      <c r="AV16" s="6"/>
      <c r="AW16" s="6"/>
      <c r="AX16" s="6"/>
    </row>
    <row r="17" spans="1:50">
      <c r="A17" s="28"/>
      <c r="B17" s="6"/>
      <c r="C17" s="6"/>
      <c r="D17" s="6"/>
      <c r="E17" s="6"/>
      <c r="F17" s="6"/>
      <c r="G17" s="6"/>
      <c r="H17" s="6"/>
      <c r="I17" s="6"/>
      <c r="J17" s="44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45"/>
      <c r="AR17" s="45"/>
      <c r="AS17" s="6"/>
      <c r="AT17" s="6"/>
      <c r="AU17" s="6"/>
      <c r="AV17" s="6"/>
      <c r="AW17" s="6"/>
      <c r="AX17" s="6"/>
    </row>
    <row r="18" spans="1:50">
      <c r="A18" s="28"/>
      <c r="B18" s="6"/>
      <c r="C18" s="6"/>
      <c r="D18" s="6"/>
      <c r="E18" s="6"/>
      <c r="F18" s="6"/>
      <c r="G18" s="6"/>
      <c r="H18" s="6"/>
      <c r="I18" s="6"/>
      <c r="J18" s="44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45"/>
      <c r="AR18" s="45"/>
      <c r="AS18" s="6"/>
      <c r="AT18" s="6"/>
      <c r="AU18" s="6"/>
      <c r="AV18" s="6"/>
      <c r="AW18" s="6"/>
      <c r="AX18" s="6"/>
    </row>
    <row r="19" spans="1:50">
      <c r="A19" s="28"/>
      <c r="B19" s="6"/>
      <c r="C19" s="6"/>
      <c r="D19" s="6"/>
      <c r="E19" s="6"/>
      <c r="F19" s="6"/>
      <c r="G19" s="6"/>
      <c r="H19" s="6"/>
      <c r="I19" s="6"/>
      <c r="J19" s="44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45"/>
      <c r="AR19" s="45"/>
      <c r="AS19" s="6"/>
      <c r="AT19" s="6"/>
      <c r="AU19" s="6"/>
      <c r="AV19" s="6"/>
      <c r="AW19" s="6"/>
      <c r="AX19" s="6"/>
    </row>
    <row r="20" spans="1:50">
      <c r="A20" s="28"/>
      <c r="B20" s="6"/>
      <c r="C20" s="6"/>
      <c r="D20" s="6"/>
      <c r="E20" s="6"/>
      <c r="F20" s="6"/>
      <c r="G20" s="6"/>
      <c r="H20" s="6"/>
      <c r="I20" s="6"/>
      <c r="J20" s="44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45"/>
      <c r="AR20" s="45"/>
      <c r="AS20" s="6"/>
      <c r="AT20" s="6"/>
      <c r="AU20" s="6"/>
      <c r="AV20" s="6"/>
      <c r="AW20" s="6"/>
      <c r="AX20" s="6"/>
    </row>
    <row r="21" spans="1:50">
      <c r="A21" s="28"/>
      <c r="B21" s="6"/>
      <c r="C21" s="6"/>
      <c r="D21" s="6"/>
      <c r="E21" s="6"/>
      <c r="F21" s="6"/>
      <c r="G21" s="6"/>
      <c r="H21" s="6"/>
      <c r="I21" s="6"/>
      <c r="J21" s="44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45"/>
      <c r="AR21" s="45"/>
      <c r="AS21" s="6"/>
      <c r="AT21" s="6"/>
      <c r="AU21" s="6"/>
      <c r="AV21" s="6"/>
      <c r="AW21" s="6"/>
      <c r="AX21" s="6"/>
    </row>
    <row r="22" spans="1:50">
      <c r="A22" s="28"/>
      <c r="B22" s="6"/>
      <c r="C22" s="6"/>
      <c r="D22" s="6"/>
      <c r="E22" s="6"/>
      <c r="F22" s="6"/>
      <c r="G22" s="6"/>
      <c r="H22" s="6"/>
      <c r="I22" s="6"/>
      <c r="J22" s="44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45"/>
      <c r="AR22" s="45"/>
      <c r="AS22" s="6"/>
      <c r="AT22" s="6"/>
      <c r="AU22" s="6"/>
      <c r="AV22" s="6"/>
      <c r="AW22" s="6"/>
      <c r="AX22" s="6"/>
    </row>
    <row r="23" spans="1:50">
      <c r="A23" s="28"/>
      <c r="B23" s="6"/>
      <c r="C23" s="6"/>
      <c r="D23" s="6"/>
      <c r="E23" s="6"/>
      <c r="F23" s="6"/>
      <c r="G23" s="6"/>
      <c r="H23" s="6"/>
      <c r="I23" s="6"/>
      <c r="J23" s="44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45"/>
      <c r="AR23" s="45"/>
      <c r="AS23" s="6"/>
      <c r="AT23" s="6"/>
      <c r="AU23" s="6"/>
      <c r="AV23" s="6"/>
      <c r="AW23" s="6"/>
      <c r="AX23" s="6"/>
    </row>
    <row r="24" spans="1:50">
      <c r="A24" s="28"/>
      <c r="B24" s="6"/>
      <c r="C24" s="6"/>
      <c r="D24" s="6"/>
      <c r="E24" s="6"/>
      <c r="F24" s="6"/>
      <c r="G24" s="6"/>
      <c r="H24" s="6"/>
      <c r="I24" s="6"/>
      <c r="J24" s="44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45"/>
      <c r="AR24" s="45"/>
      <c r="AS24" s="6"/>
      <c r="AT24" s="6"/>
      <c r="AU24" s="6"/>
      <c r="AV24" s="6"/>
      <c r="AW24" s="6"/>
      <c r="AX24" s="6"/>
    </row>
    <row r="25" spans="1:50">
      <c r="A25" s="28"/>
      <c r="B25" s="6"/>
      <c r="C25" s="6"/>
      <c r="D25" s="6"/>
      <c r="E25" s="6"/>
      <c r="F25" s="6"/>
      <c r="G25" s="6"/>
      <c r="H25" s="6"/>
      <c r="I25" s="6"/>
      <c r="J25" s="44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45"/>
      <c r="AR25" s="45"/>
      <c r="AS25" s="6"/>
      <c r="AT25" s="6"/>
      <c r="AU25" s="6"/>
      <c r="AV25" s="6"/>
      <c r="AW25" s="6"/>
      <c r="AX25" s="6"/>
    </row>
    <row r="26" spans="1:50">
      <c r="A26" s="28"/>
      <c r="B26" s="6"/>
      <c r="C26" s="6"/>
      <c r="D26" s="6"/>
      <c r="E26" s="6"/>
      <c r="F26" s="6"/>
      <c r="G26" s="6"/>
      <c r="H26" s="6"/>
      <c r="I26" s="6"/>
      <c r="J26" s="44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45"/>
      <c r="AR26" s="45"/>
      <c r="AS26" s="6"/>
      <c r="AT26" s="6"/>
      <c r="AU26" s="6"/>
      <c r="AV26" s="6"/>
      <c r="AW26" s="6"/>
      <c r="AX26" s="6"/>
    </row>
    <row r="27" spans="1:50">
      <c r="A27" s="28"/>
      <c r="B27" s="6"/>
      <c r="C27" s="6"/>
      <c r="D27" s="6"/>
      <c r="E27" s="6"/>
      <c r="F27" s="6"/>
      <c r="G27" s="6"/>
      <c r="H27" s="6"/>
      <c r="I27" s="6"/>
      <c r="J27" s="44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45"/>
      <c r="AR27" s="45"/>
      <c r="AS27" s="6"/>
      <c r="AT27" s="6"/>
      <c r="AU27" s="6"/>
      <c r="AV27" s="6"/>
      <c r="AW27" s="6"/>
      <c r="AX27" s="6"/>
    </row>
    <row r="28" spans="1:50">
      <c r="A28" s="28"/>
      <c r="B28" s="6"/>
      <c r="C28" s="6"/>
      <c r="D28" s="6"/>
      <c r="E28" s="6"/>
      <c r="F28" s="6"/>
      <c r="G28" s="6"/>
      <c r="H28" s="6"/>
      <c r="I28" s="6"/>
      <c r="J28" s="44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45"/>
      <c r="AR28" s="45"/>
      <c r="AS28" s="6"/>
      <c r="AT28" s="6"/>
      <c r="AU28" s="6"/>
      <c r="AV28" s="6"/>
      <c r="AW28" s="6"/>
      <c r="AX28" s="6"/>
    </row>
    <row r="29" spans="1:50">
      <c r="A29" s="28"/>
      <c r="B29" s="6"/>
      <c r="C29" s="6"/>
      <c r="D29" s="6"/>
      <c r="E29" s="6"/>
      <c r="F29" s="6"/>
      <c r="G29" s="6"/>
      <c r="H29" s="6"/>
      <c r="I29" s="6"/>
      <c r="J29" s="44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45"/>
      <c r="AR29" s="45"/>
      <c r="AS29" s="6"/>
      <c r="AT29" s="6"/>
      <c r="AU29" s="6"/>
      <c r="AV29" s="6"/>
      <c r="AW29" s="6"/>
      <c r="AX29" s="6"/>
    </row>
    <row r="30" spans="1:50">
      <c r="A30" s="28"/>
      <c r="B30" s="6"/>
      <c r="C30" s="6"/>
      <c r="D30" s="6"/>
      <c r="E30" s="6"/>
      <c r="F30" s="6"/>
      <c r="G30" s="6"/>
      <c r="H30" s="6"/>
      <c r="I30" s="6"/>
      <c r="J30" s="44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45"/>
      <c r="AR30" s="45"/>
      <c r="AS30" s="6"/>
      <c r="AT30" s="6"/>
      <c r="AU30" s="6"/>
      <c r="AV30" s="6"/>
      <c r="AW30" s="6"/>
      <c r="AX30" s="6"/>
    </row>
    <row r="31" spans="1:50">
      <c r="A31" s="28"/>
      <c r="B31" s="6"/>
      <c r="C31" s="6"/>
      <c r="D31" s="6"/>
      <c r="E31" s="6"/>
      <c r="F31" s="6"/>
      <c r="G31" s="6"/>
      <c r="H31" s="6"/>
      <c r="I31" s="6"/>
      <c r="J31" s="44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45"/>
      <c r="AR31" s="45"/>
      <c r="AS31" s="6"/>
      <c r="AT31" s="6"/>
      <c r="AU31" s="6"/>
      <c r="AV31" s="6"/>
      <c r="AW31" s="6"/>
      <c r="AX31" s="6"/>
    </row>
  </sheetData>
  <autoFilter ref="A3:AX12" xr:uid="{166F1AC4-B34C-44ED-8FFB-9DC427E07F04}">
    <filterColumn colId="5" showButton="0"/>
  </autoFilter>
  <mergeCells count="18">
    <mergeCell ref="L2:L3"/>
    <mergeCell ref="AG2:AL2"/>
    <mergeCell ref="AM2:AT2"/>
    <mergeCell ref="AU2:AW2"/>
    <mergeCell ref="A1:AW1"/>
    <mergeCell ref="A2:A3"/>
    <mergeCell ref="B2:B3"/>
    <mergeCell ref="C2:C3"/>
    <mergeCell ref="D2:E2"/>
    <mergeCell ref="F2:G3"/>
    <mergeCell ref="H2:H3"/>
    <mergeCell ref="I2:I3"/>
    <mergeCell ref="M2:Q2"/>
    <mergeCell ref="R2:R3"/>
    <mergeCell ref="S2:W2"/>
    <mergeCell ref="X2:X3"/>
    <mergeCell ref="Y2:AF2"/>
    <mergeCell ref="K2:K3"/>
  </mergeCells>
  <dataValidations count="8">
    <dataValidation allowBlank="1" showInputMessage="1" showErrorMessage="1" sqref="AV3:AW3 AO3 AX2:XFD3 X2 D2:D3 N3:Q3 R2 S2:S3 T3:W3 Y2:Y3 Z1 Z3:AF3 AG2:AG3 AO1 AQ3:AT3 AU2:AU3 A2 AH3:AL3 M2:M3 K2:L2 J2:J4" xr:uid="{E9C6CE22-3B74-4D7A-BCE0-E54F410E1076}"/>
    <dataValidation type="list" allowBlank="1" showInputMessage="1" showErrorMessage="1" sqref="AM1:AM3 AM13:AM1048576" xr:uid="{A7E285A4-7AEE-4DA9-A3DC-23A90D90E87D}">
      <formula1>$H$2:$H$3</formula1>
    </dataValidation>
    <dataValidation type="list" allowBlank="1" showInputMessage="1" showErrorMessage="1" sqref="K1:K2" xr:uid="{A9C89CDC-404D-404C-AC50-5F1BCA3CBD7E}">
      <formula1>$I$2:$I$3</formula1>
    </dataValidation>
    <dataValidation type="list" allowBlank="1" showInputMessage="1" showErrorMessage="1" sqref="AU1:AW1 AU2" xr:uid="{A43D8ABC-C8AC-4770-893B-7EFC7BC947EC}">
      <formula1>$J$2:$J$3</formula1>
    </dataValidation>
    <dataValidation type="list" allowBlank="1" showInputMessage="1" showErrorMessage="1" sqref="J1 I1:I2" xr:uid="{4633E3D8-F868-497F-82AE-E1F983E0C5A6}">
      <formula1>$G$2:$G$3</formula1>
    </dataValidation>
    <dataValidation type="list" allowBlank="1" showInputMessage="1" showErrorMessage="1" sqref="D1:D2 E3 E1" xr:uid="{228E35DD-3A00-447E-9D7C-A23AD08B2418}">
      <formula1>$D$2:$D$3</formula1>
    </dataValidation>
    <dataValidation type="list" allowBlank="1" showInputMessage="1" showErrorMessage="1" sqref="AN1 AN3" xr:uid="{70CB3291-A7A7-4DA7-8D2D-2E72255AF088}">
      <formula1>$K$2:$K$3</formula1>
    </dataValidation>
    <dataValidation type="list" allowBlank="1" showInputMessage="1" showErrorMessage="1" sqref="AP1 AP3" xr:uid="{31FD74A8-5B76-4E35-A0E8-97D7F3643515}">
      <formula1>$L$2:$L$3</formula1>
    </dataValidation>
  </dataValidations>
  <pageMargins left="0.7" right="0.7" top="0.75" bottom="0.75" header="0.3" footer="0.3"/>
  <headerFooter>
    <oddFooter>&amp;C_x000D_&amp;1#&amp;"Calibri"&amp;10&amp;K000000 Información Pública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23F0158E-D970-4123-8FEA-85729F304A32}">
          <x14:formula1>
            <xm:f>DESPLEGABLES!$B$3:$B$5</xm:f>
          </x14:formula1>
          <xm:sqref>B1:B1048576</xm:sqref>
        </x14:dataValidation>
        <x14:dataValidation type="list" allowBlank="1" showInputMessage="1" showErrorMessage="1" xr:uid="{AA044FDC-227C-4F8B-ACA1-A6F54C07D05D}">
          <x14:formula1>
            <xm:f>DESPLEGABLES!$C$3:$C$7</xm:f>
          </x14:formula1>
          <xm:sqref>C1:C1048576</xm:sqref>
        </x14:dataValidation>
        <x14:dataValidation type="list" allowBlank="1" showInputMessage="1" showErrorMessage="1" xr:uid="{2E01A89C-406D-4AC7-B2D4-1AF189D8A421}">
          <x14:formula1>
            <xm:f>DESPLEGABLES!$D$3:$D$23</xm:f>
          </x14:formula1>
          <xm:sqref>D4:E1048576</xm:sqref>
        </x14:dataValidation>
        <x14:dataValidation type="list" allowBlank="1" showInputMessage="1" showErrorMessage="1" xr:uid="{2C867CD2-527B-4771-808E-E2C7CB8720DC}">
          <x14:formula1>
            <xm:f>DESPLEGABLES!$I$3:$I$4</xm:f>
          </x14:formula1>
          <xm:sqref>K4:K1048576</xm:sqref>
        </x14:dataValidation>
        <x14:dataValidation type="list" allowBlank="1" showInputMessage="1" showErrorMessage="1" xr:uid="{85F401CB-0F80-4680-A28C-B6F585B33002}">
          <x14:formula1>
            <xm:f>DESPLEGABLES!$G$3:$G$12</xm:f>
          </x14:formula1>
          <xm:sqref>I4:I1048576</xm:sqref>
        </x14:dataValidation>
        <x14:dataValidation type="list" allowBlank="1" showInputMessage="1" showErrorMessage="1" xr:uid="{12A344A5-A295-4845-820C-D3FF358548B8}">
          <x14:formula1>
            <xm:f>DESPLEGABLES!$E$3:$E$21</xm:f>
          </x14:formula1>
          <xm:sqref>F1:G1048576</xm:sqref>
        </x14:dataValidation>
        <x14:dataValidation type="list" allowBlank="1" showInputMessage="1" showErrorMessage="1" xr:uid="{0B5979BC-72FD-4C4A-8EB0-EAE944263CE5}">
          <x14:formula1>
            <xm:f>DESPLEGABLES!$F$3:$F$12</xm:f>
          </x14:formula1>
          <xm:sqref>H1:H1048576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Milena Rodríguez Montero</cp:lastModifiedBy>
  <cp:revision/>
  <dcterms:created xsi:type="dcterms:W3CDTF">2024-08-01T13:46:25Z</dcterms:created>
  <dcterms:modified xsi:type="dcterms:W3CDTF">2024-12-18T21:51:08Z</dcterms:modified>
  <cp:category/>
  <cp:contentStatus/>
</cp:coreProperties>
</file>