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mc:AlternateContent xmlns:mc="http://schemas.openxmlformats.org/markup-compatibility/2006">
    <mc:Choice Requires="x15">
      <x15ac:absPath xmlns:x15ac="http://schemas.microsoft.com/office/spreadsheetml/2010/11/ac" url="https://saludcapitalgovco-my.sharepoint.com/personal/mfromero_saludcapital_gov_co/Documents/Documentos/SDS/TAREAS/SOLICITUDES/Matrices/"/>
    </mc:Choice>
  </mc:AlternateContent>
  <xr:revisionPtr revIDLastSave="0" documentId="8_{BDA97C24-1E84-4BBE-93DD-3E9AE194E0BF}" xr6:coauthVersionLast="47" xr6:coauthVersionMax="47" xr10:uidLastSave="{00000000-0000-0000-0000-000000000000}"/>
  <bookViews>
    <workbookView minimized="1" xWindow="1860" yWindow="1860" windowWidth="15375" windowHeight="7785" firstSheet="1" activeTab="1" xr2:uid="{FA3E2EBD-646B-4620-9C68-5D86B65043CA}"/>
  </bookViews>
  <sheets>
    <sheet name="CONSOLIDADO" sheetId="3" r:id="rId1"/>
    <sheet name="ACUERDOS - INFORMES" sheetId="1" r:id="rId2"/>
    <sheet name="LISTA" sheetId="2" r:id="rId3"/>
  </sheets>
  <externalReferences>
    <externalReference r:id="rId4"/>
  </externalReferences>
  <definedNames>
    <definedName name="_xlnm._FilterDatabase" localSheetId="1" hidden="1">'ACUERDOS - INFORMES'!$A$3:$W$68</definedName>
    <definedName name="_xlnm._FilterDatabase" localSheetId="0" hidden="1">CONSOLIDADO!$A$1:$V$111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4" i="3" l="1"/>
  <c r="V94" i="3" s="1"/>
  <c r="T111" i="3"/>
  <c r="V111" i="3" s="1"/>
  <c r="T110" i="3"/>
  <c r="V110" i="3" s="1"/>
  <c r="T109" i="3"/>
  <c r="V109" i="3" s="1"/>
  <c r="T108" i="3"/>
  <c r="V108" i="3" s="1"/>
  <c r="T107" i="3"/>
  <c r="V107" i="3" s="1"/>
  <c r="T106" i="3"/>
  <c r="V106" i="3" s="1"/>
  <c r="T105" i="3"/>
  <c r="V105" i="3" s="1"/>
  <c r="T104" i="3"/>
  <c r="V104" i="3" s="1"/>
  <c r="T103" i="3"/>
  <c r="V103" i="3" s="1"/>
  <c r="T102" i="3"/>
  <c r="V102" i="3" s="1"/>
  <c r="T101" i="3"/>
  <c r="V101" i="3" s="1"/>
  <c r="T100" i="3"/>
  <c r="V100" i="3" s="1"/>
  <c r="T99" i="3"/>
  <c r="V99" i="3" s="1"/>
  <c r="T98" i="3"/>
  <c r="V98" i="3" s="1"/>
  <c r="T97" i="3"/>
  <c r="V97" i="3" s="1"/>
  <c r="T96" i="3"/>
  <c r="V96" i="3" s="1"/>
  <c r="T95" i="3"/>
  <c r="V95" i="3" s="1"/>
  <c r="T93" i="3"/>
  <c r="V93" i="3" s="1"/>
  <c r="T92" i="3"/>
  <c r="V92" i="3" s="1"/>
  <c r="T91" i="3"/>
  <c r="V91" i="3" s="1"/>
  <c r="T90" i="3"/>
  <c r="V90" i="3" s="1"/>
  <c r="T89" i="3"/>
  <c r="V89" i="3" s="1"/>
  <c r="T88" i="3"/>
  <c r="V88" i="3" s="1"/>
  <c r="T87" i="3"/>
  <c r="V87" i="3" s="1"/>
  <c r="T86" i="3"/>
  <c r="V86" i="3" s="1"/>
  <c r="T85" i="3"/>
  <c r="V85" i="3" s="1"/>
  <c r="T84" i="3"/>
  <c r="V84" i="3" s="1"/>
  <c r="T83" i="3"/>
  <c r="V83" i="3" s="1"/>
  <c r="T82" i="3"/>
  <c r="V82" i="3" s="1"/>
  <c r="T81" i="3"/>
  <c r="V81" i="3" s="1"/>
  <c r="T80" i="3"/>
  <c r="V80" i="3" s="1"/>
  <c r="T79" i="3"/>
  <c r="V79" i="3" s="1"/>
  <c r="T78" i="3"/>
  <c r="V78" i="3" s="1"/>
  <c r="T77" i="3"/>
  <c r="V77" i="3" s="1"/>
  <c r="T76" i="3"/>
  <c r="V76" i="3" s="1"/>
  <c r="T75" i="3"/>
  <c r="V75" i="3" s="1"/>
  <c r="T74" i="3"/>
  <c r="V74" i="3" s="1"/>
  <c r="T73" i="3"/>
  <c r="V73" i="3" s="1"/>
  <c r="T72" i="3"/>
  <c r="V72" i="3" s="1"/>
  <c r="T71" i="3"/>
  <c r="V71" i="3" s="1"/>
  <c r="T70" i="3"/>
  <c r="V70" i="3" s="1"/>
  <c r="T69" i="3"/>
  <c r="V69" i="3" s="1"/>
  <c r="T68" i="3"/>
  <c r="V68" i="3" s="1"/>
  <c r="T67" i="3"/>
  <c r="V67" i="3" s="1"/>
  <c r="T66" i="3"/>
  <c r="V66" i="3" s="1"/>
  <c r="T65" i="3"/>
  <c r="V65" i="3" s="1"/>
  <c r="T64" i="3"/>
  <c r="V64" i="3" s="1"/>
  <c r="T63" i="3"/>
  <c r="V63" i="3" s="1"/>
  <c r="T62" i="3"/>
  <c r="V62" i="3" s="1"/>
  <c r="T61" i="3"/>
  <c r="V61" i="3" s="1"/>
  <c r="T60" i="3"/>
  <c r="V60" i="3" s="1"/>
  <c r="T59" i="3"/>
  <c r="V59" i="3" s="1"/>
  <c r="T58" i="3"/>
  <c r="V58" i="3" s="1"/>
  <c r="T57" i="3"/>
  <c r="V57" i="3" s="1"/>
  <c r="T56" i="3"/>
  <c r="V56" i="3" s="1"/>
  <c r="T55" i="3"/>
  <c r="V55" i="3" s="1"/>
  <c r="T54" i="3"/>
  <c r="V54" i="3" s="1"/>
  <c r="T53" i="3"/>
  <c r="V53" i="3" s="1"/>
  <c r="T52" i="3"/>
  <c r="V52" i="3" s="1"/>
  <c r="T51" i="3"/>
  <c r="V51" i="3" s="1"/>
  <c r="T50" i="3"/>
  <c r="V50" i="3" s="1"/>
  <c r="T49" i="3"/>
  <c r="V49" i="3" s="1"/>
  <c r="T48" i="3"/>
  <c r="V48" i="3" s="1"/>
  <c r="T47" i="3"/>
  <c r="V47" i="3" s="1"/>
  <c r="T46" i="3"/>
  <c r="V46" i="3" s="1"/>
  <c r="T45" i="3"/>
  <c r="V45" i="3" s="1"/>
  <c r="T44" i="3"/>
  <c r="V44" i="3" s="1"/>
  <c r="T43" i="3"/>
  <c r="V43" i="3" s="1"/>
  <c r="T42" i="3"/>
  <c r="V42" i="3" s="1"/>
  <c r="T41" i="3"/>
  <c r="V41" i="3" s="1"/>
  <c r="T40" i="3"/>
  <c r="V40" i="3" s="1"/>
  <c r="T39" i="3"/>
  <c r="V39" i="3" s="1"/>
  <c r="T38" i="3"/>
  <c r="V38" i="3" s="1"/>
  <c r="T37" i="3"/>
  <c r="V37" i="3" s="1"/>
  <c r="T36" i="3"/>
  <c r="V36" i="3" s="1"/>
  <c r="T35" i="3"/>
  <c r="V35" i="3" s="1"/>
  <c r="T34" i="3"/>
  <c r="V34" i="3" s="1"/>
  <c r="T33" i="3"/>
  <c r="V33" i="3" s="1"/>
  <c r="T32" i="3"/>
  <c r="V32" i="3" s="1"/>
  <c r="T31" i="3"/>
  <c r="V31" i="3" s="1"/>
  <c r="T30" i="3"/>
  <c r="V30" i="3" s="1"/>
  <c r="T29" i="3"/>
  <c r="V29" i="3" s="1"/>
  <c r="T28" i="3"/>
  <c r="V28" i="3" s="1"/>
  <c r="T27" i="3"/>
  <c r="V27" i="3" s="1"/>
  <c r="T26" i="3"/>
  <c r="V26" i="3" s="1"/>
  <c r="T25" i="3"/>
  <c r="V25" i="3" s="1"/>
  <c r="T24" i="3"/>
  <c r="V24" i="3" s="1"/>
  <c r="T23" i="3"/>
  <c r="V23" i="3" s="1"/>
  <c r="T22" i="3"/>
  <c r="V22" i="3" s="1"/>
  <c r="T21" i="3"/>
  <c r="V21" i="3" s="1"/>
  <c r="T20" i="3"/>
  <c r="V20" i="3" s="1"/>
  <c r="T19" i="3"/>
  <c r="V19" i="3" s="1"/>
  <c r="T18" i="3"/>
  <c r="V18" i="3" s="1"/>
  <c r="T17" i="3"/>
  <c r="V17" i="3" s="1"/>
  <c r="T16" i="3"/>
  <c r="V16" i="3" s="1"/>
  <c r="T15" i="3"/>
  <c r="V15" i="3" s="1"/>
  <c r="T14" i="3"/>
  <c r="V14" i="3" s="1"/>
  <c r="T13" i="3"/>
  <c r="V13" i="3" s="1"/>
  <c r="T12" i="3"/>
  <c r="V12" i="3" s="1"/>
  <c r="T11" i="3"/>
  <c r="V11" i="3" s="1"/>
  <c r="T10" i="3"/>
  <c r="V10" i="3" s="1"/>
  <c r="T9" i="3"/>
  <c r="V9" i="3" s="1"/>
  <c r="T8" i="3"/>
  <c r="V8" i="3" s="1"/>
  <c r="T7" i="3"/>
  <c r="V7" i="3" s="1"/>
  <c r="T6" i="3"/>
  <c r="V6" i="3" s="1"/>
  <c r="T5" i="3"/>
  <c r="V5" i="3" s="1"/>
  <c r="T4" i="3"/>
  <c r="V4" i="3" s="1"/>
  <c r="T3" i="3"/>
  <c r="V3" i="3" s="1"/>
  <c r="T2" i="3"/>
  <c r="V2" i="3" s="1"/>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6"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S8" i="3"/>
  <c r="S7" i="3"/>
  <c r="S6" i="3"/>
  <c r="S5" i="3"/>
  <c r="S4" i="3"/>
  <c r="S3" i="3"/>
  <c r="S2" i="3"/>
  <c r="R111" i="3"/>
  <c r="R110" i="3"/>
  <c r="R109" i="3"/>
  <c r="R108" i="3"/>
  <c r="R107" i="3"/>
  <c r="R106" i="3"/>
  <c r="R105" i="3"/>
  <c r="R104" i="3"/>
  <c r="R103" i="3"/>
  <c r="R102" i="3"/>
  <c r="R101" i="3"/>
  <c r="R100" i="3"/>
  <c r="R99" i="3"/>
  <c r="R98" i="3"/>
  <c r="R97" i="3"/>
  <c r="R96" i="3"/>
  <c r="R95" i="3"/>
  <c r="R94" i="3"/>
  <c r="R93" i="3"/>
  <c r="R92" i="3"/>
  <c r="R91" i="3"/>
  <c r="R90" i="3"/>
  <c r="R89" i="3"/>
  <c r="R88" i="3"/>
  <c r="R87" i="3"/>
  <c r="R86" i="3"/>
  <c r="R85" i="3"/>
  <c r="R84" i="3"/>
  <c r="R83" i="3"/>
  <c r="R82" i="3"/>
  <c r="R81" i="3"/>
  <c r="R80" i="3"/>
  <c r="R79" i="3"/>
  <c r="R78" i="3"/>
  <c r="R77" i="3"/>
  <c r="R76" i="3"/>
  <c r="R75" i="3"/>
  <c r="R74" i="3"/>
  <c r="R73" i="3"/>
  <c r="R72" i="3"/>
  <c r="R71" i="3"/>
  <c r="R70" i="3"/>
  <c r="R69" i="3"/>
  <c r="R68" i="3"/>
  <c r="R67" i="3"/>
  <c r="R66" i="3"/>
  <c r="R65" i="3"/>
  <c r="R64" i="3"/>
  <c r="R63" i="3"/>
  <c r="R62" i="3"/>
  <c r="R61" i="3"/>
  <c r="R60" i="3"/>
  <c r="R59" i="3"/>
  <c r="R58" i="3"/>
  <c r="R57" i="3"/>
  <c r="R56" i="3"/>
  <c r="R55" i="3"/>
  <c r="R54" i="3"/>
  <c r="R53" i="3"/>
  <c r="R52" i="3"/>
  <c r="R51" i="3"/>
  <c r="R50" i="3"/>
  <c r="R49" i="3"/>
  <c r="R48" i="3"/>
  <c r="R47" i="3"/>
  <c r="R46" i="3"/>
  <c r="R45" i="3"/>
  <c r="R44" i="3"/>
  <c r="R43" i="3"/>
  <c r="R42" i="3"/>
  <c r="R41" i="3"/>
  <c r="R40" i="3"/>
  <c r="R39" i="3"/>
  <c r="R38" i="3"/>
  <c r="R37" i="3"/>
  <c r="R36" i="3"/>
  <c r="R35" i="3"/>
  <c r="R34" i="3"/>
  <c r="R33" i="3"/>
  <c r="R32" i="3"/>
  <c r="R31" i="3"/>
  <c r="R30" i="3"/>
  <c r="R29" i="3"/>
  <c r="R28" i="3"/>
  <c r="R27" i="3"/>
  <c r="R26" i="3"/>
  <c r="R25" i="3"/>
  <c r="R24" i="3"/>
  <c r="R23" i="3"/>
  <c r="R22" i="3"/>
  <c r="R21" i="3"/>
  <c r="R20" i="3"/>
  <c r="R19" i="3"/>
  <c r="R18" i="3"/>
  <c r="R17" i="3"/>
  <c r="R16" i="3"/>
  <c r="R15" i="3"/>
  <c r="R14" i="3"/>
  <c r="R13" i="3"/>
  <c r="R12" i="3"/>
  <c r="R11" i="3"/>
  <c r="R10" i="3"/>
  <c r="R9" i="3"/>
  <c r="R8" i="3"/>
  <c r="R7" i="3"/>
  <c r="R6" i="3"/>
  <c r="R5" i="3"/>
  <c r="R4" i="3"/>
  <c r="R3" i="3"/>
  <c r="R2" i="3"/>
  <c r="J96" i="3"/>
  <c r="J95" i="3"/>
  <c r="J89" i="3"/>
  <c r="J78" i="3"/>
  <c r="J74" i="3"/>
  <c r="J71" i="3"/>
  <c r="J68" i="3"/>
  <c r="J66" i="3"/>
  <c r="J64" i="3"/>
  <c r="J60" i="3"/>
  <c r="J57" i="3"/>
  <c r="J49" i="3"/>
  <c r="J47" i="3"/>
  <c r="J38" i="3"/>
  <c r="J34" i="3"/>
  <c r="J33" i="3"/>
  <c r="J30" i="3"/>
  <c r="J28" i="3"/>
  <c r="J26" i="3"/>
  <c r="J19" i="3"/>
  <c r="J18" i="3"/>
  <c r="J9" i="3"/>
  <c r="J7" i="3"/>
  <c r="J5" i="3"/>
  <c r="J4" i="3"/>
  <c r="K53" i="1"/>
  <c r="K48" i="1"/>
  <c r="K47" i="1"/>
  <c r="K44" i="1"/>
  <c r="K43" i="1"/>
  <c r="K40" i="1"/>
  <c r="K39" i="1"/>
  <c r="K37" i="1"/>
  <c r="K36" i="1"/>
  <c r="K32" i="1"/>
  <c r="K21" i="1"/>
  <c r="K20" i="1"/>
  <c r="K19" i="1"/>
  <c r="K18" i="1"/>
  <c r="K8" i="1"/>
  <c r="K7" i="1"/>
  <c r="K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tc={D65D6512-5AFA-4B26-A489-6CE483E244C7}</author>
  </authors>
  <commentList>
    <comment ref="J1" authorId="0" shapeId="0" xr:uid="{D65D6512-5AFA-4B26-A489-6CE483E244C7}">
      <text>
        <t xml:space="preserve">[Threaded comment]
Your version of Excel allows you to read this threaded comment; however, any edits to it will get removed if the file is opened in a newer version of Excel. Learn more: https://go.microsoft.com/fwlink/?linkid=870924
Comment:
    En esta fila pueden incluir sus comentarios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tc={5DC48188-E227-4A25-AB10-DC4FE559C4AE}</author>
  </authors>
  <commentList>
    <comment ref="K3" authorId="0" shapeId="0" xr:uid="{5DC48188-E227-4A25-AB10-DC4FE559C4AE}">
      <text>
        <t xml:space="preserve">[Threaded comment]
Your version of Excel allows you to read this threaded comment; however, any edits to it will get removed if the file is opened in a newer version of Excel. Learn more: https://go.microsoft.com/fwlink/?linkid=870924
Comment:
    En esta fila pueden incluir sus comentarios </t>
      </text>
    </comment>
  </commentList>
</comments>
</file>

<file path=xl/sharedStrings.xml><?xml version="1.0" encoding="utf-8"?>
<sst xmlns="http://schemas.openxmlformats.org/spreadsheetml/2006/main" count="2608" uniqueCount="956">
  <si>
    <t>N°</t>
  </si>
  <si>
    <t>ACUERDO DISTRITAL</t>
  </si>
  <si>
    <t xml:space="preserve">FECHA DE SANCION </t>
  </si>
  <si>
    <t>TITULO</t>
  </si>
  <si>
    <t>TEMATICA Gloria Matilde</t>
  </si>
  <si>
    <t>TEMATICA PRINCIPAL</t>
  </si>
  <si>
    <t>SUBTEMA</t>
  </si>
  <si>
    <t>PROYECTO DE ACUERDO</t>
  </si>
  <si>
    <t>AREA RESPONSABLE</t>
  </si>
  <si>
    <t>OBSERVACIONES DEL AREA RESPONSABLE</t>
  </si>
  <si>
    <t>DECRETOS Y ACUERDOS ASOCIADOS</t>
  </si>
  <si>
    <t>SECTORES</t>
  </si>
  <si>
    <t>AREA SDS</t>
  </si>
  <si>
    <t>REQUIERE INFORME EN EL ARTICULADO</t>
  </si>
  <si>
    <t>INFORME RADICADO</t>
  </si>
  <si>
    <t>AUTOR</t>
  </si>
  <si>
    <t xml:space="preserve">GENERALIDADES DEL ACUERDO </t>
  </si>
  <si>
    <t>CONTROL</t>
  </si>
  <si>
    <t>447/10</t>
  </si>
  <si>
    <t>30 de agosto de 2010</t>
  </si>
  <si>
    <t>Por medio del cual se implementa la formacion laboral a las personas en condiciones de discapacidad en el Distrito Capital (Acuerdo 137 de 2004)</t>
  </si>
  <si>
    <t>Discapacidad</t>
  </si>
  <si>
    <t>Condicion laboral</t>
  </si>
  <si>
    <t>Proyecto de Acuerdo 47 de 2010 Concejo de Bogotá, D.C.</t>
  </si>
  <si>
    <t>Sub-secretaria de Servicios de Salud y aseguramiento</t>
  </si>
  <si>
    <t>No competencia SSP</t>
  </si>
  <si>
    <t>https://www.alcaldiabogota.gov.co/sisjur/normas/Norma1.jsp?i=15551#0</t>
  </si>
  <si>
    <t>Secretaria Distrital de Salud</t>
  </si>
  <si>
    <t>SI</t>
  </si>
  <si>
    <t>NO</t>
  </si>
  <si>
    <t>ISAAC MORENO DE CARO</t>
  </si>
  <si>
    <t>El presente Acuerdo posee como objeto implementar programas de formación para el trabajo y/o competencias laborales para las personas en condición de discapacidad incorporadas en el "Registro para la localización y caracterización de las personas con discapacidad" y/o sus cuidadores, residentes en el Distrito Capital, que estén en condiciones de desarrollar estas actividades, en el marco del plan de acción de la Política Pública de Discapacidad para Bogotá.</t>
  </si>
  <si>
    <t>460/11</t>
  </si>
  <si>
    <t>03 de enero de 2011</t>
  </si>
  <si>
    <t>Por medio del cual se establece la realización de la jornada distrital de adopción canina y felina</t>
  </si>
  <si>
    <t>Animales</t>
  </si>
  <si>
    <t>adopcion</t>
  </si>
  <si>
    <t>Proyecto de Acuerdo 191 de 2010 Concejo de Bogotá, D.C.</t>
  </si>
  <si>
    <t>Sub-secretaria de Salud Publica</t>
  </si>
  <si>
    <r>
      <t xml:space="preserve">No se tiene identificado por la SSP, se debe revisar por las Subdirecciones
</t>
    </r>
    <r>
      <rPr>
        <sz val="12"/>
        <color rgb="FF0070C0"/>
        <rFont val="Century Gothic"/>
        <family val="2"/>
      </rPr>
      <t>Este acuerdo lo lidera y reporta el Instituto Distrital de Protección y Bienestar Animal a través del Decreto 546 de 2016, no hace aportes la Subdirección de Determinantes en Salud</t>
    </r>
  </si>
  <si>
    <t>Felipe Ríos Londoño</t>
  </si>
  <si>
    <t xml:space="preserve">Es un acuerdo que pierde vigencia o que al menos amerita ajustes, desde la implementacion y puesta en marcha del IDPYBA en la ciudad capital </t>
  </si>
  <si>
    <t>Este acuerdo lo lidera y reporta el Instituto Distrital de Protección y Bienestar Animal a través del Decreto 546 de 2016</t>
  </si>
  <si>
    <t>461/11</t>
  </si>
  <si>
    <t>05 de enero de 2011</t>
  </si>
  <si>
    <t>Por medio del cual se incorporan medidas de prevención en el programa de detección y control del cáncer de cuello uterino en el Distrito Capital y se dictan otras disposiciones</t>
  </si>
  <si>
    <t>Cancer</t>
  </si>
  <si>
    <t xml:space="preserve"> cancer cuello uterino - vacunacion </t>
  </si>
  <si>
    <t>Proyecto de Acuerdo 259 de 2010 Concejo de Bogotá, D.C.</t>
  </si>
  <si>
    <t>Sub-secretaria de Salud Publica y Sub-secrfetaria de Servicios de Salud y aseguramiento</t>
  </si>
  <si>
    <t xml:space="preserve">Salud  - Educación </t>
  </si>
  <si>
    <t>Edward Arias Rubio</t>
  </si>
  <si>
    <t xml:space="preserve">El acuerdo establece los lineamientos que el sector salud considera permiten la promocion y prevencion del cancer de cuello uterino, impone la vacunacion gratuita para el VPH y define el registro de pruebas positivas de colposcopia y citologias vaginales para fortalecer el seguimiento y control de la enfermedad </t>
  </si>
  <si>
    <t>462/11</t>
  </si>
  <si>
    <t>16 de diciembre de 2011</t>
  </si>
  <si>
    <t>Por el cual se establecen lineamientos en materia de bioseguridad para los establecimientos que ofrecen servicios de: estética facial, corporal y ornamental, gimnasios, saunas, turcos, salas de masajes y establecimientos afines, en el distrito capital y se dictan otras disposiciones</t>
  </si>
  <si>
    <t>Medidas de bioseguridad   equipos de salud - botiquin primeros auxilios</t>
  </si>
  <si>
    <t>Gestion del riesgo</t>
  </si>
  <si>
    <t>medidas de bioseguridad</t>
  </si>
  <si>
    <t>Proyecto de Acuerdo 272 de 2010 Concejo de Bogotá, D.C.</t>
  </si>
  <si>
    <t>German Garcia</t>
  </si>
  <si>
    <t>El presente Acuerdo regula las actividades de las personas naturales y jurídicas que ofrezcan servicios en estética facial, corporal, ornamental, gimnasios, saunas, turcos, salas de masajes y establecimientos afines que presten este tipo de servicios en la jurisdicción del Distrito Capital de Bogotá.  Toda persona que desempeñe alguna de las actividades de que trata el artículo anterior del presente Acuerdo, debe acreditar formación en bioseguridad, dentro del marco legal vigente, que le permita identificar, evaluar y controlar los diferentes factores de riesgo biológicos y ocupacionales (físicos, químicos, ergonómicos, psicosociales); generadores de enfermedades ocupacionales y los factores de seguridad, tales como los de origen mecánico, eléctrico, locativo, de incendio, como generadores de accidentes de trabajo, así como los de saneamiento básico.</t>
  </si>
  <si>
    <t>471/11</t>
  </si>
  <si>
    <t>09 de mayo de 2011</t>
  </si>
  <si>
    <t>Por medio del cual se crea el sistema de valoración de procesos de aprendizaje de niños y niñas de educación inicial y primer ciclo en instituciones educativas del Distrito Capital</t>
  </si>
  <si>
    <t>Educación - trastornos aprendizaje - seguridad escolar - apoyo pedagógico</t>
  </si>
  <si>
    <t>Educacion</t>
  </si>
  <si>
    <t>Educacion inicial</t>
  </si>
  <si>
    <t>Proyecto de Acuerdo 258 de 2010 Concejo de Bogotá, D.C.</t>
  </si>
  <si>
    <t>No se tiene identificado por la SSP, se debe revisar por las Subdirecciones</t>
  </si>
  <si>
    <t>Educacion - Integracion social - salud</t>
  </si>
  <si>
    <t>Carlos Fernando Galan</t>
  </si>
  <si>
    <t>Créese el sistema de valoración de procesos de aprendizaje de niños y niñas de educación inicial y primer ciclo en los establecimientos educativos del Distrito Capital. Para efectos de la implementación del presente acuerdo se entenderá como Sistema de Valoración de Procesos de Aprendizaje, un mecanismo de articulación entre las distintas entidades distritales con competencia en la materia, que permita caracterizar los procesos de aprendizaje de los niños y niñas de educación inicial y primer ciclo, generando información y conocimiento que sirva de insumo para la toma de decisiones públicas.</t>
  </si>
  <si>
    <t>480/11</t>
  </si>
  <si>
    <t>Por medio del cual se establecen políticas para la adopción de las salas amigas de la familia lactante en el ámbito laboral en las entidades distritales y se dictan otras disposiciones</t>
  </si>
  <si>
    <t>Atención materno perinatal - lactancia  - bancos de leche</t>
  </si>
  <si>
    <t>Salud sexual y reproductiva</t>
  </si>
  <si>
    <t>lantancia</t>
  </si>
  <si>
    <t>Proyecto de Acuerdo 102 de 2011 Concejo de Bogotá, D.C.</t>
  </si>
  <si>
    <t>Subsecretaria de Salud Publica</t>
  </si>
  <si>
    <t>Carlos Orlando Ferreira</t>
  </si>
  <si>
    <r>
      <t>La Administración Distrital de manera progresiva y de acuerdo con la disponibilidad presupuestal de cada entidad, implementará salas amigas de la familia lactante en el ámbito laboral en las entidades del Distrito Capital</t>
    </r>
    <r>
      <rPr>
        <b/>
        <sz val="10"/>
        <color rgb="FF333333"/>
        <rFont val="Century Gothic"/>
        <family val="1"/>
      </rPr>
      <t>. Las entidades distritales al implementar las salas amigas de la familia lactante de las que trata el presente Acuerdo, garantizarán el cumplimiento de las normas establecidas en materia de bioseguridad y calidad; para ser acreditadas por la Secretaría Distrital de Integración Social.</t>
    </r>
  </si>
  <si>
    <t>484/11</t>
  </si>
  <si>
    <t>27 de diciembre de 2011</t>
  </si>
  <si>
    <t>Por medio del cual se establece un subsidio de transporte a favor de personas con discapacidad en el Distrito Capital</t>
  </si>
  <si>
    <t>Subsidio de transporte</t>
  </si>
  <si>
    <t>Proyecto de Acuerdo 269 de 2011 Concejo de Bogotá, D.C.</t>
  </si>
  <si>
    <t>Subsecrfetaria de Servicios de Salud y aseguramiento</t>
  </si>
  <si>
    <t>Clara  Eugenia Lopez</t>
  </si>
  <si>
    <t>La Administración Distrital dispondrá la operación del subsidio con base en un porcentaje de descuento sobre la tarifa al usuario del quince por ciento (15%), con un incremento anual de 5 puntos porcentuales, hasta llegar al 40% y una asignación máxima de hasta cincuenta (50) viajes mensuales. La población beneficiaria de la tarifa será la registrada en las bases de datos de que dispone la Secretaría de Salud en cada vigencia. Se aplicarán como referencia los resultados de la encuesta para el Sistema de Selección de Beneficiarios para Programas Sociales (SISBEN).</t>
  </si>
  <si>
    <t>485/11</t>
  </si>
  <si>
    <t>Por el cual se establecen medidas educativas encaminadas a la erradicación del castigo físico, humillante y denigrante en contra de los niños, niñas y adolescentes de Bogotá, D.C</t>
  </si>
  <si>
    <t>Neonatos y menores de edad</t>
  </si>
  <si>
    <t>Grupo poblacional</t>
  </si>
  <si>
    <t>Violencia Intrafamiliar /NNA</t>
  </si>
  <si>
    <t>Proyecto de Acuerdo 103 de 2011 Concejo de Bogotá, D.C.</t>
  </si>
  <si>
    <t>Todos los concejales</t>
  </si>
  <si>
    <t>Las Entidades Distritales encargadas de la protección de la infancia, promoverán periódicamente programas y políticas con el objetivo de sensibilizar a la sociedad frente al deber de proteger y preservar la dignidad humana de los niños, niñas y adolescentes, en aplicación de principio de corresponsabilidad y concientizar sobre la existencia y posibilidad de propiciar mecanismos positivos de educación, distintos del castigo físico, humillante, denigrante y todo tipo de violencia.</t>
  </si>
  <si>
    <t xml:space="preserve">Liderado en conjunto infancia determinantes y salud mental </t>
  </si>
  <si>
    <t>498/12</t>
  </si>
  <si>
    <t>26 de septiembre de 2012</t>
  </si>
  <si>
    <t>POR MEDIO DEL CUAL SE ESTABLECEN ESTRATEGIAS INTEGRALES DE PROMOCIÓN  DE ALIMENTACIÓN SALUDABLE Y DE ACTIVIDAD FÍSICA, QUE MEJOREN LA CALIDAD DE VIDA Y SALUD DE LA POBLACIÓN EXPUESTA A/O CON PROBLEMAS DE SOBREPESO Y OBESIDAD DEL DISTRITO CAPITAL</t>
  </si>
  <si>
    <t>Alimentacion - Actividad fisica y deporte/Obesidad sobre peso</t>
  </si>
  <si>
    <t>Alimentacion</t>
  </si>
  <si>
    <t>trastornos</t>
  </si>
  <si>
    <t>Proyecto de Acuerdo 172 de 2012 Concejo de Bogotá, D.C.</t>
  </si>
  <si>
    <r>
      <rPr>
        <b/>
        <sz val="12"/>
        <color rgb="FFFF0000"/>
        <rFont val="Century Gothic"/>
        <family val="2"/>
      </rPr>
      <t xml:space="preserve">Revisar: </t>
    </r>
    <r>
      <rPr>
        <sz val="12"/>
        <color rgb="FFFF0000"/>
        <rFont val="Century Gothic"/>
        <family val="2"/>
      </rPr>
      <t xml:space="preserve">En la base de la SSP, aparece como responsable la Dirección de Provisión de servicios de salud.
El acuerdo solicita informe anual en septiembre Articulo sexto
</t>
    </r>
    <r>
      <rPr>
        <sz val="12"/>
        <color rgb="FF0070C0"/>
        <rFont val="Century Gothic"/>
        <family val="2"/>
      </rPr>
      <t xml:space="preserve">
Aporta Subdirección de Determinantes en Salud</t>
    </r>
  </si>
  <si>
    <t>Decreto 548 de 2016 Alcaldía Mayor de Bogotá, D.C.</t>
  </si>
  <si>
    <t xml:space="preserve">Proyectado para atender trastornos asociados al sobrepeso, y la obesidad, propende por generar lineamientos que estimulen habitos de alimentacion saludable, la actividad fisica y la generacion de un seguimiento (observatorio de salud). Tiene como marco legal la ley 1355 de 2009. REQUIERE INFORME ANUAL EN EL MES DE SEPTIEMBRE </t>
  </si>
  <si>
    <t>505/12</t>
  </si>
  <si>
    <t>05 de diciembre de 2012</t>
  </si>
  <si>
    <t>Por medio del cual se modifica el Acuerdo 137 de 2004, “Por medio del cual se establece el Sistema Distrital de Atención Integral de Personas en condición de discapacidad en el Distrito Capital y se modifica el Acuerdo 022 de 1999</t>
  </si>
  <si>
    <t>Modificacion acuerdo 137 de 2004</t>
  </si>
  <si>
    <t>Proyecto de Acuerdo 89 de 2012 Concejo de Bogotá, D.C.</t>
  </si>
  <si>
    <r>
      <t xml:space="preserve">Secretaría Distrital de Planeación
Tiene la Secretaría Técnica
</t>
    </r>
    <r>
      <rPr>
        <sz val="12"/>
        <color rgb="FF0070C0"/>
        <rFont val="Century Gothic"/>
        <family val="2"/>
      </rPr>
      <t xml:space="preserve">
Aporta Subdirección de Evaluación y Gestión de Políticas</t>
    </r>
  </si>
  <si>
    <t xml:space="preserve">SI/ANUAL </t>
  </si>
  <si>
    <t>Hosman Martinez Moreno</t>
  </si>
  <si>
    <t xml:space="preserve">El SDD tiene como fin racionalizar los esfuerzos y recursos, aumentar la cobertura, descentralizar y organizar la oferta de programas y servicios, promover la participación activa de las personas con discapacidad, sus familias, sus cuidadoras y cuidadores fortaleciendo su organización y diseñar, aprobar, ejecutar y evaluar los impactos de la Política Pública Distrital de Discapacidad y el Plan Distrital de Discapacidad, para la inclusión y el mejoramiento de la calidad de vida de esta población, en el marco de los derechos humanos y en concordancia con las normas administrativas y las demás que rigen este tema. En este sentido la norma define y traza lineamientos para las instancias de participacion ciudadana (consejo distrital y consejos locales de discapacidad),  el comite tecnico de discapacidad y el observatorio distrital de discapacidad. </t>
  </si>
  <si>
    <t>Subdirección de Evaluación y Gestión de Políticas</t>
  </si>
  <si>
    <t>507/12</t>
  </si>
  <si>
    <t>Por medio del cual se establece la obligatoriedad del Tamizaje Universal Neonatal Auditivo y Visual en el Distrito Capital</t>
  </si>
  <si>
    <t>Tamizaje neonatal</t>
  </si>
  <si>
    <t>Proyecto de Acuerdo 257 de 2012 Concejo de Bogotá, D.C.</t>
  </si>
  <si>
    <r>
      <t xml:space="preserve">No se tiene identificado por la SSP, se debe revisar por las Subdirecciones no se evidencia competencia de la SSP
</t>
    </r>
    <r>
      <rPr>
        <sz val="12"/>
        <color rgb="FF0070C0"/>
        <rFont val="Century Gothic"/>
        <family val="2"/>
      </rPr>
      <t xml:space="preserve">
Lidera Provisión de Servicios</t>
    </r>
  </si>
  <si>
    <t>Julio Cesar Acosta Acosta</t>
  </si>
  <si>
    <t>508/12</t>
  </si>
  <si>
    <t>Por medio del cual se promueven acciones de promoción de paternidad y maternidad responsables  en los cursos psicoprofilácticos en el Distrito Capital y se dictan otras disposiciones</t>
  </si>
  <si>
    <t>Salud sexual y reproductiva - maternidad y paternidad responsable - prevension enfermedades de transmisión sexual</t>
  </si>
  <si>
    <t>cursos psicoprofilacticos</t>
  </si>
  <si>
    <t>Proyecto de Acuerdo 188 de 2012 Concejo de Bogotá, D.C.</t>
  </si>
  <si>
    <r>
      <t xml:space="preserve">No se tiene identificado por la SSP, se debe revisar por las Subdirecciones no se evidencia competencia de la SSP
</t>
    </r>
    <r>
      <rPr>
        <sz val="12"/>
        <color rgb="FF0070C0"/>
        <rFont val="Century Gothic"/>
        <family val="2"/>
      </rPr>
      <t xml:space="preserve">
Lidera Provisión de Servicios, no aporta la Subdirección de Determinantes en Salud</t>
    </r>
  </si>
  <si>
    <t>Clara Lucia Sandoval</t>
  </si>
  <si>
    <t>La Secretaría de Salud implementará a través de los cursos psicoprofilácticos en el Distrito Capital la promoción y la sensibilización de la paternidad y la maternidad responsables. Los cursos psicoprofilácticos deberán incluir contenidos teóricos donde se promuevan la enseñanza de la vida, la dignidad y la solidaridad humana, así como de otros principios y valores.</t>
  </si>
  <si>
    <t>512/12</t>
  </si>
  <si>
    <t>Por medio del cual se establece como estrategia integral para la promoción de la higiene de manos en el Distrito Capital y se dictan otras disposiciones</t>
  </si>
  <si>
    <t>higiene de manos</t>
  </si>
  <si>
    <t>Proyecto de Acuerdo 125 de 2012 Concejo de Bogotá, D.C.</t>
  </si>
  <si>
    <r>
      <t xml:space="preserve">Revisar con las Subdirecciones de la SSP
</t>
    </r>
    <r>
      <rPr>
        <sz val="12"/>
        <color rgb="FF0070C0"/>
        <rFont val="Century Gothic"/>
        <family val="2"/>
      </rPr>
      <t xml:space="preserve">
Lidera IAS Vigilancia
Aporta Subdirección de Determinantes en Salud</t>
    </r>
  </si>
  <si>
    <t>Bancada PARTIDO MIRA</t>
  </si>
  <si>
    <t>La Secretaría de Salud Distrital en coordinación con las Secretarías de Educación e integración Social, serán las entidades encargadas de coordinar las acciones de promoción de la higiene de manos en el Distrito Capital.</t>
  </si>
  <si>
    <t>Lidera IAS Vigilancia</t>
  </si>
  <si>
    <t>520/13</t>
  </si>
  <si>
    <t>06 de marzo de 2013</t>
  </si>
  <si>
    <t>Por medio del cual se incluye en el programa de detección y control del cáncer del cuello uterino, la obligatoriedad de enviar los resultados de los exámenes de citología a través de las tecnologías de información y comunicación disponibles</t>
  </si>
  <si>
    <t>Cancer cuello uterino - deteccion</t>
  </si>
  <si>
    <t>Proyecto de Acuerdo 102 de 2012 Concejo de Bogotá, D.C.</t>
  </si>
  <si>
    <t>Subsecretaria de Salud Publica y subsecretaria de aseguramiento</t>
  </si>
  <si>
    <r>
      <t xml:space="preserve">La SSP aporta pero </t>
    </r>
    <r>
      <rPr>
        <sz val="12"/>
        <color rgb="FFFF0000"/>
        <rFont val="Century Gothic"/>
        <family val="2"/>
      </rPr>
      <t>lidera la SSA</t>
    </r>
    <r>
      <rPr>
        <sz val="12"/>
        <color rgb="FF000000"/>
        <rFont val="Century Gothic"/>
        <family val="2"/>
      </rPr>
      <t xml:space="preserve">
</t>
    </r>
    <r>
      <rPr>
        <sz val="12"/>
        <color rgb="FF0070C0"/>
        <rFont val="Century Gothic"/>
        <family val="2"/>
      </rPr>
      <t xml:space="preserve">
Aporta Subdirección de Determinantes en Salud</t>
    </r>
  </si>
  <si>
    <t>la Secretaría Distrital de Salud incorporará en el programa de detección y control de cáncer de cuello uterino, un sistema de gestión de información que permita en forma rápida, efectiva y eficiente el envío de los resultados de los exámenes de citología mediante el uso de las Tecnologías de la Información y de las Comunicaciones disponibles.</t>
  </si>
  <si>
    <t>524/13</t>
  </si>
  <si>
    <t xml:space="preserve">27 de agosto de </t>
  </si>
  <si>
    <t>Por medio del cual se definen los lineamientos para la creación del Consejo Distrital y Consejos Locales de Protección y Bienestar Animal</t>
  </si>
  <si>
    <t xml:space="preserve">Consejo Distrital y Local </t>
  </si>
  <si>
    <t>Proyecto de Acuerdo 262 de 2012 Concejo de Bogotá, D.C.</t>
  </si>
  <si>
    <r>
      <t xml:space="preserve">El acuerdo lo lidera el Instituto Distrital de Protección y Bienestar Animal
Solicita informe anual Artículo 6
</t>
    </r>
    <r>
      <rPr>
        <sz val="12"/>
        <color rgb="FF0070C0"/>
        <rFont val="Century Gothic"/>
        <family val="2"/>
      </rPr>
      <t>No aporta la Subdirección de Determinantes en Salud</t>
    </r>
  </si>
  <si>
    <t> Consejo Distrital de Protección y Bienestar Animal</t>
  </si>
  <si>
    <t xml:space="preserve">El acuerdo define parametros para la conformacion del consejo distrital de bienestar animal y sus complementarios consejos locales. Merece revisión y de ser necesario actualización acorde con la normatividad vigente </t>
  </si>
  <si>
    <t>530/13</t>
  </si>
  <si>
    <t>22 de noviembre de 2013</t>
  </si>
  <si>
    <t>POR MEDIO DEL CUAL SE MODIFICA EL ACUERDO 369 DE 2009 Y SE DICTAN OTRAS DISPOSICIONES</t>
  </si>
  <si>
    <t>Donacion de sangre - tejidos - trasplantes</t>
  </si>
  <si>
    <t xml:space="preserve">Conmemoraciones </t>
  </si>
  <si>
    <t>transplante modificacion acuerdo 369 de 2009</t>
  </si>
  <si>
    <t>Proyecto de Acuerdo 268 de 2012 Concejo de Bogotá, D.C.</t>
  </si>
  <si>
    <t>Créase la Orden "Responsabilidad Social DONA BOGOTA", como incentivo, reconocimiento y exaltación de las personas naturales y/o jurídicas comprometidas en Bogotá y en los departamentos del área de influencia de la Regional 1 con la donación de órganos y tejidos humanos, la cual será otorgada por la Mesa Directiva del Concejo de Bogotá y la Secretaría Distrital de Salud. La Mesa Directiva del Concejo de Bogotá y la Secretaría Distrital de Salud, convocarán conjunta y públicamente a todas las personas naturales y jurídicas que estimulen la donación de órganos y tejidos en el Distrito y en los departamentos del área de influencia de la Regional 1, para que se postulen como merecedores de la Orden "Responsabilidad Social DONA BOGOTÁ".</t>
  </si>
  <si>
    <t xml:space="preserve">534/13 </t>
  </si>
  <si>
    <t>16 de diciembre de 2013</t>
  </si>
  <si>
    <t>POR EL CUAL SE DISPONE CREAR EL OBSERVATORIO SOBRE ALCOHOL Y SUSTANCIAS PSICOACTIVAS EN BOGOTÁ, D.C. Y SE DICTAN OTRAS DISPOSICIONES</t>
  </si>
  <si>
    <t xml:space="preserve">Alcohol - sustancias psicoactivas  - inhalantes - cigarrillo - tabaco </t>
  </si>
  <si>
    <t>Consumo de sustancias tabaquismo y alcohol</t>
  </si>
  <si>
    <t>Creacion de Observatorio</t>
  </si>
  <si>
    <t>Modificado por el art. 9, Decreto Distrital 548 de 2016</t>
  </si>
  <si>
    <t>Planeaciòn - Desarrollo Esonomico - Adminsitracion Distrital</t>
  </si>
  <si>
    <t>SI/TRIMESTRAL</t>
  </si>
  <si>
    <t>El Observatorio sobre alcohol y sustancias psicoactivas -SPA- en Bogotá, D.C., se creará como un instrumento de gestión, a través del cual se desarrollan e implementan herramientas de planeación, análisis, diagnóstico, comprensión, evaluación, seguimiento, monitoreo, articulador de sistemas de documentación y producción de datos, información y conocimiento, con el fin de orientar la toma de decisiones, acciones y políticas sobre la problemática del consumo de sustancias psicoactivas -SPA- en el territorio del Distrito Capital, de sus causas y consecuencias, así como de sus soluciones a corto, mediano y largo plazo. Es un espacio intersectorial y de él harán parte la Red Hospitalaria del Distrito, las Secretarías de Gobierno, Integración Social, Educación y de Cultura Recreación y Deporte del Distrito.</t>
  </si>
  <si>
    <t>535/13</t>
  </si>
  <si>
    <t>Por medio del cual se incluye la vacuna contra la varicela de manera gratuita dentro del esquema de vacunación del Distrito Capital</t>
  </si>
  <si>
    <t xml:space="preserve">Vacunacion </t>
  </si>
  <si>
    <t>Vacunacion varicela</t>
  </si>
  <si>
    <t>Proyecto de Acuerdo 45 de 2013 Concejo de Bogotá, D.C.</t>
  </si>
  <si>
    <t xml:space="preserve">El Distrito Capital en cabeza de la Secretaría Distrital de Salud deberá incorporar dentro del esquema de vacunación del Distrito Capital la vacuna contra la varicela de manera gratuita a la población que la Secretaria Distrital de Salud considere conveniente, previa autorización de los padres de familia o quien tenga la custodia del menor. Esta incorporacion quedara supeditada a los resultados de los estudios que se adelanten para ese fin y acorde con la disponibilidad presupuestaria </t>
  </si>
  <si>
    <t>536/13</t>
  </si>
  <si>
    <t>POR EL CUAL SE DICTAN DISPOSICIONES PARA LA PROMOCIÓN DE LA SALUD Y PREVENCIÓN DEL CONSUMO DE SUSTANCIAS PSICOACTIVAS -SPA- EN LAS ENTIDADES DEL DISTRITO CAPITAL</t>
  </si>
  <si>
    <t>promocion y prevenciòn - politicas publicas</t>
  </si>
  <si>
    <t>Proyecto de Acuerdo 92 de 2013 Concejo de Bogotá, D.C.</t>
  </si>
  <si>
    <t>Soledad Tamayo Tamayo</t>
  </si>
  <si>
    <t>La Administración Distrital, a través de la Secretaría Distrital de Salud formulará la política de que trata el artículo anterior, y en coordinación con las respectivas entidades que atiendan el servicio de salud y dependencias de salud ocupacional de las oficinas de Recursos Humanos o quien haga sus veces en cada entidad y también en forma consensuada con los trabajadores y sindicatos de cada entidad, desarrollarán dicha política, la cual debe contener estrategias y acciones dirigidas a las entidades del Sector Central y del Sector Descentralizado, funcionalmente o por servicios del orden Distrital.</t>
  </si>
  <si>
    <t>537/13</t>
  </si>
  <si>
    <t>26 de diciembre de 2013</t>
  </si>
  <si>
    <t>Por medio del cual se  ordena implementar una estrategia para promover la detección temprana, seguimiento, rehabilitación y vigilancia a las personas afectadas por enfermedades huérfanas en el Distrito Capital</t>
  </si>
  <si>
    <t xml:space="preserve">Enfermedades huerfanas </t>
  </si>
  <si>
    <t>enfermedades huerfanas/de alto costo</t>
  </si>
  <si>
    <t>Proyecto de Acuerdo 34 de 2013 Concejo de Bogotá, D.C.</t>
  </si>
  <si>
    <t>Subsecretaria de Servicios de Salud y aseguramiento</t>
  </si>
  <si>
    <t>Partido MIRA</t>
  </si>
  <si>
    <t>El presente Acuerdo tiene por objeto ordenar el diseño e implementación de una estrategia sobre la promoción de la detección temprana, seguimiento, rehabilitación y vigilancia a las personas afectadas por enfermedades huérfanas en el Distrito Capital, bajo la coordinación de la Secretaría Distrital de Salud, y articulación intersectorial en materia de prevención, control, tratamiento, asistencia, educación, información, financiación e investigación científica, de esta problemática contemplada en la Ley 1392 de 2010. La Secretaría Distrital de Salud, en coordinación con los demás sectores públicos y privados con corresponsabilidad en el tema, incluirá un capítulo para la protección social de las personas con enfermedades huérfanas y sus familias, en la Política para la prevención y atención de las personas expuestas y/o afectadas a condiciones crónicas, que contenga un conjunto de estrategias, planes, programas y acciones de carácter sanitario, educativo, jurídico y social, dirigidos a la protección social de las personas con enfermedades huérfanas y sus familias.</t>
  </si>
  <si>
    <t>545/13</t>
  </si>
  <si>
    <t>27 de diciembre de 2013</t>
  </si>
  <si>
    <t>Por medio del cual se establecen pautas para el abordaje integral de los trastornos y condiciones prioritarias de los niños, niñas y adolescentes matriculados en las instituciones educativas distritales de Bogotá</t>
  </si>
  <si>
    <r>
      <rPr>
        <sz val="12"/>
        <color rgb="FF000000"/>
        <rFont val="Century Gothic"/>
        <family val="1"/>
      </rPr>
      <t>T</t>
    </r>
    <r>
      <rPr>
        <sz val="12"/>
        <color rgb="FFFF0000"/>
        <rFont val="Century Gothic"/>
        <family val="1"/>
      </rPr>
      <t>rastornos y condiciones prioritarias?/NNA</t>
    </r>
  </si>
  <si>
    <t>Proyecto de Acuerdo 83 de 2013 Concejo de Bogotá, D.C.</t>
  </si>
  <si>
    <r>
      <t xml:space="preserve">Acuerdo liderado por la Secretaría Distrital de Educación
</t>
    </r>
    <r>
      <rPr>
        <sz val="12"/>
        <color rgb="FF0070C0"/>
        <rFont val="Century Gothic"/>
        <family val="2"/>
      </rPr>
      <t xml:space="preserve">
Lidera Provisión
Aporta Subdirección de Determinantes en Salud</t>
    </r>
  </si>
  <si>
    <t>Secretaria Distrital de Educacion y  Secretaria Distrital de Salud</t>
  </si>
  <si>
    <t>Martha Ordoñez Vera</t>
  </si>
  <si>
    <t>La Administración Distrital, definirá e implementará un modelo articulado de detección temprana, diagnostico, atención, tratamiento y rehabilitación de los trastornos y condiciones prioritarias que presentan los niños, niñas y adolescentes estudiantes en las instituciones educativas a cargo del distrito. La Administración Distrital realizará el seguimiento a estos casos y establecerá los mecanismos necesarios para garantizar la continuidad del tratamiento y la atención de los mismos, basados en los sistemas de información ya existentes.</t>
  </si>
  <si>
    <t>Su Acuerdo relaciona la detección temprana, diagnostico, atención, tratamiento y rehabilitación de los trastornos y condiciones prioritarias que presentan los niños, niñas y adolescentes estudiantes en las instituciones educativas a cargo del distrito.</t>
  </si>
  <si>
    <t>559/14</t>
  </si>
  <si>
    <t>24 de junio de 2014</t>
  </si>
  <si>
    <t>Por el cual se dictan normas para la adecuación de la información pública, de trámites y servicios en las páginas web de las entidades del Distrito Capital con el fin de garantizar el acceso universal de las personas con y/o en situación de discapacidad</t>
  </si>
  <si>
    <t>Discapacidad - acceso a informacion publica - herramientas digitales - lineas de atención</t>
  </si>
  <si>
    <t>Tramites y servicios - acceso universal</t>
  </si>
  <si>
    <t>Proyecto de Acuerdo 163 de 2013 Concejo de Bogotá, D.C.</t>
  </si>
  <si>
    <t>Jose Arthur Bernal Amorocho</t>
  </si>
  <si>
    <t xml:space="preserve">Adóptese como directriz de todas las Entidades Públicas del Distrito Capital de los sectores centralizado y descentralizado, incluyendo a las Bibliotecas Públicas de Bogotá, la implementación, promoción y masificación de mecanismos y herramientas para garantizar el acceso a la información y la participación interactiva de las personas con y/o en situación de discapacidad en sus diferentes grados, por medio del uso de Tecnologías de la Información y las Comunicaciones que sean adecuadas a sus necesidades especiales.Lo anterior sugiere la actualizacion de las paginas web del distrito y la integracion de espacios como CADES y SUPERCADES en el cumplimiento del proposito. </t>
  </si>
  <si>
    <t>578/14</t>
  </si>
  <si>
    <t>26 de diciembre de 2014</t>
  </si>
  <si>
    <t>POR MEDIO DEL CUAL SE CREA EL FESTIVAL DISTRITAL DE LAS PERSONAS MAYORES, EN EL MARCO DE LA CELEBRACIÓN DEL MES DEL ENVEJECIMIENTO Y LA VEJEZ EN EL DISTRITO CAPITAL</t>
  </si>
  <si>
    <t>Adulto mayor - vejez  envejecimiento - hogares geriatricos - celebraciones, reconocimientos, condecoraciones, fechas destacadas</t>
  </si>
  <si>
    <t>conmemoraciones - Adulto mayor</t>
  </si>
  <si>
    <t>Proyecto de Acuerdo 46 de 2014 Concejo de Bogotá, D.C.</t>
  </si>
  <si>
    <t>Subsecretaria de Gestiòn Territorial, participacion y servicios a la ciudadania</t>
  </si>
  <si>
    <t>Revisar porque en la matriz de la SSP aparece como responsable la Subdirección de Gestión y Evaluación de Políticas en Salud Pública</t>
  </si>
  <si>
    <t>Secretaria Distrital de Integracion social</t>
  </si>
  <si>
    <t>Miguel Uribe Turbay</t>
  </si>
  <si>
    <t>La Administración Distrital realizará el seguimiento a estos casos y establecerá los mecanismos necesarios para garantizar la continuidad del tratamiento y la atención de los mismos, basados en los sistemas de información ya existentes.</t>
  </si>
  <si>
    <t>561/14</t>
  </si>
  <si>
    <t>25 de agosto de 2014</t>
  </si>
  <si>
    <t>Por medio del cual se establecen los lineamientos para verificar la incorporación de la Política Pública de Discapacidad en el proyecto del Plan de Desarrollo Distrital de cada gobierno y su posterior seguimiento</t>
  </si>
  <si>
    <t>Politicas publicas en planes de desarrollo distritales</t>
  </si>
  <si>
    <t>Proyecto de Acuerdo 97 de 2014 Concejo de Bogotá, D.C.</t>
  </si>
  <si>
    <t>SI ANUAL</t>
  </si>
  <si>
    <t xml:space="preserve">Lucy Jimena Toro </t>
  </si>
  <si>
    <t>Previo a la votación en primer debate del proyecto del Plan de Desarrollo Distrital, se realizará una sesión en la cual la Secretaría Distrital de Planeación, informará detalladamente acerca de la inclusión en el Plan de Desarrollo Distrital y del acceso a los servicios ofrecidos por las entidades del sector público distrital, el goce real y efectivo de los derechos de la población con discapacidad. Así como de los mecanismos de caracterización en el Distrito, de las acciones prioritarias identificadas y de los programas, proyectos, líneas base, y metas específicas e indicadores para ser atendidas a nivel urbano y rural en el marco del Plan de Desarrollo Distrital.</t>
  </si>
  <si>
    <t>570/14</t>
  </si>
  <si>
    <t>01 de diciembre de 2014</t>
  </si>
  <si>
    <t>POR MEDIO DEL CUAL SE MODIFICAN LOS ARTÍCULOS 38, 39, 40 Y 117 DEL ACUERDO 79 DE 2003, Y SE ESTABLECEN CAMPAÑAS DE PREVENCIÓN Y SENSIBILIZACIÓN PERMANENTES SOBRE EL CONSUMO DE ALCOHOL INDUSTRIAL Y ANTISÉPTICO EN EL DISTRITO CAPITAL</t>
  </si>
  <si>
    <t>modificacion de normas sobre promocion y prevencion</t>
  </si>
  <si>
    <t>Proyecto de Acuerdo 157 de 2014 Concejo de Bogotá, D.C.</t>
  </si>
  <si>
    <t>Liliana de Diago</t>
  </si>
  <si>
    <t>La Secretaria Distrital de Salud, la Secretaria de Educación Distrital, la Secretaria Distrital de Gobierno y la Policía Metropolitana de Bogotá promoverán, incentivarán, diseñarán. y desarrollarán campañas de sensibilización y prevención en colegios públicos, privados y zonas en alto riesgo de consumo de alcohol industrial y antiséptico en la ciudad de Bogotá.</t>
  </si>
  <si>
    <t>576/14</t>
  </si>
  <si>
    <t>POR EL CUAL SE IMPLEMENTA EL SISTEMA DE HISTORIA CLÍNICA ELECTRÓNICA EN EL DISTRITO CAPITAL</t>
  </si>
  <si>
    <t>Historia clinica</t>
  </si>
  <si>
    <t>Sector salud</t>
  </si>
  <si>
    <t>Historia clinica electronica</t>
  </si>
  <si>
    <t>Proyecto de Acuerdo 100 de 2014 Concejo de Bogotá, D.C.</t>
  </si>
  <si>
    <t>Proyecto de Acuerdo 178 de 2014 Concejo de Bogotá, D.C.</t>
  </si>
  <si>
    <t>Orlando Santiestban Millan</t>
  </si>
  <si>
    <t>La Secretaría Distrital de Salud, liderará en coordinación con la Comisión Distrital de Sistemas y la Alta Consejería Distrital de TIC, el diseño, elaboración e implementación del sistema de historia clínica electrónica de la ciudad. El diligenciamiento, contenido, administración, conservación, custodia, el manejo de la confidencialidad y reserva de las historias clínicas en línea y el acceso tanto de los usuarios, de las Instituciones Públicas y Privadas de salud, como de los profesionales de la salud a éstas, se hará de conformidad con las normas legales vigentes sobre la materia y los parámetros establecidos por la Secretaría Distrital de Salud, el Ministerio de la Salud y Protección Social y del Archivo General de la Nación.</t>
  </si>
  <si>
    <t>586/15</t>
  </si>
  <si>
    <t>25 de mayo de 2015</t>
  </si>
  <si>
    <t>Por medio del cual se modifica parcialmente el Acuerdo Distrital 505 de 2012 para fortalecer las instancias del Sistema Distrital de Discapacidad y se dictan otras disposiciones</t>
  </si>
  <si>
    <t>modificacion parcial del Acuerdo Distrital 505 de 2012</t>
  </si>
  <si>
    <t>Proyecto de Acuerdo 318 de 2014 Concejo de Bogotá, D.C.</t>
  </si>
  <si>
    <t>Bancada Partida de la U</t>
  </si>
  <si>
    <t xml:space="preserve">El presente acuerdo establece las condiciones para vincular al consejo distrital, los consejos locales y el comite tecnico de discapacidad a representantes de sectores nuevos o que resulten de fusiones o transformaciones en la estructura administrativa del distrito. Invoca un mayor compromiso de los alcaldes locales en la presentacion de informes y ratifica la configuracion del observatorio distrital de discapacidad </t>
  </si>
  <si>
    <t>588/15</t>
  </si>
  <si>
    <t>27 de mayo de 2015</t>
  </si>
  <si>
    <t>POR MEDIO DEL CUAL SE RECOMIENDA A LOS RESTAURANTES Y ESTABLECIMIENTOS PÚBLICOS DEDICADOS A LA VENTA DE COMIDAS RÁPIDAS QUE FUNCIONAN EN BOGOTÁ, INDIQUEN EN LA CARTA Y/O MENÚ, INFORMACIÓN NUTRICIONAL, NÚMERO DE CALORÍAS Y SUSTANCIAS DE ORIGEN ANIMAL</t>
  </si>
  <si>
    <t>Alimentacion - alimentos</t>
  </si>
  <si>
    <t xml:space="preserve">establecimientos </t>
  </si>
  <si>
    <t>Proyecto de Acuerdo 244 de 2013 Concejo de Bogotá, D.C.</t>
  </si>
  <si>
    <r>
      <t xml:space="preserve">Subdirección de Determinantes en Salud
</t>
    </r>
    <r>
      <rPr>
        <sz val="12"/>
        <color rgb="FF0070C0"/>
        <rFont val="Century Gothic"/>
        <family val="2"/>
      </rPr>
      <t xml:space="preserve">
Este acuerdo lo está liderando e implementando vigilancia sanitaria.</t>
    </r>
  </si>
  <si>
    <t>Proyecto de Acuerdo 20 de 2015 Concejo de Bogotá, D.C.</t>
  </si>
  <si>
    <t>Los restaurantes o establecimientos de comidas rapidas estarian obligados a fijar contenidos nutricionales y cantidad de calorias que tienen los alimentos que procesan o expenden (???). No hay vinculo legal evidente NO REQUIERE INFORME</t>
  </si>
  <si>
    <t>Este acuerdo lo está liderando e implementando vigilancia sanitaria.</t>
  </si>
  <si>
    <t>590/15</t>
  </si>
  <si>
    <t>POR EL CUAL SE INSTALAN DISPENSADORES DE CONDONES EN EL DISTRITO CAPITAL</t>
  </si>
  <si>
    <t>metodos de prevencion</t>
  </si>
  <si>
    <t>Proyecto de Acuerdo 267 de 2013 Concejo de Bogotá, D.C.</t>
  </si>
  <si>
    <t>Angelica Lozano Correa</t>
  </si>
  <si>
    <t>La Secretaria Distrital de Salud, determinará la reglamentación del presente Acuerdo, la ubicación e instalación,  el tipo de insumos, el tipo de campañas de información, educación y comunicación, así como el financiamiento, implementación, monitoreo y evaluación de las estrategias para el montaje y mantenimiento de los dispensadores, el abastecimiento y suministro permanente de preservativos y el reporte de la distribución, con un enfoque de sostenibilidad y de generación de responsabilidad para los usuarios. En todo caso, los preservativos a ser distribuidos deben cumplir con los requerimientos técnicos establecidos por las normas del INVIMA.</t>
  </si>
  <si>
    <t>593/15</t>
  </si>
  <si>
    <t>POR MEDIO DEL CUAL SE ESTABLECE LA PROMOCIÓN, PREVENCIÓN, DIAGNÓSTICO Y TRATAMIENTO OPORTUNO DEL CÁNCER DE CUELLO UTERINO, CÁNCER DE MAMA Y DE LEUCEMIAS AGUDAS PEDIÁTRICAS EN NIÑOS, NIÑAS Y ADOLESCENTES DEL DISTRITO CAPITAL</t>
  </si>
  <si>
    <t>Cancer - Neonatos y menores de edad</t>
  </si>
  <si>
    <t>Cancer comunes en mujeres niños, niñas y adolescentes</t>
  </si>
  <si>
    <t>Proyecto de Acuerdo 165 de 2014 Concejo de Bogotá, D.C.</t>
  </si>
  <si>
    <t>Sub-secretaria de Salud Publica Sub-secretaria de Servicios de Salud y aseguramiento</t>
  </si>
  <si>
    <t>La SSP participa, pero lidera la Subsecretaría de Servicios de Salud y Aseguramiento</t>
  </si>
  <si>
    <t>Alvaro Argote Muñoz</t>
  </si>
  <si>
    <t xml:space="preserve">El acuerdo supone una integracion entre distintos sectores de la administracion distrital, ademas de salud, educacion, integracion, mujer, cultura, gobierno y otros, a fin de integrar acciones que permitan promocion y prevencion eficaz, diagnostico oportuno y tratamiento y rehabilitacion integral a los diferentes tipos de cancer que trata el epigrafe y que son predominantes en la ciudad capital. </t>
  </si>
  <si>
    <t>603/15</t>
  </si>
  <si>
    <t>25 de agosto de 2015</t>
  </si>
  <si>
    <t>POR MEDIO DEL CUAL SE ORDENAN LOS LINEAMIENTOS DE AYUDAS TÉCNICAS PARA PERSONAS CON DISCAPACIDAD EN EL DISTRITO CAPITAL Y SE DICTAN OTRAS DISPOSICIONES</t>
  </si>
  <si>
    <t>ayudas tecnicas</t>
  </si>
  <si>
    <t>Proyecto de Acuerdo 149 de 2015 Concejo de Bogotá, D.C.</t>
  </si>
  <si>
    <t>Proyecto de Acuerdo 175 de 2015 Concejo de Bogotá, D.C.</t>
  </si>
  <si>
    <t>SI/ANUAL</t>
  </si>
  <si>
    <t>Adoptar como directriz distrital los lineamientos de ayudas técnicas, como Protocolo-Guía con la finalidad de avanzar en la rehabilitación integral, el desarrollo físico y social autónomo de las personas con discapacidad en Bogotá D.C., en cumplimiento de la Constitución, la Ley y los convenios internacionales suscritos por Colombia. Se crea la Mesa Técnica Distrital de Ayudas Técnicas para la rectoría y vigilancia del cumplimiento de los lineamientos de ayudas técnicas en cada una de las Localidades</t>
  </si>
  <si>
    <t>605/15</t>
  </si>
  <si>
    <t>27 de agosto de 2015</t>
  </si>
  <si>
    <t>POR EL CUAL SE FORMULAN LOS LINEAMIENTOS PARA INSTITUCIONALIZAR EL PROGRAMA DE AGRICULTURA URBANA Y PERIURBANA AGROECOLÓGICA EN LA CIUDAD DE BOGOTÁ</t>
  </si>
  <si>
    <t xml:space="preserve">medio ambiente - agricultura urbana - residuos </t>
  </si>
  <si>
    <t>Agricultura _urbana</t>
  </si>
  <si>
    <t>Acuerdo 605 de 2015 Concejo de Bogotá, D.C.</t>
  </si>
  <si>
    <t>Secretaria Distrital de Ambiente Secretaria Distrital de Gobierno</t>
  </si>
  <si>
    <t xml:space="preserve">Traza lineamientos para la reglamentacion, la investigacion, la promocion y comercailizacion de productos agricolas, resultado de los programas que en el marco del POT y de la RAPE se instituyan en la ciudad se relacionen con la agricultura urbana y periurbana en Bogota, NO REQUIERE INFORME </t>
  </si>
  <si>
    <t>614/15</t>
  </si>
  <si>
    <t>26 de septiembre de 2015</t>
  </si>
  <si>
    <t>POR MEDIO DEL CUAL SE ESTABLECEN ESTRATEGIAS PARA EL CONTROL DE LA OBESIDAD Y EL SOBREPESO EN EL DISTRITO CAPITAL Y SE DICTAN OTRAS DISPOSICIONES</t>
  </si>
  <si>
    <t xml:space="preserve">Obesidad/sobrepeso </t>
  </si>
  <si>
    <t>sobrepeso</t>
  </si>
  <si>
    <t>Proyecto de Acuerdo 154 de 2015 Concejo de Bogotá, D.C.</t>
  </si>
  <si>
    <t>Secretaría de Educación Distrital - SED y la Secretaría Distrital de Integración Social</t>
  </si>
  <si>
    <t xml:space="preserve">Vincula un trabajo intersectorial con el foco principal en educación en el marco de poder detectar y prevenir el sobrepeso y/o la obesidad en los estudiantes del distrito a traves de ponderacion periodica de peso, talla, IMC... tiene como marco legal la ley 1355 de 2009. NO REQUIERE INFORME </t>
  </si>
  <si>
    <t>616/15</t>
  </si>
  <si>
    <t>23 de septiembre de 2015</t>
  </si>
  <si>
    <t>POR EL CUAL SE ESTABLECE REALIZAR PERIÓDICAMENTE JORNADAS DE FORMA EXCLUSIVA Y PRIORITARIA DE DONACIÓN DE SANGRE ENTRE EL HEMOCENTRO DISTRITAL Y LAS ENTIDADES DEL DISTRITO Y SE DICTAN OTRAS DISPOSICIONES</t>
  </si>
  <si>
    <t>Donacion de sangre</t>
  </si>
  <si>
    <t>Acuerdo 616 de 2015 Concejo de Bogotá, D.C.</t>
  </si>
  <si>
    <t>Las entidades del Distrito, desarrollarán jornadas de donación de sangre mínimo tres veces al año de manera exclusiva en coordinación con el Hemocentro Distrital. La Secretaría Distrital de Salud entregará un reconocimiento público anual a la Entidad que se vincule de manera comprometida con la donación de sangre en el Distrito Capital. Cada entidad del Distrito, diseñará e implementará una estrategia de información, educación y comunicación dirigida a todos sus servidores para la donación voluntaria como valor de responsabilidad social. Para tal efecto designará a un responsable.</t>
  </si>
  <si>
    <t>626/15</t>
  </si>
  <si>
    <t>29 de diciembre de 2015</t>
  </si>
  <si>
    <t>POR  MEDIO DEL CUAL SE ORDENA IMPLEMENTAR CAMPAÑAS DE PREVENCIÓN CON EL FIN DE INFORMAR A LA CIUDADANIA SOBRE LOS  RIESGOS EXISTENTES DE REALIZARSE CIRUGÍAS ESTÉTICAS</t>
  </si>
  <si>
    <t>cirugias esteticas</t>
  </si>
  <si>
    <t>Cirugias esteticas</t>
  </si>
  <si>
    <t>Proyecto de Acuerdo 299 de 2015 Concejo de Bogotá, D.C.</t>
  </si>
  <si>
    <t>Proyecto de Acuerdo 357 de 2015 Concejo de Bogotá, D.C.</t>
  </si>
  <si>
    <t>Para garantizar la vida, la salud y la integridad de las personas la Secretaria de Salud implementará campañas de prevención con el fin de informar a la ciudadanía sobre los riesgos existentes al realizarse  procedimientos y cirugías estéticas. La Secretaría de Salud implementará estrategias de comunicación permanente e información sobre los lugares habilitados para la realización de procedimientos y cirugías estéticas.</t>
  </si>
  <si>
    <t>633/15</t>
  </si>
  <si>
    <t>30 de diciembre de 2016</t>
  </si>
  <si>
    <t>Por el cual se fortalece el Sistema Distrital de Gestión de Riesgo, en promoción y prevención de las emergencias y desastres con la participación de la comunidad y funcionarios del Distrito debidamente capacitados en primer respondiente</t>
  </si>
  <si>
    <t>Riesgos - emergencias y desastres - publico y aglomeraciones</t>
  </si>
  <si>
    <t>prevencion de emergencias</t>
  </si>
  <si>
    <t>Acuerdo 633 de 2015 Concejo de Bogotá, D.C.</t>
  </si>
  <si>
    <t>Celio Nieves Herrera</t>
  </si>
  <si>
    <r>
      <t>La capacitación en primer respondiente deberá conta</t>
    </r>
    <r>
      <rPr>
        <sz val="10"/>
        <color rgb="FF393939"/>
        <rFont val="Century Gothic"/>
        <family val="1"/>
      </rPr>
      <t>r </t>
    </r>
    <r>
      <rPr>
        <sz val="10"/>
        <color rgb="FF262626"/>
        <rFont val="Century Gothic"/>
        <family val="1"/>
      </rPr>
      <t>con un registro púb</t>
    </r>
    <r>
      <rPr>
        <sz val="10"/>
        <color rgb="FF393939"/>
        <rFont val="Century Gothic"/>
        <family val="1"/>
      </rPr>
      <t>lico </t>
    </r>
    <r>
      <rPr>
        <sz val="10"/>
        <color rgb="FF262626"/>
        <rFont val="Century Gothic"/>
        <family val="1"/>
      </rPr>
      <t>que será divulgado en </t>
    </r>
    <r>
      <rPr>
        <sz val="10"/>
        <color rgb="FF393939"/>
        <rFont val="Century Gothic"/>
        <family val="1"/>
      </rPr>
      <t>l</t>
    </r>
    <r>
      <rPr>
        <sz val="10"/>
        <color rgb="FF262626"/>
        <rFont val="Century Gothic"/>
        <family val="1"/>
      </rPr>
      <t>os porta</t>
    </r>
    <r>
      <rPr>
        <sz val="10"/>
        <color rgb="FF393939"/>
        <rFont val="Century Gothic"/>
        <family val="1"/>
      </rPr>
      <t>les </t>
    </r>
    <r>
      <rPr>
        <sz val="10"/>
        <color rgb="FF262626"/>
        <rFont val="Century Gothic"/>
        <family val="1"/>
      </rPr>
      <t>de todas </t>
    </r>
    <r>
      <rPr>
        <sz val="10"/>
        <color rgb="FF393939"/>
        <rFont val="Century Gothic"/>
        <family val="1"/>
      </rPr>
      <t>l</t>
    </r>
    <r>
      <rPr>
        <sz val="10"/>
        <color rgb="FF262626"/>
        <rFont val="Century Gothic"/>
        <family val="1"/>
      </rPr>
      <t>as entidades del Distrito</t>
    </r>
    <r>
      <rPr>
        <sz val="10"/>
        <color rgb="FF393939"/>
        <rFont val="Century Gothic"/>
        <family val="1"/>
      </rPr>
      <t>, </t>
    </r>
    <r>
      <rPr>
        <sz val="10"/>
        <color rgb="FF262626"/>
        <rFont val="Century Gothic"/>
        <family val="1"/>
      </rPr>
      <t>responsab</t>
    </r>
    <r>
      <rPr>
        <sz val="10"/>
        <color rgb="FF393939"/>
        <rFont val="Century Gothic"/>
        <family val="1"/>
      </rPr>
      <t>ilidad </t>
    </r>
    <r>
      <rPr>
        <sz val="10"/>
        <color rgb="FF262626"/>
        <rFont val="Century Gothic"/>
        <family val="1"/>
      </rPr>
      <t>de </t>
    </r>
    <r>
      <rPr>
        <sz val="10"/>
        <color rgb="FF393939"/>
        <rFont val="Century Gothic"/>
        <family val="1"/>
      </rPr>
      <t>l</t>
    </r>
    <r>
      <rPr>
        <sz val="10"/>
        <color rgb="FF262626"/>
        <rFont val="Century Gothic"/>
        <family val="1"/>
      </rPr>
      <t>a Secretaría Distr</t>
    </r>
    <r>
      <rPr>
        <sz val="10"/>
        <color rgb="FF393939"/>
        <rFont val="Century Gothic"/>
        <family val="1"/>
      </rPr>
      <t>ital </t>
    </r>
    <r>
      <rPr>
        <sz val="10"/>
        <color rgb="FF262626"/>
        <rFont val="Century Gothic"/>
        <family val="1"/>
      </rPr>
      <t>de Sa</t>
    </r>
    <r>
      <rPr>
        <sz val="10"/>
        <color rgb="FF393939"/>
        <rFont val="Century Gothic"/>
        <family val="1"/>
      </rPr>
      <t>lud, </t>
    </r>
    <r>
      <rPr>
        <sz val="10"/>
        <color rgb="FF262626"/>
        <rFont val="Century Gothic"/>
        <family val="1"/>
      </rPr>
      <t>pub</t>
    </r>
    <r>
      <rPr>
        <sz val="10"/>
        <color rgb="FF393939"/>
        <rFont val="Century Gothic"/>
        <family val="1"/>
      </rPr>
      <t>licado </t>
    </r>
    <r>
      <rPr>
        <sz val="10"/>
        <color rgb="FF262626"/>
        <rFont val="Century Gothic"/>
        <family val="1"/>
      </rPr>
      <t>en </t>
    </r>
    <r>
      <rPr>
        <sz val="10"/>
        <color rgb="FF393939"/>
        <rFont val="Century Gothic"/>
        <family val="1"/>
      </rPr>
      <t>l</t>
    </r>
    <r>
      <rPr>
        <sz val="10"/>
        <color rgb="FF262626"/>
        <rFont val="Century Gothic"/>
        <family val="1"/>
      </rPr>
      <t>os sistemas de información a que haya luga</t>
    </r>
    <r>
      <rPr>
        <sz val="10"/>
        <color rgb="FF393939"/>
        <rFont val="Century Gothic"/>
        <family val="1"/>
      </rPr>
      <t>r</t>
    </r>
    <r>
      <rPr>
        <sz val="10"/>
        <color rgb="FF5F5F5F"/>
        <rFont val="Century Gothic"/>
        <family val="1"/>
      </rPr>
      <t>, </t>
    </r>
    <r>
      <rPr>
        <sz val="10"/>
        <color rgb="FF262626"/>
        <rFont val="Century Gothic"/>
        <family val="1"/>
      </rPr>
      <t>con </t>
    </r>
    <r>
      <rPr>
        <sz val="10"/>
        <color rgb="FF393939"/>
        <rFont val="Century Gothic"/>
        <family val="1"/>
      </rPr>
      <t>l</t>
    </r>
    <r>
      <rPr>
        <sz val="10"/>
        <color rgb="FF262626"/>
        <rFont val="Century Gothic"/>
        <family val="1"/>
      </rPr>
      <t>a finalidad de estab</t>
    </r>
    <r>
      <rPr>
        <sz val="10"/>
        <color rgb="FF393939"/>
        <rFont val="Century Gothic"/>
        <family val="1"/>
      </rPr>
      <t>lecer u</t>
    </r>
    <r>
      <rPr>
        <sz val="10"/>
        <color rgb="FF262626"/>
        <rFont val="Century Gothic"/>
        <family val="1"/>
      </rPr>
      <t>na base de datos para su capacitación continua y que sean formados en e</t>
    </r>
    <r>
      <rPr>
        <sz val="10"/>
        <color rgb="FF393939"/>
        <rFont val="Century Gothic"/>
        <family val="1"/>
      </rPr>
      <t>l </t>
    </r>
    <r>
      <rPr>
        <sz val="10"/>
        <color rgb="FF262626"/>
        <rFont val="Century Gothic"/>
        <family val="1"/>
      </rPr>
      <t>que hacer fre</t>
    </r>
    <r>
      <rPr>
        <sz val="10"/>
        <color rgb="FF393939"/>
        <rFont val="Century Gothic"/>
        <family val="1"/>
      </rPr>
      <t>nte </t>
    </r>
    <r>
      <rPr>
        <sz val="10"/>
        <color rgb="FF262626"/>
        <rFont val="Century Gothic"/>
        <family val="1"/>
      </rPr>
      <t>a eventos catast</t>
    </r>
    <r>
      <rPr>
        <sz val="10"/>
        <color rgb="FF393939"/>
        <rFont val="Century Gothic"/>
        <family val="1"/>
      </rPr>
      <t>róficos </t>
    </r>
    <r>
      <rPr>
        <sz val="10"/>
        <color rgb="FF262626"/>
        <rFont val="Century Gothic"/>
        <family val="1"/>
      </rPr>
      <t>como p</t>
    </r>
    <r>
      <rPr>
        <sz val="10"/>
        <color rgb="FF393939"/>
        <rFont val="Century Gothic"/>
        <family val="1"/>
      </rPr>
      <t>rimera </t>
    </r>
    <r>
      <rPr>
        <sz val="10"/>
        <color rgb="FF262626"/>
        <rFont val="Century Gothic"/>
        <family val="1"/>
      </rPr>
      <t>l</t>
    </r>
    <r>
      <rPr>
        <sz val="10"/>
        <color rgb="FF393939"/>
        <rFont val="Century Gothic"/>
        <family val="1"/>
      </rPr>
      <t>ínea </t>
    </r>
    <r>
      <rPr>
        <sz val="10"/>
        <color rgb="FF262626"/>
        <rFont val="Century Gothic"/>
        <family val="1"/>
      </rPr>
      <t>de apoyo en casos graves co</t>
    </r>
    <r>
      <rPr>
        <sz val="10"/>
        <color rgb="FF393939"/>
        <rFont val="Century Gothic"/>
        <family val="1"/>
      </rPr>
      <t>n </t>
    </r>
    <r>
      <rPr>
        <sz val="10"/>
        <color rgb="FF262626"/>
        <rFont val="Century Gothic"/>
        <family val="1"/>
      </rPr>
      <t>e</t>
    </r>
    <r>
      <rPr>
        <sz val="10"/>
        <color rgb="FF393939"/>
        <rFont val="Century Gothic"/>
        <family val="1"/>
      </rPr>
      <t>l fin </t>
    </r>
    <r>
      <rPr>
        <sz val="10"/>
        <color rgb="FF262626"/>
        <rFont val="Century Gothic"/>
        <family val="1"/>
      </rPr>
      <t>de ev</t>
    </r>
    <r>
      <rPr>
        <sz val="10"/>
        <color rgb="FF393939"/>
        <rFont val="Century Gothic"/>
        <family val="1"/>
      </rPr>
      <t>itar </t>
    </r>
    <r>
      <rPr>
        <sz val="10"/>
        <color rgb="FF262626"/>
        <rFont val="Century Gothic"/>
        <family val="1"/>
      </rPr>
      <t>pos</t>
    </r>
    <r>
      <rPr>
        <sz val="10"/>
        <color rgb="FF393939"/>
        <rFont val="Century Gothic"/>
        <family val="1"/>
      </rPr>
      <t>ibles </t>
    </r>
    <r>
      <rPr>
        <sz val="10"/>
        <color rgb="FF262626"/>
        <rFont val="Century Gothic"/>
        <family val="1"/>
      </rPr>
      <t>secuela. En todas las entidades del Distrito habrá planes de respuesta y planes de gestión del riesgo por competencia que serán socializados desde el IDIGER y la Secretaría de Salud para poner en marcha el programa y protocolos de Primer Respondiente ante situaciones inesperadas de urgencia y emergencia.</t>
    </r>
  </si>
  <si>
    <t>634/15</t>
  </si>
  <si>
    <t>POR MEDIO DEL CUAL SE ESTABLECEN REGULACIONES PARA LA GENERACIÓN, RECOLECCIÓN Y TRATAMIENTO O APROVECHAMIENTO ADECUADO DEL ACEITE VEGETAL USADO Y SE DICTAN OTRAS DISPOSICIONES</t>
  </si>
  <si>
    <t>medio ambiente - agricultura urbana - residuos</t>
  </si>
  <si>
    <t>Ambiente</t>
  </si>
  <si>
    <t>manejo de residuos</t>
  </si>
  <si>
    <t>Proyecto de Acuerdo 165 de 2015 Concejo de Bogotá, D.C.</t>
  </si>
  <si>
    <t>Ambiente - Salud</t>
  </si>
  <si>
    <t>SI/SEMESTRAL</t>
  </si>
  <si>
    <t xml:space="preserve">El acuerdo establece las responsabilidades y las prohibiciones que tienen los generadores, los transportadores y los gestores del aceite vegetal usado (AVU) en el distrito capital. Son responsables primarios de la tarea de IVC, las autoridades de ambiente y salud de la ciudad </t>
  </si>
  <si>
    <t>637/16</t>
  </si>
  <si>
    <t>31 de marzo de 2016</t>
  </si>
  <si>
    <t xml:space="preserve">Por el cual se crean el Sector Administrativo de Seguridad, Convivencia y Justicia, la Secretaría Distrital de Seguridad, Convivencia y Justicia, se modifica parcialmente el Acuerdo Distrital 257 de 2006 y se dictan otras disposiciones
</t>
  </si>
  <si>
    <t>instancias de coordinación y participacion - observatorios</t>
  </si>
  <si>
    <t>Decreto 413 de 2016 Alcaldía Mayor de Bogotá, D.C. - Secretaría Distrital de Seguridad, Convivencia y Justicia</t>
  </si>
  <si>
    <r>
      <t>Proyectos de Acuerdo 020</t>
    </r>
    <r>
      <rPr>
        <sz val="12"/>
        <color rgb="FF333333"/>
        <rFont val="Century Gothic"/>
        <family val="2"/>
      </rPr>
      <t>, </t>
    </r>
    <r>
      <rPr>
        <sz val="12"/>
        <color rgb="FF0000FF"/>
        <rFont val="Century Gothic"/>
        <family val="2"/>
      </rPr>
      <t>032</t>
    </r>
    <r>
      <rPr>
        <sz val="12"/>
        <color rgb="FF333333"/>
        <rFont val="Century Gothic"/>
        <family val="2"/>
      </rPr>
      <t>, </t>
    </r>
    <r>
      <rPr>
        <sz val="12"/>
        <color rgb="FF0000FF"/>
        <rFont val="Century Gothic"/>
        <family val="2"/>
      </rPr>
      <t>069</t>
    </r>
    <r>
      <rPr>
        <sz val="12"/>
        <color rgb="FF333333"/>
        <rFont val="Century Gothic"/>
        <family val="2"/>
      </rPr>
      <t>, </t>
    </r>
    <r>
      <rPr>
        <sz val="12"/>
        <color rgb="FF0000FF"/>
        <rFont val="Century Gothic"/>
        <family val="2"/>
      </rPr>
      <t>078</t>
    </r>
    <r>
      <rPr>
        <sz val="12"/>
        <color rgb="FF333333"/>
        <rFont val="Century Gothic"/>
        <family val="2"/>
      </rPr>
      <t>, </t>
    </r>
    <r>
      <rPr>
        <sz val="12"/>
        <color rgb="FF0000FF"/>
        <rFont val="Century Gothic"/>
        <family val="2"/>
      </rPr>
      <t>079</t>
    </r>
    <r>
      <rPr>
        <sz val="12"/>
        <color rgb="FF333333"/>
        <rFont val="Century Gothic"/>
        <family val="2"/>
      </rPr>
      <t> </t>
    </r>
    <r>
      <rPr>
        <sz val="12"/>
        <color rgb="FF0000FF"/>
        <rFont val="Century Gothic"/>
        <family val="2"/>
      </rPr>
      <t>y 092 de 2016 Concejo de Bogotá, D.C.</t>
    </r>
  </si>
  <si>
    <t>Jorge Duran Silva</t>
  </si>
  <si>
    <t>El sector administrativo de Seguridad, Convivencia y Justicia tiene la misión de liderar, planear y orientar la formulación, la adopción, la ejecución, la evaluación y el seguimiento de las políticas públicas, los planes, los programas y proyectos, las acciones y las estrategias en materia de seguridad ciudadana, convivencia, acceso a la justicia, orden público, prevención del delito, las contravenciones y conflictividades, y la coordinación de los servicios de emergencias en el Distrito Capital en el marco del primer respondiente.</t>
  </si>
  <si>
    <t>641/16</t>
  </si>
  <si>
    <t>08 de abril de 2016</t>
  </si>
  <si>
    <t>Por el cual se efectúa la reorganización del Sector Salud de Bogotá, Distrito Capital, se modifica el Acuerdo 257 de 2006 y se expiden otras disposiciones</t>
  </si>
  <si>
    <t xml:space="preserve">sector salud  estructura  atribuciones   programas </t>
  </si>
  <si>
    <t>subredes</t>
  </si>
  <si>
    <t>Proyecto de Acuerdo 76 de 2016 Concejo de Bogotá, D.C.</t>
  </si>
  <si>
    <t>Subsecretaria de Planeacion y Gestion Sectorial</t>
  </si>
  <si>
    <t>Decreto 171 de 2016 Alcaldía Mayor de Bogotá, D.C.</t>
  </si>
  <si>
    <t>Enrique Peñalosa</t>
  </si>
  <si>
    <t xml:space="preserve">                                                                                                                                                                                                                                                                                                                 El presente Acuerdo tiene por objeto efectuar la reorganización del sector salud en el Distrito Capital definiendo las entidades y organismos que lo conforman, para lo cual se determinará la fusión de algunas entidades y la creación de otras. La Administración Distrital, en el marco de sus competencias, reglamentará en el término de un año, la nueva composición y funciones del Consejo Distrital de Seguridad Social en Salud ampliando la participación actual e incorporando las funciones relacionadas en la Ley 1438 de 2011. El Consejo Distrital de Seguridad Social en Salud será, el máximo organismo asesor del sector salud en el Distrito Capital y será la instancia de coordinación que posibilite la adecuada ejecución de las políticas públicas en salud.  Para fortalecer los espacios de participación comunitaria se conformará una junta asesora comunitaria por cada unidad de prestación de servicios de salud, regida por un Director Científico. En general el sector salud en el distrito estara conformado asi:  la Secretaría Distrital de Salud, cabeza del Sector, y las siguientes entidades y organismos: 1. ADSCRITAS: Establecimiento público: Fondo Financiero Distrital de Salud - FFDS y las Empresas Sociales del Estado: Subred Integrada de Servicios de Salud Sur E.S.E, Subred Integrada de Servicios de Salud Norte E.S.E., Subred Integrada de Servicios de Salud Sur Occidente E.S.E., Subred Integrada de Servicios de Salud Centro Oriente E.S.E.  2. ENTIDADES CON VINCULACION ESPECIAL Sociedad de Economía Mixta: Capital Salud EPS-S S.A.S. Entidad sin ánimo de lucro mixta: Entidad Asesora de Gestión Administrativa y Técnica y Entidad sin ánimo de lucro mixta: Instituto Distrital de Ciencia, Biotecnología e Innovación en Salud.  3. ORGANISMOS Consejo Territorial de Seguridad Social en Salud. Comité Directivo de Red
 </t>
  </si>
  <si>
    <t>653/16</t>
  </si>
  <si>
    <t>22 de noviembre de 2016</t>
  </si>
  <si>
    <t>Por el cual se implementan acciones para el manejo integral de la población de Palomas en el Distrito Capital y se dictan otras disposiciones</t>
  </si>
  <si>
    <t>Palomas</t>
  </si>
  <si>
    <t>Proyecto de Acuerdo 366 de 2016 Concejo de Bogotá, D.C.</t>
  </si>
  <si>
    <r>
      <t xml:space="preserve">Acuerdo liderado por la Secretaria Distrital de Ambiente
</t>
    </r>
    <r>
      <rPr>
        <sz val="12"/>
        <color rgb="FF0070C0"/>
        <rFont val="Century Gothic"/>
        <family val="2"/>
      </rPr>
      <t xml:space="preserve">
No aporta la Subdirección de Determinantes en Salud</t>
    </r>
  </si>
  <si>
    <t>Emel Rojas</t>
  </si>
  <si>
    <t xml:space="preserve">La secretaria distrital de ambiente diseñara un protocolo que permita desarrollar acciones pedagogicas para la ciudadania  y de cuantificacion y control de la poblacion de palomas en la ciudad, coadyuvaran las Sd de gobierno, salud y alcaldias locales. NO IMPONE INFORME  </t>
  </si>
  <si>
    <t>Este acuerdo lo lidera y aporta la Secretaría Distrital de Ambiente y el Instituto Distrital de Protección y Bienestar Animal</t>
  </si>
  <si>
    <t>655/16</t>
  </si>
  <si>
    <t>Por el cual se establece el uso de Fuentes No Convencionales de Energía –FNCE- en el Distrito Capital</t>
  </si>
  <si>
    <t>fuentes no convencionales de energia</t>
  </si>
  <si>
    <t>Proyecto de Acuerdo 258 de 2016 Concejo de Bogotá, D.C.</t>
  </si>
  <si>
    <t>No se tiene identificado por la SSP, se debe revisar por las Subdirecciones no se evidencia competencia de la SSP</t>
  </si>
  <si>
    <t>Ambiente - Salud - UAESP</t>
  </si>
  <si>
    <t xml:space="preserve">Uso de Fuentes No Convencionales de Energía – FNCE- en el Distrito Capital, así como la aplicación de los incentivos de que trata la ley 1715 de 2014 y el Decreto 2143 de 2015 y normas que lo modifiquen o adicionen, con enfasis en los equipamientos publicos del D.C., coordinados por SD Ambiente y UAESP..REQUIERE INFORME ANUAL </t>
  </si>
  <si>
    <t>661/16</t>
  </si>
  <si>
    <t>21 de diciembre de 2016</t>
  </si>
  <si>
    <t>Por medio del cual se implementa el Sistema de Registro y Seguimiento de Menores de Edad con Cáncer y se dictan otras disposiciones</t>
  </si>
  <si>
    <t>Menores de edad</t>
  </si>
  <si>
    <t>Proyecto de Acuerdo 396 de 2016 Concejo de Bogotá, D.C.</t>
  </si>
  <si>
    <t>Subsecretaria de Servicios de Salud y aseguramiento y Subsecretaria de Salud Publica</t>
  </si>
  <si>
    <r>
      <t xml:space="preserve">La SSP realiza aportes pero lidera la Subsecretaría de Servicios de Salud y Aseguramiento
</t>
    </r>
    <r>
      <rPr>
        <sz val="12"/>
        <color rgb="FF0070C0"/>
        <rFont val="Century Gothic"/>
        <family val="2"/>
      </rPr>
      <t xml:space="preserve">
Aporta Subdirección de Determinantes en Salud</t>
    </r>
  </si>
  <si>
    <t>Diego Devia Torres</t>
  </si>
  <si>
    <t xml:space="preserve">El acuerdo propone una IVC especial, con acompañamiento programado a las diferentes EPS e IPS en lo concerniente al registro y al tratamiento y la rehabilitacion debida de los NNA pacientes con diagnostico de cancer en la ciudad capital. </t>
  </si>
  <si>
    <t>669/17</t>
  </si>
  <si>
    <t>03 de abril de 2017</t>
  </si>
  <si>
    <t>Por el cual se modifica el Acuerdo 188 de 2005 y se dictan otras disposiciones</t>
  </si>
  <si>
    <t>modificacion acuerdo 188 de 2005 - adulto mayor</t>
  </si>
  <si>
    <t>Proyecto de Acuerdo 152 de 2017 Concejo de Bogotá, D.C.</t>
  </si>
  <si>
    <t>Ordénese la emisión y cobro de la estampilla la cual se denominará “Estampilla para el Bienestar del Adulto Mayor”, como recurso de obligatorio recaudo, cuya finalidad primordialmente es contribuir con la construcción, instalación, adecuación, dotación, funcionamiento y desarrollo de programas de prevención y promoción en los Centros de Bienestar del Anciano y Centros de Vida para la Tercera Edad, con el fin de elevar la calidad de vida de esta población. </t>
  </si>
  <si>
    <t>671/17</t>
  </si>
  <si>
    <t>18 de mayo de 2017</t>
  </si>
  <si>
    <t>Por el cual se modifica el régimen sancionatorio y procedimental tributario, se adopta un mecanismo reparativo para las víctimas de despojo o abandono forzado y se dictan otras disposiciones hacendarias en Bogotá Distrito Capital</t>
  </si>
  <si>
    <t xml:space="preserve">Sector salud  estructura  atribuciones   programas </t>
  </si>
  <si>
    <t>revisar vinculo con salud</t>
  </si>
  <si>
    <t>Proyecto de Acuerdo 238 de 2017 Concejo de Bogotá, D.C.</t>
  </si>
  <si>
    <t>Subsecretaria de Gestiòn Territorial, participacion y servicios a la ciudadania - Subsecretaria de Servicios de Salud y aseguramiento y Subsecretaria de Salud Publica</t>
  </si>
  <si>
    <t>Secretaria Distrital de Hacienda</t>
  </si>
  <si>
    <t xml:space="preserve">Aplica para el tema de sancion por motivo de incumplimientos de IVC en establecimientos de comercio y servicios de salud </t>
  </si>
  <si>
    <t>673/17</t>
  </si>
  <si>
    <t>23 de mayo de 2017</t>
  </si>
  <si>
    <t>POR EL CUAL SE ORDENA AJUSTAR LOS LINEAMIENTOS DE LA POLÍTICA DISTRITAL CONTRA EL CÁNCER DE PRÓSTATA Y SE DICTAN OTRAS DISPOSICIONES</t>
  </si>
  <si>
    <t xml:space="preserve">Cancer de prostata </t>
  </si>
  <si>
    <t>Proyecto de Acuerdo 185 de 2017 Concejo de Bogotá, D.C.</t>
  </si>
  <si>
    <r>
      <t xml:space="preserve">Se debe incluir a la Dirección de Aseguramiento y Garantía del Derecho a la Salud y definir el área de la SDS que lidera
</t>
    </r>
    <r>
      <rPr>
        <sz val="12"/>
        <color rgb="FF0070C0"/>
        <rFont val="Century Gothic"/>
        <family val="2"/>
      </rPr>
      <t>Aporta Subdirección de Determinantes en Salud</t>
    </r>
  </si>
  <si>
    <t>La Secretaría Distrital de Salud ejercerá sus funciones de autoridad sanitaria, en el marco de sus competencias, realizará seguimiento a las actividades que desarrollan los diferentes actores del sistema de salud, en especial a las Empresas Administradoras de Planes de Beneficios (EAPB) que operan en el Distrito Capital, en la adopción de guías, protocolos para la detección temprana y control de cáncer de próstata, de acuerdo a lo establecido en el Plan Decenal para el control de cáncer en Colombia que se encuentre vigente.</t>
  </si>
  <si>
    <t>686/17</t>
  </si>
  <si>
    <t>11 de septiembre de 2017</t>
  </si>
  <si>
    <t>Por medio del cual se ordena efectuar el estudio y se incluye la vacuna contra meningococo de manera gratuita dentro del esquema de vacunación del Distrito Capital</t>
  </si>
  <si>
    <t>Vacunacion meningococo</t>
  </si>
  <si>
    <t>Proyecto de Acuerdo 170 de 2017 Concejo de Bogotá, D.C.</t>
  </si>
  <si>
    <r>
      <t>La Secretaría Distrital de Salud incorporará dentro del esquema de vacunación del Distrito Capital la vacuna contra el meningococo por </t>
    </r>
    <r>
      <rPr>
        <i/>
        <sz val="10"/>
        <color rgb="FF333333"/>
        <rFont val="Century Gothic"/>
        <family val="1"/>
      </rPr>
      <t>Neisseria Meningitidis</t>
    </r>
    <r>
      <rPr>
        <sz val="10"/>
        <color rgb="FF333333"/>
        <rFont val="Century Gothic"/>
        <family val="1"/>
      </rPr>
      <t> de manera gratuita a la población que la Secretaria Distrital de Salud considere conveniente. En el caso de los menores de edad, para su aplicación se requerirá la autorización previa de los padres de familia o quien tenga su custodia. La incorporacion de esta vacuna se hara de manera paulatina, segun disponibilidad presupuestal y se condiciona a que el resultado del estudio de costo efectividad sea favorable y cuente con la revisión y aprobación del Ministerio de Salud y Protección Social, a través del Comité Nacional de Prácticas de Inmunización CNPI.</t>
    </r>
  </si>
  <si>
    <t>692/17</t>
  </si>
  <si>
    <t>22 de noviembre de 2017</t>
  </si>
  <si>
    <t>Por medio del cual se establecen medidas preventivas como herramienta pedagógica para prevenir las quemaduras en las niñas, niños y adolescentes del Distrito Capital</t>
  </si>
  <si>
    <t>Accidentes caseros y quemaduras/NNA</t>
  </si>
  <si>
    <t>Proyecto de Acuerdo 174 de 2017 Concejo de Bogotá, D.C.</t>
  </si>
  <si>
    <r>
      <t xml:space="preserve">En la base de la SSP se indica que el sector que lidera el Acuerdo es la Secretaría Distrital de Integración Social
</t>
    </r>
    <r>
      <rPr>
        <sz val="12"/>
        <color rgb="FF0070C0"/>
        <rFont val="Century Gothic"/>
        <family val="2"/>
      </rPr>
      <t xml:space="preserve">
No aporta la Subdirección de Determinantes en Salud</t>
    </r>
  </si>
  <si>
    <t>a Secretaría de Educación del Distrito en coordinación con las Secretarías Distritales de Salud e Integración Social serán las encargadas de implementar las medidas preventivas conforme a los lineamientos de la Secretaría Distrital de Salud, encaminadas a concienciar y sensibilizar a los padres, madres, cuidadoras, cuidadores y a las niñas, niños y adolescentes, de las causas y riesgos de las quemaduras.</t>
  </si>
  <si>
    <t>Desconocido por el equipo de infancia</t>
  </si>
  <si>
    <t>703/18</t>
  </si>
  <si>
    <t>23 de abril de 2018</t>
  </si>
  <si>
    <t>Por medio del cual se actualiza el Sistema Distrital de Protección Integral a las Mujeres Víctimas de Violencias SOFIA y se dictan otras disposiciones</t>
  </si>
  <si>
    <t>violencias - bulling - castigo físico - discriminacion</t>
  </si>
  <si>
    <t>sistema SOFIA</t>
  </si>
  <si>
    <t>Proyecto de Acuerdo 562 de 2017 Concejo de Bogotá, D.C.</t>
  </si>
  <si>
    <t>Subsecretaria de Salud Publica - Subsecretaria de Servicios de Salud y aseguramiento</t>
  </si>
  <si>
    <t>El sistema SOFIA busca garantizar el goce efectivo del derecho de las mujeres a una vida libre de violencias, en virtud de las competencias de los organismos y entidades distritales en materia de prevención, atención, sanción, erradicación y reparación de este tipo de hechos. Los sectores de la Administración Distrital, sectores Central, Descentralizado y localidades, en especial la Gestión Pública, las Secretarías de Gobierno, Seguridad y Convivencia, Hacienda, Planeación, Desarrollo Económico, Industria y Turismo, Educación, Salud, Integración Social, Cultura, Recreación y Deporte, Ambiente, Movilidad y Hábitat, serán los responsables de la adopción e implementación de las políticas, medidas y acciones para prevenir, atender, sancionar, erradicar, reparar y dar garantías de no repetición de las violencias contra la mujer, así como de la implementación de los lineamientos técnicos y operativos del Sistema SOFIA, según los medios e instrumentos definidos por la Secretaría Distrital de la Mujer.</t>
  </si>
  <si>
    <t>716/18</t>
  </si>
  <si>
    <t>21 de septiembre de 2021</t>
  </si>
  <si>
    <t>Por medio del cual se promueve a Bogotá D.C., como ciudad libre de discriminación y se dictan otras disposiciones</t>
  </si>
  <si>
    <t>Prevencion violencias</t>
  </si>
  <si>
    <t>Proyecto de Acuerdo 293 de 2018 Concejo de Bogotá, D.C.</t>
  </si>
  <si>
    <t>Promover a Bogotá, D.C., como ciudad libre de discriminación, impulsando acciones de respeto y promoción por la igualdad entre todas las personas. En toda entidad distrital del sector central y descentralizado, se instalará un aviso con el siguiente texto: 
“En este lugar promovemos una Bogotá libre de discriminación”.</t>
  </si>
  <si>
    <t>722/18</t>
  </si>
  <si>
    <t>22 de noviembre de 2018</t>
  </si>
  <si>
    <t>Por el cual se establecen estrategias para la promoción, fomento y apoyo a la cultura de la lactancia materna y se apoyan los bancos de leche humana en el Distrito Capital</t>
  </si>
  <si>
    <t>Proyecto de Acuerdo 277 de 2018 Concejo de Bogotá, D.C.</t>
  </si>
  <si>
    <t>Subdirección de Determinantes en Salud</t>
  </si>
  <si>
    <t>Bancada CENTRO DEMOCRATICO</t>
  </si>
  <si>
    <t>La Administración implementará estrategias de información, educación y comunicación sobre: los beneficios de la lactancia materna; las ventajas y superioridad sobre los sucedáneos de la leche materna, las técnicas para el amamantamiento, el Código Internacional para la Comercialización de Sucedáneos de la Leche Materna, con el fin de fortalecer el conocimiento, la información y asesoría oportuna, veraz y comprensible a familias gestantes y lactantes.El sector salud coordinará con el sector educación, las acciones relacionadas con el presente artículo dirigidas a la población estudiantil gestante y lactante adolescente. Las entidades competentes realizarán el fortalecimiento técnico a los profesionales de la salud y agentes educativos relacionados con la atención de la población antes descrita, para la protección, promoción, fomento y apoyo de la lactancia materna.</t>
  </si>
  <si>
    <t>727/18</t>
  </si>
  <si>
    <t>16 de diciembre de 2018</t>
  </si>
  <si>
    <t xml:space="preserve">
Por el cual se fortalecen acciones para la prestación de servicios de salud para la población materno perinatal, primera infancia e infancia del Distrito Capital</t>
  </si>
  <si>
    <t>atencion materno perinatal</t>
  </si>
  <si>
    <t>Proyecto de Acuerdo 407 de 2018 Concejo de Bogotá, D.C.</t>
  </si>
  <si>
    <r>
      <t xml:space="preserve">No es competencia de la SSP toda vez que el acuerdo trata de acciones para la </t>
    </r>
    <r>
      <rPr>
        <b/>
        <sz val="12"/>
        <color rgb="FFFF0000"/>
        <rFont val="Century Gothic"/>
        <family val="2"/>
      </rPr>
      <t>prestación de servicios de salud</t>
    </r>
    <r>
      <rPr>
        <sz val="12"/>
        <color rgb="FFFF0000"/>
        <rFont val="Century Gothic"/>
        <family val="2"/>
      </rPr>
      <t xml:space="preserve">
</t>
    </r>
    <r>
      <rPr>
        <sz val="12"/>
        <color rgb="FF0070C0"/>
        <rFont val="Century Gothic"/>
        <family val="2"/>
      </rPr>
      <t xml:space="preserve">
Lidera Provisión de Servicios</t>
    </r>
  </si>
  <si>
    <t>PATRICIA MOSQUERA - RUBEN TORRADO</t>
  </si>
  <si>
    <t xml:space="preserve">El fortalecimiento de las acciones, estrategias, intervenciones y esquemas de atención en salud que para el efecto se realicen para la población Materno-Perinatal, se desarrollarán conforme a los objetivos, descripciones, atenciones e intervenciones contenidas en el “Lineamiento Técnico y Operativo de la Ruta Integral de Atención en Salud Materno Perinatal”, o el documento técnico que para el efecto sea aplicable. El fortalecimiento de las acciones, estrategias, intervenciones y esquemas de atención en salud que para el efecto se realicen para la población de primera infancia e infancia, se desarrollarán conforme a los objetivos, descripciones, atenciones e intervenciones contenidas en el “Lineamiento Técnico y Operativo de la Ruta Integral de Atención para la Promoción y Mantenimiento de la Salud”, o el documento técnico que para el efecto sea aplicable. </t>
  </si>
  <si>
    <t>734/18</t>
  </si>
  <si>
    <t>28 de diciembre de 2018</t>
  </si>
  <si>
    <t>Por el cual se recopila el Registro Distrital de Establecimientos donde se prestan servicios relacionados con entrenamiento y acondicionamiento físico</t>
  </si>
  <si>
    <t>Actividad fisica -  deporte</t>
  </si>
  <si>
    <t>Inspeccion Vigilancia y Control / registro de establecimientos Actividad fisica y deporte</t>
  </si>
  <si>
    <t>Proyecto de Acuerdo 392 de 2018 Concejo de Bogotá, D.C.</t>
  </si>
  <si>
    <t>La SSP aporta pero lidera el Instituto Distrital de Recreación y Deporte</t>
  </si>
  <si>
    <t>Instituto Distrital de Recreación y Deportes</t>
  </si>
  <si>
    <t>El Instituto Distrital de Recreación y Deporte o quien haga sus veces recopilará la información relacionada con el registro de establecimientos donde se prestan servicios relacionados con el entrenamiento y acondicionamiento físico. Esta información será remitida a la Secretaría Distrital de Salud y Secretaria Distrital de Gobierno semestralmente, con el propósito de realizar las acciones de su competencia.</t>
  </si>
  <si>
    <t>735/19</t>
  </si>
  <si>
    <t>09 de enero de 2019</t>
  </si>
  <si>
    <t>Por el cual se dictan normas sobre competencias y atribuciones de las Autoridades Distritales de Policía, se modifican los Acuerdos Distritales 79 de 2003, 257 de 2006, 637 de 2016, y se dictan otras disposiciones</t>
  </si>
  <si>
    <t xml:space="preserve">Seguridad  y convivencia </t>
  </si>
  <si>
    <t>Modificacion normas previas</t>
  </si>
  <si>
    <t>Proyecto de Acuerdo 454 de 2018 Concejo de Bogotá, D.C.</t>
  </si>
  <si>
    <t xml:space="preserve">No se tiene identificado por la SSP, se debe revisar por las Subdirecciones </t>
  </si>
  <si>
    <t xml:space="preserve">El acuerdo establece los distintos niveles y competencias de las autoridades distritales de policia, del alcalde mayor, de los alcaldes locales, de los inspectores de policiai, suprime el concejo distrital de justitcia y configura las autoridades administrativas de policia que recae en cabezas de sector y otras autoridades relacionadas. </t>
  </si>
  <si>
    <t>736/19</t>
  </si>
  <si>
    <t>02 de abril de 2019</t>
  </si>
  <si>
    <t xml:space="preserve">Por medio del cual se exalta la gestión de los conductores de ambulancia al servicio de la Administración Distrital
 </t>
  </si>
  <si>
    <t>celebraciones, reconocimientos, condecoraciones, fechas destacadas</t>
  </si>
  <si>
    <t>Conmemoraciones</t>
  </si>
  <si>
    <t>conductores APH</t>
  </si>
  <si>
    <t>Proyecto de Acuerdo 001 de 2019 Concejo de Bogotá, D.C.</t>
  </si>
  <si>
    <r>
      <t xml:space="preserve">Subsecretaria de Servicios de Salud y aseguramiento y </t>
    </r>
    <r>
      <rPr>
        <sz val="12"/>
        <color rgb="FFFF0000"/>
        <rFont val="Century Gothic"/>
        <family val="2"/>
      </rPr>
      <t>Subsecretaria de Salud Publica</t>
    </r>
  </si>
  <si>
    <t xml:space="preserve">Esta exaltación se denominará “Conductor de Vida Carlos Mario Peña Jaramillo”. El tercer domingo del mes de julio de cada año se efectuará la exaltación </t>
  </si>
  <si>
    <t>737/19</t>
  </si>
  <si>
    <t>11 de abril de 2019</t>
  </si>
  <si>
    <t>Por medio del cual se adopta lo dispuesto en el artículo 107 de la ley 1943 de 2018 y se dictan otras disposiciones</t>
  </si>
  <si>
    <t xml:space="preserve">sector salud  estructura  atribuciones   programas  </t>
  </si>
  <si>
    <t>sanciones</t>
  </si>
  <si>
    <t>Proyecto de Acuerdo 056 de 2019 Concejo de Bogotá, D.C.</t>
  </si>
  <si>
    <t>Hacienda</t>
  </si>
  <si>
    <t>Nelson Cubides</t>
  </si>
  <si>
    <t xml:space="preserve">Se concederán beneficios temporales a los deudores del Distrito Capital por concepto de obligaciones provenientes de multas, sanciones y otros conceptos de naturaleza no tributaria, que se encuentren en cabeza de las entidades del sector central, los establecimientos públicos y las alcaldías locales. Este beneficio consiste en la reducción de los intereses moratorios por incumplimiento de dichas obligaciones. Los prestadores de servicios de salud y los establecimientos abiertos al público que hayan sido objeto de las siguientes medidas sanitarias contenidas en los artículos 576 y 577 de la Ley 9 de 1979, por parte de la Secretaría Distrital de Salud: 1. Clausura temporal del establecimiento, que puede ser total o parcial; 2. suspension parcial o total de trabajos o servicios; 3. El decomiso de objetos y productos; 4. la destruccion o desnaturalización de productos; 5. la congelacion o suspension temporal de la venta de articulos o productos; 6. El cierre temporal o definitivo de establecimiento, edificacion o servicio respectivo 
 </t>
  </si>
  <si>
    <t>739/19</t>
  </si>
  <si>
    <t>20 de mayo de 2019</t>
  </si>
  <si>
    <t>Por el cual se implementan herramientas digitales de información, orientación y comunicación para promover el bienestar de los niños, niñas, adolescentes y jóvenes del Distrito Capital</t>
  </si>
  <si>
    <t>Neonatos y menores de edad / acceso a informacion publica - herramientas digitales - lineas de atención</t>
  </si>
  <si>
    <t>Campañas de bienestar/NNA</t>
  </si>
  <si>
    <t>Proyecto de Acuerdo 148 de 2019 Concejo de Bogotá, D.C.</t>
  </si>
  <si>
    <r>
      <t>SI/</t>
    </r>
    <r>
      <rPr>
        <sz val="12"/>
        <color rgb="FFFF0000"/>
        <rFont val="Century Gothic"/>
        <family val="2"/>
      </rPr>
      <t>SEMESTRAL</t>
    </r>
  </si>
  <si>
    <t>ROGER CARRILLO</t>
  </si>
  <si>
    <t>La Administración Distrital implementará herramientas digitales de información, orientación y comunicación para la prevención del consumo se sustancias psicoactivas, de la paternidad y maternidad temprana y la promoción del bienestar emocional de los niños, niñas, adolescentes y jóvenes del Distrito Capital.</t>
  </si>
  <si>
    <t>743/19</t>
  </si>
  <si>
    <t>22 de agosto de 2019</t>
  </si>
  <si>
    <t>Por el cual se autoriza a la Administración Distrital, por medio del Fondo Financiero Distrital de Salud, para asumir compromisos con cargo a vigencias futuras excepcionales para el período 2023 – 2037</t>
  </si>
  <si>
    <t>presupuesto</t>
  </si>
  <si>
    <t>https://www.alcaldiabogota.gov.co/sisjur/normas/Norma1.jsp?i=141977</t>
  </si>
  <si>
    <t>Asociación Público Privada para diseño, financiación, construcción, dotación, operación, reposición, mantenimiento y reversión de los equipos y de la infraestructura hospitalaria del Hospital de Bosa y contrato de interventoría del Hospital de Bosa, de acuerdo con las disposiciones legales</t>
  </si>
  <si>
    <t>750/19</t>
  </si>
  <si>
    <t>21 de noviembre de 2019</t>
  </si>
  <si>
    <t>Por medio del cual se adoptan los lineamientos para el desarrollo integral de la primera infancia, en el marco de la política de infancia y adolescencia en Bogotá D.C., y se dictan otras disposiciones</t>
  </si>
  <si>
    <t>desarrollo integral en NNA</t>
  </si>
  <si>
    <t>Proyecto de Acuerdo 198 de 2019 Concejo de Bogotá, D.C.</t>
  </si>
  <si>
    <r>
      <t xml:space="preserve">La SSP aporta pero el acuerdo es liderado por la Secretaría Distrital de Integración Social
</t>
    </r>
    <r>
      <rPr>
        <sz val="12"/>
        <color rgb="FF0070C0"/>
        <rFont val="Century Gothic"/>
        <family val="2"/>
      </rPr>
      <t xml:space="preserve">
Subdirección de gestión y evaluacion de politicas en salud </t>
    </r>
  </si>
  <si>
    <t>Armando Gutierrez Gonzalez</t>
  </si>
  <si>
    <r>
      <t>Establecer los lineamientos para garantizar el desarrollo integral de los niños y las niñas desde la gestación hasta los cinco (5) años, once (11) meses y veintinueve (29) días habitantes de Bogotá, en el marco de las políticas y programas que se formulen para el Distrito Capital a partir de las Leyes </t>
    </r>
    <r>
      <rPr>
        <u/>
        <sz val="10"/>
        <color rgb="FF0000FF"/>
        <rFont val="Century Gothic"/>
        <family val="1"/>
      </rPr>
      <t>1098</t>
    </r>
    <r>
      <rPr>
        <sz val="10"/>
        <color rgb="FF333333"/>
        <rFont val="Century Gothic"/>
        <family val="1"/>
      </rPr>
      <t> de 2006, </t>
    </r>
    <r>
      <rPr>
        <u/>
        <sz val="10"/>
        <color rgb="FF0000FF"/>
        <rFont val="Century Gothic"/>
        <family val="1"/>
      </rPr>
      <t>1804</t>
    </r>
    <r>
      <rPr>
        <sz val="10"/>
        <color rgb="FF333333"/>
        <rFont val="Century Gothic"/>
        <family val="1"/>
      </rPr>
      <t xml:space="preserve"> de 2016, la Política Pública de Infancia y Adolescencia en Bogotá 2011- 2021 y las demás normas que lo adicionen o complementen. Conforme a la normatividad vigentes o que regule la materia, se garantizará la acción intersectorial organizada, concurrente y coordinada para lograr la atención integral de las mujeres gestantes, los niños y niñas en primera infancia en el marco de la Mesa Intersectorial, o la instancia que haga sus veces, para la Atención Integral a la Primera Infancia como instancia técnica adscrita al Comité Operativo Distrital de Infancia y Adolescencia –CODIA.
 </t>
    </r>
  </si>
  <si>
    <t>751/19</t>
  </si>
  <si>
    <t>Por medio del cual se fortalece la difusión de estrategias de información y comunicación para la prevención del consumo de sustancias psicoactivas</t>
  </si>
  <si>
    <t xml:space="preserve">Campañas </t>
  </si>
  <si>
    <t>Proyecto de Acuerdo 145 de 2019 Concejo de Bogotá, D.C.</t>
  </si>
  <si>
    <t>Luz Marina Gordillo Salinas</t>
  </si>
  <si>
    <t>El presente Acuerdo tiene por objeto fortalecer la difusión de estrategias de información y comunicación definidas por el Consejo Distrital de Estupefacientes para la prevención del consumo de sustancias psicoactivas, en armonía con la política pública vigente de Prevención y Atención del Consumo y la Prevención de la Vinculación a la Oferta de Sustancias Psicoactivas en Bogotá.</t>
  </si>
  <si>
    <t>752/19</t>
  </si>
  <si>
    <t>26 de noviembre de 2019</t>
  </si>
  <si>
    <t>Por el cual se establecen lineamientos complementarios que contribuyan a la remoción de barreras para el goce efectivo del derecho a la educación de las personas con discapacidad auditiva en el Distrito Capital en el marco de una educación inclusiva</t>
  </si>
  <si>
    <t>Eliminar barreras en temas educativos</t>
  </si>
  <si>
    <t>Proyecto de Acuerdo 312 de 2019 Concejo de Bogotá, D.C.</t>
  </si>
  <si>
    <t>NO(INTEGRACION SI)</t>
  </si>
  <si>
    <t>Diego Andres Molano Aponte</t>
  </si>
  <si>
    <t>El presente Acuerdo tiene como propósito establecer lineamientos que contribuyan a la remoción de barreras de acceso, permanencia y promoción, en el marco del desarrollo integral de la primera infancia y de la educación inclusiva en los niveles de educación preescolar, básica y media para la población con discapacidad auditiva del Distrito Capital. Insiste en la asistencia en el lenguaje de señas, la formación bilingue, la capacitacion a docentes y personal de apoyo, la promocion de la corresponsabilidad familiar e incluso la proyeccion en educacion superior para la poblacion con discapacidad</t>
  </si>
  <si>
    <t>753/19</t>
  </si>
  <si>
    <t>28 de noviembre de 2019</t>
  </si>
  <si>
    <t>Por medio del cual se establecen lineamientos para prevenir la pérdida y el desperdicio de alimentos y se dictan otras disposiciones</t>
  </si>
  <si>
    <t>control de perdida y desperdicio</t>
  </si>
  <si>
    <t>Acuerdo 753 de 2019 Concejo de Bogotá, D.C.</t>
  </si>
  <si>
    <r>
      <t xml:space="preserve">No se tiene identificado por la SSP, se debe revisar por las Subdirecciones 
</t>
    </r>
    <r>
      <rPr>
        <sz val="12"/>
        <color rgb="FF0070C0"/>
        <rFont val="Century Gothic"/>
        <family val="2"/>
      </rPr>
      <t>Secretaría Distrital de Desarrollo Económico lidera el plan de acción para cumplimiento del Acuerdo</t>
    </r>
    <r>
      <rPr>
        <sz val="12"/>
        <color rgb="FFFF0000"/>
        <rFont val="Century Gothic"/>
        <family val="2"/>
      </rPr>
      <t xml:space="preserve">
</t>
    </r>
    <r>
      <rPr>
        <sz val="12"/>
        <color rgb="FF0070C0"/>
        <rFont val="Century Gothic"/>
        <family val="2"/>
      </rPr>
      <t>Aporta Subdirección de Determinantes en Salud</t>
    </r>
  </si>
  <si>
    <t xml:space="preserve">En cabeza del sector de desarrollo economico se trazan lineamientos que propenden por la investigacion del aprovechamiento de alimentos no utilizados, residuos organicos y demas, partiendo de la convocatoria a conformar redes de ESAL, desarrollo de la semana del aprovechamiento de alimentos no utilizados y el reconocimiento a las buenas practicas en ese marco, IMPONE INFORME DE LA ADMON EN EL MARCO DE LA SEMANA </t>
  </si>
  <si>
    <t>Secretaría Distrital de Desarrollo Económico lidera el plan de acción para cumplimiento del Acuerdo, SDS aporta en algunas acciones del plan de acción</t>
  </si>
  <si>
    <t>760/20</t>
  </si>
  <si>
    <t>24 de marzo de 2020</t>
  </si>
  <si>
    <t>Por el cual se establecen acciones para el fortalecimiento de la atención integral del cáncer en el Distrito Capital, y se dictan otras disposiciones</t>
  </si>
  <si>
    <t xml:space="preserve"> politicas publicas en general</t>
  </si>
  <si>
    <t>Proyecto de Acuerdo 003 de 2020 Concejo de Bogotá, D.C.</t>
  </si>
  <si>
    <r>
      <t xml:space="preserve">Se debe incluir a la Dirección de Provisión de Servicios de Salud quien lidera el informe. La SSP aporta en el acuerdo
</t>
    </r>
    <r>
      <rPr>
        <sz val="12"/>
        <color rgb="FF0070C0"/>
        <rFont val="Century Gothic"/>
        <family val="2"/>
      </rPr>
      <t>Aporta Subdirección de Determinantes en Salud</t>
    </r>
  </si>
  <si>
    <t>Oscar Ramirez Vahos</t>
  </si>
  <si>
    <t>La Secretaría Distrital de Salud, en el marco de sus competencias, gestionará el proceso de implementación de acciones, estrategias, intervenciones y esquemas de atención integral en salud para personas expuestas a riesgo o con padecimiento de cáncer.  Para el efecto, se priorizará la ejecución de herramientas de gestión tales como (1) la RIAS para población con riesgo o presencia de cáncer, y (2) la RIAS para la promoción y mantenimiento de la salud, en lo que corresponde con la promoción de hábitos de vida saludables desde la gestión intersectorial, la identificación y prevención de los factores de riesgo que inciden en el cáncer; lo anterior en el marco del Plan Decenal para el Control del Cáncer, el Plan Territorial de Salud vigente y demás documentos técnicos que para el efecto sean aplicables, teniendo en cuenta la línea técnica del Ministerio de Salud y Protección Social. La Administración Distrital promoverá las acciones articuladas intersectoriales para intervenir factores de riesgo precursores en la aparición del cáncer. La Administración Distrital, a través de la Secretaría Distrital de Salud, programará y priorizará de acuerdo con la disponibilidad presupuestal los recursos suficientes con el fin de mejorar la gestión de asistencia técnica, vigilancia y supervisión en la implementación de las RIAS mencionadas en el presente Acuerdo.</t>
  </si>
  <si>
    <t>763/20</t>
  </si>
  <si>
    <t>30 de junio de 2020</t>
  </si>
  <si>
    <t>Por medio del cual se ordena que se realice el estudio y se incluya la vacuna contra el Herpes Zóster de manera gratuita dentro del esquema de vacunación del Distrito Capital</t>
  </si>
  <si>
    <t>Vacunaciòn Herpes Zoster</t>
  </si>
  <si>
    <t>Proyecto de Acuerdo 005 de 2020 Concejo de Bogotá, D.C.</t>
  </si>
  <si>
    <t>La Secretaría Distrital de Salud realizará, dentro de los siguientes 18 meses a la expedición del presente Acuerdo, los estudios de carga de la enfermedad y de costo efectividad, y la incorporación de la vacuna en el Programa Ampliado de Inmunizaciones –PAI-, se condiciona a que los resultados de dichos estudios sean favorables y cuenten con la revisión y aprobación del Ministerio de Salud y Protección Social, a través del Comité Nacional de Prácticas de Inmunización –CNPI-.</t>
  </si>
  <si>
    <t>764/20</t>
  </si>
  <si>
    <t>Por el cual se promueve la creación de una estrategia de “Sistema Braille Incluyente” en los empaques de medicamentos en el Distrito Capital y se dictan otras disposiciones</t>
  </si>
  <si>
    <t>medicamentos - droguerias y farmacias</t>
  </si>
  <si>
    <t>Braile/empaque de medicamentos</t>
  </si>
  <si>
    <t>Proyecto de Acuerdo 009 de 2020 Concejo de Bogotá, D.C.</t>
  </si>
  <si>
    <r>
      <t xml:space="preserve">Subdirección de Determinantes en Salud
</t>
    </r>
    <r>
      <rPr>
        <sz val="12"/>
        <color rgb="FF0070C0"/>
        <rFont val="Century Gothic"/>
        <family val="2"/>
      </rPr>
      <t>Se solicita revisar y ajustar lo relacionado en lacolumna "generalidades del Acuerdo",dado que no corresponde on dispuesto en sus articulados para la SDS ( La administración Distrital, en el marco de sus competencias y en cabeza de la Secretaría Distrital de Salud, promoverá la creación de una estrategia de “Sistema Braille Incluyente” en el empaque primario y secundario de los medicamentos para uso humano y para uso veterinario, para que las personas con discapacidad visual conozcan como mínimo el nombre y la fecha de vencimiento de los mismos. La estrategia  deberá incluir acciones pedagógicas construidas con la participación de la población con discapacidad visual, en beneficio de los usuarios).</t>
    </r>
  </si>
  <si>
    <r>
      <t>La Secretaría Distrital de Salud promoverá la</t>
    </r>
    <r>
      <rPr>
        <b/>
        <sz val="10"/>
        <color rgb="FF333333"/>
        <rFont val="Century Gothic"/>
        <family val="1"/>
      </rPr>
      <t> </t>
    </r>
    <r>
      <rPr>
        <sz val="10"/>
        <color rgb="FF333333"/>
        <rFont val="Century Gothic"/>
        <family val="1"/>
      </rPr>
      <t>creación de </t>
    </r>
    <r>
      <rPr>
        <i/>
        <sz val="10"/>
        <color rgb="FF333333"/>
        <rFont val="Century Gothic"/>
        <family val="1"/>
      </rPr>
      <t>“las alianzas</t>
    </r>
    <r>
      <rPr>
        <b/>
        <i/>
        <sz val="10"/>
        <color rgb="FF333333"/>
        <rFont val="Century Gothic"/>
        <family val="1"/>
      </rPr>
      <t> </t>
    </r>
    <r>
      <rPr>
        <i/>
        <sz val="10"/>
        <color rgb="FF333333"/>
        <rFont val="Century Gothic"/>
        <family val="1"/>
      </rPr>
      <t>para la gestión y generación de conocimientos sobre salud y enfermedades de origen zoonótico de interés en salud pública”</t>
    </r>
    <r>
      <rPr>
        <sz val="10"/>
        <color rgb="FF333333"/>
        <rFont val="Century Gothic"/>
        <family val="1"/>
      </rPr>
      <t>, para aunar esfuerzos entre diversos sectores y actores que entreguen herramientas y permitan a la ciudadanía vivir con salud, en armonía con la naturaleza, el medio ambiente. Esta estrategia estará en cabeza de la Secretaría Distrital de Salud, con la participación activa de la Secretaría Distrital de Ambiente y de la Secretaría Distrital de Gobierno.</t>
    </r>
  </si>
  <si>
    <t xml:space="preserve">Se solicita revisar y ajustar lo relacionado en lacolumna "generalidades del Acuerdo",dado que no corresponde on dispuesto en sus articulados para la SDS ( La administración Distrital, en el marco de sus competencias y en cabeza de la Secretaría Distrital de Salud, promoverá la creación de una estrategia de “Sistema Braille Incluyente” en el empaque primario y secundario de los medicamentos para uso humano y para uso veterinario, para que las personas con discapacidad visual conozcan como mínimo el nombre y la fecha de vencimiento de los mismos. La estrategia  deberá incluir acciones pedagógicas construidas con la participación de la población con discapacidad visual, en beneficio de los usuarios).
</t>
  </si>
  <si>
    <t>771/20</t>
  </si>
  <si>
    <t>21 de agosto de 2020</t>
  </si>
  <si>
    <t>Por el cual se fortalece la gestión y generación de conocimientos sobre salud y enfermedades de origen zoonótico de interés en salud pública, en el Distrito Capital</t>
  </si>
  <si>
    <t>Zoonosis</t>
  </si>
  <si>
    <t>Proyecto de Acuerdo 043 de 2020 Concejo de Bogotá, D.C.</t>
  </si>
  <si>
    <t>Emel Rojas Castillo</t>
  </si>
  <si>
    <t>Así mismo, la Secretaría Distrital de Salud realizará un estudio mediante el cual se puedan determinar los costos para el PAI, respecto a: Insumos, entrenamiento de talento humano, adecuación de los servicios habilitados de vacunación, campañas de difusión, educación y comunicaciones e implementación del sistema de vigilancia frente a la enfermedad, los eventos supuestamente atribuidos a la vacunación e inmunización –ESAVI- y la vacuna.</t>
  </si>
  <si>
    <t>774/20</t>
  </si>
  <si>
    <t>25 de agosto de 2020</t>
  </si>
  <si>
    <t>Por medio del cual se garantiza la atención educativa pertinente y de calidad a los estudiantes, con trastornos específicos de aprendizaje y/o con trastorno por déficit de atención con/sin hiperactividad u otros trastornos comórbidos, matriculados en las instituciones educativas de Bogotá, D.C</t>
  </si>
  <si>
    <t>educación - trastornos aprendizaje - seguridad escolar - apoyo pedagógico</t>
  </si>
  <si>
    <t>trastornos de aprendizaje</t>
  </si>
  <si>
    <t>Proyecto de Acuerdo 108 de 2020 Concejo de Bogotá, D.C.</t>
  </si>
  <si>
    <r>
      <t xml:space="preserve">Subdirección de Determinantes en Salud
</t>
    </r>
    <r>
      <rPr>
        <sz val="12"/>
        <color rgb="FF0070C0"/>
        <rFont val="Century Gothic"/>
        <family val="2"/>
      </rPr>
      <t xml:space="preserve">
Lidera Provisón de servicios
Aporta Subdirección de Determinantes en Salud</t>
    </r>
    <r>
      <rPr>
        <sz val="12"/>
        <color rgb="FF000000"/>
        <rFont val="Century Gothic"/>
        <family val="2"/>
      </rPr>
      <t xml:space="preserve">
</t>
    </r>
    <r>
      <rPr>
        <sz val="12"/>
        <color rgb="FF0070C0"/>
        <rFont val="Century Gothic"/>
        <family val="2"/>
      </rPr>
      <t xml:space="preserve">
El Acuerdo precisa la necesidad de diagnostico mediante acceso efectivo y oportuno a la evaluación interdisciplinar, diagnóstico diferencial y tratamiento clínico, considerados parte fundamental del sistema de apoyos que favorece la atención educativa, en el marco de la educación inclusiva. </t>
    </r>
  </si>
  <si>
    <t>Integracion - Educación - salud</t>
  </si>
  <si>
    <t>Yefer Yesid Vega</t>
  </si>
  <si>
    <t>La Secretaría Distrital de Integración Social, en articulación con la Secretaría de Educación del Distrito (Educación inicial), diseñara acciones intersectoriales e interdisciplinarias para que a través de los proyectos pedagógicos, proporcionen a las niñas y los niños  de primera infancia, ambientes y prácticas enriquecidas  que favorezcan el potenciamiento del desarrollo integral desde el reconocimiento de la diversidad y a partir de las particularidades de cada niña o niño en coherencia con los postulados nacionales e internacionales relacionados con la atención de  niñas y  niños en el marco de la atención integral. Por su parte la Secretaría de Educación del Distrito, en articulación con la Secretaría Distrital de Salud, diseñara acciones conjuntas de tal manera que los procesos de diagnósticos medico clínicos de los estudiantes, sean el insumo que permita la caracterización escolar y la definición de acciones de acompañamiento pedagógico, que garantice la atención educativa diferencial relacionados con trastorno Específico de Aprendizaje y/o Trastorno por Déficit de Atención</t>
  </si>
  <si>
    <t xml:space="preserve">El Acuerdo precisa la necesidad de diagnostico mediante acceso efectivo y oportuno a la evaluación interdisciplinar, diagnóstico diferencial y tratamiento clínico, considerados parte fundamental del sistema de apoyos que favorece la atención educativa, en el marco de la educación inclusiva. </t>
  </si>
  <si>
    <t>775/20</t>
  </si>
  <si>
    <t>Por el cual se establecen los lineamientos del Programa de Esterilización de Gatos y Perros en el Distrito Capital y  se dictan otras disposiciones</t>
  </si>
  <si>
    <t>Esterilizacion perros y gatos</t>
  </si>
  <si>
    <t>Proyecto de Acuerdo 101 de 2020 Concejo de Bogotá, D.C.</t>
  </si>
  <si>
    <t>Instituto de Proteccion y Bienestar Animal</t>
  </si>
  <si>
    <t>Andrea Padilla Villarraga</t>
  </si>
  <si>
    <t xml:space="preserve">El acuerdo define lineamientos para la implementacion del programa distrital de esterilizacion de perros y gatos de diferente naturaleza y tipo en la ciudad. Define al IDPYBA como primer responsable pero integra como accesorios los aportes de salud, gobierno y alcaldias locales </t>
  </si>
  <si>
    <t>780/20</t>
  </si>
  <si>
    <t>06 de noviembre de 2020</t>
  </si>
  <si>
    <t>Por el cual se establecen incentivos para la reactivación económica, respecto de los impuestos predial unificado e industria y comercio, producto de la situación epidemiológica causada por el Coronavirus (Covid19), se adopta el impuesto unificado bajo el régimen simple de tributación (simple) en el Distrito Capital, se fijan las tarifas consolidadas del mismo, se establecen beneficios para la formalización empresarial y se dictan otras medidas en materia tributaria y de procedimiento</t>
  </si>
  <si>
    <t>Tributarios covid</t>
  </si>
  <si>
    <t>https://www.alcaldiabogota.gov.co/sisjur/normas/Norma1.jsp?dt=S&amp;i=142218</t>
  </si>
  <si>
    <t xml:space="preserve">No se tiene identificado por la SSP, se debe revisar por las Subdirecciones. No se evidencia competencia </t>
  </si>
  <si>
    <t>Desarrollo Economico - Salud</t>
  </si>
  <si>
    <t>786/20</t>
  </si>
  <si>
    <t>14 de diciembre de 2020</t>
  </si>
  <si>
    <t>Por medio del cual se modifica el Acuerdo 470 de 2011 y se fortalecen las acciones de prevención, preparación y actuación ante emergencias ocurridas en los sistemas de transporte vertical en la ciudad</t>
  </si>
  <si>
    <t>Medios de transporte - Riesgos - Emergencias y Desastres</t>
  </si>
  <si>
    <t>ascensores - transporte vertical</t>
  </si>
  <si>
    <t>Proyecto de Acuerdo 191 de 2020 Concejo de Bogotá, D.C.</t>
  </si>
  <si>
    <t>IDIGER</t>
  </si>
  <si>
    <t>ORLANDO GONZALEZ GARCIA - CAROLINA ARBELAEZ</t>
  </si>
  <si>
    <t>Los propietarios o administradores de las edificaciones que aglomeren público, que instalen nuevos sistemas de transporte vertical y/o andenes móviles y/o puertas eléctricas, deberán contar con la certificación de revisión inicial antes de que entren en funcionamiento y deberán solicitar una visita del IDIGER, para que verifique que la certificación autoriza el funcionamiento de los sistemas de transportes revisados y que ha sido expedida por  personas naturales y jurídicas calificadas y acreditadas por el Organismo Nacional de Acreditación de Colombia -ONAC-“  El Instituto Distrital de Gestión de Riesgos y Cambio Climático – IDIGER-, en el marco de sus funciones y competencias, será la entidad encargada del cumplimiento de lo preceptuado en el presente Acuerdo</t>
  </si>
  <si>
    <t>790/20</t>
  </si>
  <si>
    <t>23 de diciembre de 2020</t>
  </si>
  <si>
    <t>Por el cual se declara la emergencia climática en Bogotá D.C., se reconoce esta emergencia como un asunto prioritario de gestión pública, se definen lineamientos para la adaptación, mitigación y resiliencia frente al cambio climático y se dictan otras disposiciones</t>
  </si>
  <si>
    <t>cambio climatico</t>
  </si>
  <si>
    <t>Proyecto de Acuerdo 256 de 2020 Concejo de Bogotá, D.C.</t>
  </si>
  <si>
    <t>El acuerdo tiene como objetivo detallar maneras, tiempos y acciones de gobierno que permitan en el marco de los 10 años siguientes a su expedicion, acondicionar, contener y proponer maneras de minimizar los efectos del cambio climatico en la ciudad capìtal y su sociedad. Mandato Uno. Ordenamiento territorial alrededor del agua y los socioecosistemas; Mandato Dos. Protección de la Estructura Ecológica Principal -EEP- y la biodiversidad; Mandato Tres. Bogotá promueve la soberanía y seguridad  alimentaria;  Mandato Cuatro. Transición energética y reducción de gases efecto invernadero;  Mandato Cinco. Prevención y atención por riesgos en salud en cambio climático;  Mandato Seis. Gestión integral de residuos con inclusión social para la crisis climática;  Mandato Siete: Economía solidaria, resiliencia y trabajo decente;  Mandato Ocho. Educación y participación para una nueva ética ambiental;  Mandato Nueve. Innovación científica y democratización del conocimiento;  Mandato Diez. Ecourbanismo y construcción sostenible para un territorio resiliente que se adapta y mitiga el cambio climático.</t>
  </si>
  <si>
    <t>795/21</t>
  </si>
  <si>
    <t>06 de enero de 2021</t>
  </si>
  <si>
    <t>Por el cual se fortalece la atención en salud mental a través del plan de salud pública de intervenciones colectivas y las funciones de inspección y vigilancia a la prestación de servicios de salud mental</t>
  </si>
  <si>
    <t>Salud mental</t>
  </si>
  <si>
    <t>plan intervenciones colectivas</t>
  </si>
  <si>
    <t>Proyecto de Acuerdo 364 de 2020 Concejo de Bogotá, D.C.</t>
  </si>
  <si>
    <r>
      <t xml:space="preserve">Subdirección de Determinantes en Salud
</t>
    </r>
    <r>
      <rPr>
        <sz val="12"/>
        <color rgb="FF0070C0"/>
        <rFont val="Century Gothic"/>
        <family val="2"/>
      </rPr>
      <t>Se sugiere socializar el Acuerdo y articular las respuestas desde el Sector Salud, permitiendo evidenciar avances desde mejorar la prestación de servicio y las acciones de promoción y prevención en terminos de salud mental con efectividad en la gestión del riesgo.
Adicionalmente se sugiero articular la respuesta con las siguientes dependencias:
1, Provisión de servicios.
2, Aseguramiento.
3, DAEPS.
4,DUES.
5.SSSP.</t>
    </r>
  </si>
  <si>
    <t>Fortalecer la gestión del Distrito Capital en la implementación, seguimiento y monitoreo de los procesos de intervención en salud mental, ejecutados en el marco del Plan de Salud Pública de Intervenciones Colectivas - PSPIC, a través de los equipos territoriales conformados por la Secretaría Distrital de Salud; para desarrollar las acciones orientadas hacia la detección temprana, intervención oportuna y canalización a los servicios de salud mental, según el plan de beneficios vigente a cargo de las Entidades Administradoras de Planes de Beneficio - EAPB. La Secretaría Distrital de Salud como entidad rectora del sistema de salud en el Distrito Capital, reforzará la vigilancia e inspección de la prestación de los servicios de salud mental a la población, de acuerdo con los diferentes regímenes de aseguramiento, para garantizar el goce efectivo del derecho a la salud.</t>
  </si>
  <si>
    <t>Se sugiere socializar el Acuerdo y articular las respuestas desde el Sector Salud, permitiendo evidenciar avances desde mejorar la prestación de servicio y las acciones de promoción y prevención en terminos de salud mental con efectividad en la gestión del riesgo.
Adicionalmente se sugiero articular la respuesta con las siguientes dependencias:
1, Provisión de servicios.
2, Aseguramiento.
3, DAEPS.
4,DUES.
5.SSSP.</t>
  </si>
  <si>
    <t>800/21</t>
  </si>
  <si>
    <t>11 de febrero de 2021</t>
  </si>
  <si>
    <t>Por medio del cual se crea la Mesa Permanente por la Calidad del Aire en la ciudad de Bogotá, D.C. y se establecen unos lineamientos sobre la materia</t>
  </si>
  <si>
    <t>Calidad del aire</t>
  </si>
  <si>
    <t>Proyecto de Acuerdo 202 de 2020 Concejo de Bogotá, D.C.</t>
  </si>
  <si>
    <t>Acuerdo liderado por la Secretaria Distrital de Ambiente</t>
  </si>
  <si>
    <t>Maria Fernanda Rojas</t>
  </si>
  <si>
    <t xml:space="preserve">El decreto distrital 443 de 2'023, reglamenta la conformacion de este espacio de trabajo en el DC por la calidad del aire. Las reuniones son trimestrales de manera ordinaria, la integran el alcalde mayor y los secretarios de despacho o sus delegados y se debe RENDIR INFORME ANUALl de los avances reportados. </t>
  </si>
  <si>
    <t>801/21</t>
  </si>
  <si>
    <t>Por el cual se prohíbe la comercialización de animales vivos en plazas de mercado, se regula su comercialización en otros establecimientos y se dictan otras disposiciones</t>
  </si>
  <si>
    <t>Comercializacion de animales silvestres</t>
  </si>
  <si>
    <t>Proyecto de Acuerdo 318 de 2020 Concejo de Bogotá, D.C.</t>
  </si>
  <si>
    <t>319 de 2020 Concejo de Bogotá, D.C.</t>
  </si>
  <si>
    <t>El acuerdo prohibe la venta de animales vivos en plazas de mercado, determina lineamientos de manutencion, tenencia, cuidado y condiciones fisicas de habitabilidad para los animales que son suceptibles de acuerdo a la norma para compra o venta y finalmente impone unos criterios con relacion a la necesaria clasificacion y definicion de las denominadas "aves ornamentales"</t>
  </si>
  <si>
    <t>802/21</t>
  </si>
  <si>
    <t>16 de febrero de 2021</t>
  </si>
  <si>
    <t>Por el cual se establecen lineamientos para la formulación de la metodología para la evaluación y ajuste de los intervalos del Índice Bogotano de Calidad de Aire - IBOCA, y se dictan otras disposiciones</t>
  </si>
  <si>
    <t xml:space="preserve">Medio ambiente - agricultura urbana - residuos </t>
  </si>
  <si>
    <t>calidad del aire</t>
  </si>
  <si>
    <t>Proyecto de Acuerdo 341 de 2020 Concejo de Bogotá, D.C.</t>
  </si>
  <si>
    <t>Julian David Rodriguez Sastoque</t>
  </si>
  <si>
    <t>El acuerdo propone los procedimientos y metodologias que sean necesarias para el ajsute de los periodos de medida del IBOCA. REQUIERE INFORME ANUAL. Vincula a los sectores de AMBIENTE Y SALUD.</t>
  </si>
  <si>
    <t>804/21</t>
  </si>
  <si>
    <t>Por medio del cual se declara la bicicleta como medio de transporte prioritario en Bogotá D.C. Y se dictan otras disposiciones para fortalecer su uso</t>
  </si>
  <si>
    <t>Medios de transporte/Actividad fisica y deporte</t>
  </si>
  <si>
    <t>Transporte saludable - bicicleta</t>
  </si>
  <si>
    <t>Proyecto de Acuerdo 361 de 2020 Concejo de Bogotá, D.C.</t>
  </si>
  <si>
    <t>Sub-secretaria Corporativa</t>
  </si>
  <si>
    <t>Acuerdo liderado por la Secretaría Distrital de Movilidad</t>
  </si>
  <si>
    <t>Informe Artículo 106 del Acuerdo 761 de 2020</t>
  </si>
  <si>
    <t>Secretaria Distrital de Movilidad</t>
  </si>
  <si>
    <t>JUAN JAVIER BAENA / CARLOS FERNANDO GALAN</t>
  </si>
  <si>
    <t xml:space="preserve">El acuerdo propone a la bibicleta como medio de transporte prioritario en el marco de la pandemia de covid. En cabeza de la SD Movilidad, pero igual vincula a Salud, amibiente, seguridad, etc. </t>
  </si>
  <si>
    <t>807/21</t>
  </si>
  <si>
    <t>26 de febrero</t>
  </si>
  <si>
    <t>Por el cual se promueven estrategias integrales de alimentación saludable para desincentivar el consumo de sal y azúcar, con énfasis en bebidas azucaradas, para contribuir a mejorar la calidad de vida y la salud de la población del Distrito Capital</t>
  </si>
  <si>
    <t xml:space="preserve">alimentacion saludable </t>
  </si>
  <si>
    <t>Proyecto de Acuerdo 173 de 2020 Concejo de Bogotá, D.C.</t>
  </si>
  <si>
    <r>
      <t xml:space="preserve">Subdirección de Determinantes en Salud
</t>
    </r>
    <r>
      <rPr>
        <sz val="12"/>
        <color rgb="FF0070C0"/>
        <rFont val="Century Gothic"/>
        <family val="2"/>
      </rPr>
      <t>Se articulan acciones con actores que asisten a la CISAN.</t>
    </r>
  </si>
  <si>
    <t>Proyecto de Acuerdo 197 de 2020 Concejo de Bogotá, D.C.</t>
  </si>
  <si>
    <t xml:space="preserve">NO </t>
  </si>
  <si>
    <t xml:space="preserve">En el marco de la Comisión Intersectorial para la Seguridad Alimentaria y Nutricional del Distrito Capital -CISAN, el sector salud liderara la promocion del bajo consumo de sal y azucar, de mayor consumo de agua y de alimentación saludable, haciendo extensivo el mensaje al programa de educacion escolar PAE. NO IMPONE INFORME </t>
  </si>
  <si>
    <t>Se articulan acciones con actores que asisten a la CISAN.</t>
  </si>
  <si>
    <t>817/21</t>
  </si>
  <si>
    <t>30 de agosto de 2021</t>
  </si>
  <si>
    <t>Por el cual se adoptan medidas de protección de niños, niñas, adolescentes, adultos mayores y población no fumadora a través de la prevención del consumo de cigarrillo, productos de tabaco, derivados, sucedáneos o imitadores como sistemas electrónicos de administración de nicotina - sean, sistemas similares sin nicotina- SSSN y productos de tabaco calentado - PTC y la exposición al humo de tabaco y vapor en el distrito capital y se dictan otras disposiciones</t>
  </si>
  <si>
    <t>Proyecto de Acuerdo 038 de 2021 Concejo de Bogotá, D.C.</t>
  </si>
  <si>
    <t>SAMIR JOSE ABISAMBRA VESGA</t>
  </si>
  <si>
    <r>
      <t>La Secretaría de Educación del Distrito en coordinación con la Secretaría Distrital de Salud, realizará campañas pedagógicas construidas de manera participativa con la comunidad educativa y en el entorno territorial, relacionadas con la prevención del consumo de cigarrillo, productos de  tabaco, derivados, sucedáneos o imitadores (sistemas electrónicos de administración de nicotina - SEAN, sistemas similares sin nicotina- SSSN y productos de tabaco calentado - PTC),</t>
    </r>
    <r>
      <rPr>
        <b/>
        <sz val="10"/>
        <color rgb="FF000000"/>
        <rFont val="Century Gothic"/>
        <family val="1"/>
      </rPr>
      <t> </t>
    </r>
    <r>
      <rPr>
        <sz val="10"/>
        <color rgb="FF000000"/>
        <rFont val="Century Gothic"/>
        <family val="1"/>
      </rPr>
      <t>así como sus efectos nocivos para la salud por la  exposición al humo de tabaco y vapor</t>
    </r>
    <r>
      <rPr>
        <b/>
        <sz val="10"/>
        <color rgb="FF000000"/>
        <rFont val="Century Gothic"/>
        <family val="1"/>
      </rPr>
      <t> </t>
    </r>
    <r>
      <rPr>
        <sz val="10"/>
        <color rgb="FF000000"/>
        <rFont val="Century Gothic"/>
        <family val="1"/>
      </rPr>
      <t>como factor de riesgo sanitario, de conformidad con  lo establecido en los artículos </t>
    </r>
    <r>
      <rPr>
        <sz val="10"/>
        <color rgb="FF0000FF"/>
        <rFont val="Century Gothic"/>
        <family val="1"/>
      </rPr>
      <t>5</t>
    </r>
    <r>
      <rPr>
        <sz val="10"/>
        <color rgb="FF000000"/>
        <rFont val="Century Gothic"/>
        <family val="1"/>
      </rPr>
      <t> y </t>
    </r>
    <r>
      <rPr>
        <sz val="10"/>
        <color rgb="FF0000FF"/>
        <rFont val="Century Gothic"/>
        <family val="1"/>
      </rPr>
      <t>8</t>
    </r>
    <r>
      <rPr>
        <sz val="10"/>
        <color rgb="FF000000"/>
        <rFont val="Century Gothic"/>
        <family val="1"/>
      </rPr>
      <t> de la Ley 1335 de 2009, y demás normas vigentes.</t>
    </r>
  </si>
  <si>
    <t>828/21</t>
  </si>
  <si>
    <t>Por el cual se establece el diseño, la implementación, monitoreo y evaluación de un plan distrital en prevención de violencia por razones de sexo y género con énfasis en violencia intrafamiliar y sexual</t>
  </si>
  <si>
    <t>violencia de genero</t>
  </si>
  <si>
    <t>Proyecto de Acuerdo 135 de 2021 Concejo de Bogotá, D.C.</t>
  </si>
  <si>
    <r>
      <t xml:space="preserve">En la base la SSP tiene identificado como responsabilidad de la Dirección de Talento Humano. Revisar por las Subdirectoras
Este Acuerdo se relaciona con temas Corporativos : "un reconocimiento a empresas, instituciones públicas u organizaciones que incorporan dentro de su cultura corporativa el propósito de apoyar decididamente a las y los trabajadores y sus familias, orientadas a generar niveles de bienestar integral, promoviendo la conciliación de la vida laboral, familiar y personal. 
</t>
    </r>
    <r>
      <rPr>
        <sz val="12"/>
        <color rgb="FF0070C0"/>
        <rFont val="Century Gothic"/>
        <family val="2"/>
      </rPr>
      <t>No aporta la Subdirección de Determinantes en Salud</t>
    </r>
  </si>
  <si>
    <t>Créase el Plan Distrital en prevención de violencia por razones de sexo y género, con énfasis en violencia intrafamiliar y sexual, en el marco del Consejo Distrital para la Atención Integral a Víctimas de la Violencia Intrafamiliar y Violencia y Explotación Sexual establecido en el Acuerdo 152 de 2005.Las entidades distritales en el marco del Plan Distrital de prevención de violencias por razones de sexo y género, con énfasis en violencia intrafamiliar y sexual, podrán articular estrategias de sensibilización con el sector privado que aporten a la transformación de patrones culturales violentos, que naturalizan las violencias al interior de las familias.La Administración Distrital, a través del Consejo Distrital para la Atención Integral a Víctimas de la Violencia Intrafamiliar y Violencia y Explotación Sexual (Acuerdo 152 de 2005), entregará en periodos anuales al Concejo de Bogotá un informe de avances en la implementación el Plan Distrital en prevención de violencia por razones de sexo y género, con énfasis en violencia intrafamiliar y sexual.</t>
  </si>
  <si>
    <t xml:space="preserve">Este Acuerdo se relaciona con temas Corporativos : "un reconocimiento a empresas, instituciones públicas u organizaciones que incorporan dentro de su cultura corporativa el propósito de apoyar decididamente a las y los trabajadores y sus familias, orientadas a generar niveles de bienestar integral, promoviendo la conciliación de la vida laboral, familiar y personal. </t>
  </si>
  <si>
    <t>825/21</t>
  </si>
  <si>
    <t xml:space="preserve">Por medio del cual se dictan lineamientos para la sustitución y gestión integral de asbesto en el Distrito Capital y se dictan otras disposiciones  </t>
  </si>
  <si>
    <t>Proyecto de Acuerdo 019 de 2021 Concejo de Bogotá, D.C.</t>
  </si>
  <si>
    <r>
      <t xml:space="preserve">Acuerdo liderado por la Secretaría Distrital de Ambiente
</t>
    </r>
    <r>
      <rPr>
        <sz val="12"/>
        <color rgb="FF0070C0"/>
        <rFont val="Century Gothic"/>
        <family val="2"/>
      </rPr>
      <t>Aporta Subdirección de Determinantes en Salud</t>
    </r>
  </si>
  <si>
    <t xml:space="preserve">El acuerdo propone dar lineamientos que le permitan a la administración distrital inventariar la presencia de asbesto en la ciudad, promover el conocimiento y riesgo de su uso cotidiano y garantizar las condiciones de seguridad y salud para quienes lo manipulan de manera corriente por su labor y/o de quienes se encargen del retiro y destruccion de tal material. NO IMPONE INFORME </t>
  </si>
  <si>
    <t>829/21</t>
  </si>
  <si>
    <t>17 de noviembre de 2021</t>
  </si>
  <si>
    <t>Por el cual se establecen lineamientos y estrategias de alimentación saludable en las tiendas escolares saludables oficiales del distrito capital y se dictan otras disposiciones</t>
  </si>
  <si>
    <t>Proyecto de Acuerdo 151 de 2021 Concejo de Bogotá, D.C.</t>
  </si>
  <si>
    <r>
      <t xml:space="preserve">Subdirección de Determinantes en Salud
</t>
    </r>
    <r>
      <rPr>
        <sz val="12"/>
        <color rgb="FF0070C0"/>
        <rFont val="Century Gothic"/>
        <family val="2"/>
      </rPr>
      <t>Se articulan acciones con Secretaría de Educación del Distrito.</t>
    </r>
  </si>
  <si>
    <t>Jorge Luis Colmenares Escobar</t>
  </si>
  <si>
    <t xml:space="preserve">“Plan de disminución progresivo de la oferta de alimentos no saludables” a cargo de la secretaria distrital de educacion y en concordancia con el programa de tiendas escolares, el acuerdo establece medidas de restriccion y control . IMPONE PRESENTACION ANUAL DE INFORME </t>
  </si>
  <si>
    <t>Se articulan acciones con Secretaría de Educación del Distrito.</t>
  </si>
  <si>
    <t>831/22</t>
  </si>
  <si>
    <t>15 de febrero de 2022</t>
  </si>
  <si>
    <t>Por medio del cual se establecen lineamientos para la sensibilización, promoción e investigación del sector del cannabis medicinal, cosmético e industrial en Bogotá y se dictan otras disposiciones</t>
  </si>
  <si>
    <t>Uso medicinal del Canabis</t>
  </si>
  <si>
    <t>Proyecto de Acuerdo 217 de 2021 Concejo de Bogotá, D.C.</t>
  </si>
  <si>
    <t>Subsecretaria de Salud Publica - Subsecretaria de Gestiòn Territorial, participacion y servicios a la ciudadania</t>
  </si>
  <si>
    <r>
      <t xml:space="preserve">Subdirección de Determinantes en Salud
</t>
    </r>
    <r>
      <rPr>
        <sz val="12"/>
        <color rgb="FF0070C0"/>
        <rFont val="Century Gothic"/>
        <family val="2"/>
      </rPr>
      <t>Aún por definir quien lidera, históricamente, las acciones relacionadas con el cannabis han estado lideradas por la Dirección de Participación Social, Gestión Territorial y Transectorial. No obstante, dado que la directriz actual enfatiza su uso con fines medicinales, conforme a lo establecido en la Ley 1787 de 2016 y el Decreto 831 de 2022, desde la articulación entre esta Dirección y la Subdirección de Determinantes en Salud se viene construyendo una propuesta estratégica alineada con el compromiso institucional.
Se reconoce, sin embargo, que el cannabis medicinal constituye una alternativa terapéutica para el tratamiento de diversas afecciones físicas y mentales, sujeta a prescripción médica, y por tanto, es probable que más adelante se convoque a la Subsecretaría de Servicios de Salud y Aseguramiento para fortalecer su incorporación conforme al Sistema General de Seguridad Social en Salud.</t>
    </r>
  </si>
  <si>
    <t>La Administración Distrital en cabeza de la Secretaría Distrital de Desarrollo Económico y en coordinación con las demás entidades pertinentes, formulará una estrategia para la sensibilización y promoción del sector del cannabis medicinal, cosmético e industrial en Bogotá, de acuerdo al marco legal vigente, en la que se promoverá la asociatividad entre pequeños y medianos agricultores urbanos y rurales, y los pequeños y medianos comercializadores.</t>
  </si>
  <si>
    <t xml:space="preserve">Históricamente, las acciones relacionadas con el cannabis han estado lideradas por la Dirección de Participación Social, Gestión Territorial y Transectorial. No obstante, dado que la directriz actual enfatiza su uso con fines medicinales, conforme a lo establecido en la Ley 1787 de 2016 y el Decreto 831 de 2022, desde la articulación entre esta Dirección y la Subdirección de Determinantes en Salud se viene construyendo una propuesta estratégica alineada con el compromiso institucional.
Se reconoce, sin embargo, que el cannabis medicinal constituye una alternativa terapéutica para el tratamiento de diversas afecciones físicas y mentales, sujeta a prescripción médica, y por tanto, es probable que más adelante se convoque a la Subsecretaría de Servicios de Salud y Aseguramiento para fortalecer su incorporación conforme al Sistema General de Seguridad Social en Salud.
</t>
  </si>
  <si>
    <t>854/22</t>
  </si>
  <si>
    <t>27 de septiembre de 2022</t>
  </si>
  <si>
    <t>Por medio del cual se establecen orientaciones para actualizar la política distrital de salud mental y se dictan otras disposiciones</t>
  </si>
  <si>
    <t>Politica Publica Distrital</t>
  </si>
  <si>
    <t>Proyecto de Acuerdo 312 de 2021 Concejo de Bogotá, D.C.</t>
  </si>
  <si>
    <r>
      <t xml:space="preserve">Subdirección de Determinantes en Salud.
Se debe solicitar que se derogue, toda vez que ya se cuenta con la Política de Salud Mental
</t>
    </r>
    <r>
      <rPr>
        <sz val="12"/>
        <color rgb="FF0070C0"/>
        <rFont val="Century Gothic"/>
        <family val="2"/>
      </rPr>
      <t xml:space="preserve">Permite la artculación de espacios y procesos con los distintos sectores para la coordinación de acciones y alianzas en el marco de la Política con una mirada a partir de las distintas orientaciones,competencias del sector, otros actores y sectores. </t>
    </r>
  </si>
  <si>
    <t>El presente Acuerdo tiene como objeto establecer orientaciones para actualizar y reforzar las medidas existentes y en curso de la Política Distrital de Salud Mental, orientadas a proteger y cuidar la salud mental, así como a reducir el impacto producto de los trastornos mentales que afectan a los habitantes de Bogotá. También se busca que la salud mental, como derecho fundamental, sea reconocida como un tema de prioridad en salud pública del Distrito. La actualización de la Política Distrital de Salud Mental debe priorizar la atención a poblaciones económica y socialmente vulnerables; niños, niñas y adolescentes, mujeres, personas mayores y víctimas directas o indirectas de violencias y del conflicto armado en el marco de los enfoques diferencial, de género y diversidad sexual, poblacional, territorial, intercultural y de derechos.</t>
  </si>
  <si>
    <t xml:space="preserve">Permite la artculación de espacios y procesos con los distintos sectores para la coordinación de acciones y alianzas en el marco de la Política con una mirada a partir de las distinras orientaciones y competencias del sector y otros actores y sectores. </t>
  </si>
  <si>
    <t>860/22</t>
  </si>
  <si>
    <t>22 de noviembre de 2022</t>
  </si>
  <si>
    <t>Por medio del cual se establecen los lineamientos generales del Nacimiento Humanizado y el Parto Respetado e Intercultural en el sistema de salud del Distrito y se dictan otras disposiciones</t>
  </si>
  <si>
    <t>Parto Humanizado</t>
  </si>
  <si>
    <t>Proyecto de Acuerdo 020 de 2022 Concejo de Bogotá, D.C.</t>
  </si>
  <si>
    <t>La SSP aporta, pero el informe lo lidera la Dirección de Provisión de Servicios de Salud</t>
  </si>
  <si>
    <t xml:space="preserve">De conformidad con lo establecido en la Ley 1752 de 2015 y la integración con los elementos estratégicos de la Atención Primaria en Salud-APS (que incluye Salud Familiar y Comunitaria y articulación de las Intervenciones Individuales y Colectivas); así como el Enfoque Poblacional, Diferencial y de Género, el Distrito Capital en cabeza de la Secretaría Distrital de Salud, propenderá por la erradicación de las barreras culturales que dificultan el acceso a los servicios de salud, garantizando el respeto por la diversidad cultural, e integrando los saberes de la partería ancestral, indígena, negra, afrocolombiana, raizal, palenquera, Rrom o gitana.Adicionalmente, de conformidad con el Decreto 1953 de 2014, o la norma que haga sus veces, la administración Distrital en cabeza de la Secretaría Distrital de Salud, junto al Sistema Indígena de Salud Propia e Intercultural (SISPI), fortalecerá los procesos de articulación de los saberes ancestrales y prácticas empíricas de grupos étnicos asentados en Bogotá D.C., para robustecer la estrategia de cuidado a la persona con capacidad de gestar, respetando sus usos y costumbres de acuerdo al enfoque intercultural.
 </t>
  </si>
  <si>
    <t>867/23</t>
  </si>
  <si>
    <t>06 de febrero de 2023</t>
  </si>
  <si>
    <t>Por el cual se establecen lineamientos y estrategias para la prevención y atención integral de personas con lesiones por quemaduras en Bogotá D.C</t>
  </si>
  <si>
    <t>sector salud  estructura  atribuciones   programas</t>
  </si>
  <si>
    <t>quemaduras</t>
  </si>
  <si>
    <t>Proyecto de Acuerdo 046 de 2022 Concejo de Bogotá, D.C.</t>
  </si>
  <si>
    <t>El presente Acuerdo establece lineamientos y estrategias para la prevención y atención integral de personas con lesiones por quemaduras. Lo anterior con el fin de contribuir a la mejora de la calidad de vida de los bogotanos mediante estrategias de prevención y atención que reduzcan la morbimortalidad, la discapacidad funcional, los efectos físicos y psicológicos, así como mitigar los impactos negativos en el relacionamiento e interacción social que generan las lesiones por quemaduras. La Administración Distrital, en cabeza de la Secretaría Distrital de Salud y en coordinación con las demás entidades del orden nacional y distrital que considere pertinentes, será la responsable de reglamentar los lineamientos y las condiciones de la implementación de las estrategias de que habla el presente acuerdo</t>
  </si>
  <si>
    <t>839/22</t>
  </si>
  <si>
    <t>22 de marzo de 2022</t>
  </si>
  <si>
    <t>Por medio del cual se establecen los lineamientos para la creación del Programa “Manillas Salvavidas” dirigido a personas mayores diagnosticadas con trastorno neurocognitivo mayor en el Distrito Capital y se dictan otras disposiciones</t>
  </si>
  <si>
    <t>persona mayor</t>
  </si>
  <si>
    <t>Proyecto de Acuerdo 264 de 2021 Concejo de Bogotá, D.C.</t>
  </si>
  <si>
    <t>La SSP aporta, pero lidera la Dirección de Provisión de Servicios de Salud</t>
  </si>
  <si>
    <t>Establecer lineamientos del Programa “Manillas Salvavidas” para la creación de una Ruta Integral de Atención a Personas Mayores con Trastorno Neurocognitivo Mayor en el Distrito Capital, mediante el diseño e implementación de un sistema de información y un mecanismo oficial de búsqueda que posibilite su identificación y ubicación en caso de desorientación, extravío, abandono y en general, cualquier situación de riesgo que pueda llegar a atentar contra su integridad, buscando la garantía y restablecimiento de sus derechos. En la implementación y operación de este sistema, la Administración Distrital deberá cumplir con los más altos estándares de seguridad de la información y de protección de datos personales, en concordancia con la Ley 1266 de 2008 y el literal g del artículo 10 de la Ley 1751 de 2015 que, en todo caso, garanticen que los datos de las personas inscritas no serán utilizados para fines distintos a los aquí establecidos. La Administración Distrital, como sectores y entidades adscritos al Programa “Manillas Salvavidas”, podrán diseñar e implementar por fases cada uno de los siguientes componentes: i). El sistema de información; ii). Los protocolos para activar la Ruta Integral de Atención a Personas Mayores con Trastorno Neurocognitivo Mayor; y iii). El mecanismo que posibilite la identificación y ubicación en caso de desorientación, extravío, abandono y en general, cualquier situación de riesgo que pueda llegar a atentar contra la integridad de las personas mayores con este trastorno, junto con los demás que la Administración considere.</t>
  </si>
  <si>
    <t>849/22</t>
  </si>
  <si>
    <t>20  de septiembre de 2022</t>
  </si>
  <si>
    <t xml:space="preserve">Por medio del cual se crea la mesa distrital de acompañamiento a los servicios de salud en la ciudad de Bogotá D.C., y se establecen lineamientos sobre la materia
 </t>
  </si>
  <si>
    <t>Mesa Distrital de acompañamiento a los servicios de salud</t>
  </si>
  <si>
    <t>Proyecto de Acuerdo 001 de 2021 Concejo de Bogotá, D.C.</t>
  </si>
  <si>
    <r>
      <t xml:space="preserve">No es competencia de la SSP toda vez que el acuerdo trata de </t>
    </r>
    <r>
      <rPr>
        <b/>
        <sz val="12"/>
        <color rgb="FFFF0000"/>
        <rFont val="Century Gothic"/>
        <family val="2"/>
      </rPr>
      <t xml:space="preserve">Acompañamiento a la Garantía del Derecho a los Servicios de Salud </t>
    </r>
  </si>
  <si>
    <t>El Distrito Capital, en cumplimiento de las Políticas Públicas del Sector Salud, conformará una Mesa Distrital de Acompañamiento a la Garantía del Derecho a los Servicios de Salud al interior del Consejo Distrital de Seguridad Social en Salud; con el propósito de contribuir a una prestación oportuna, continua, eficiente y con calidad de los servicios de salud, de acuerdo con los principios de integralidad y participación. La Administración Distrital, en cabeza de la Secretaría Distrital de Salud, expedirá los reglamentos operativos que se requieran para el adecuado funcionamiento de la Mesa de Acompañamiento a la Garantía del Derecho a los Servicios de Salud, ajustados a la normatividad vigente.</t>
  </si>
  <si>
    <t>871/23</t>
  </si>
  <si>
    <t>Por el cual se establecen medidas para el fortalecimiento de la red de observatorios distritales, se adoptan lineamientos para su funcionamiento y se dictan otras disposiciones</t>
  </si>
  <si>
    <t>Instancias de coordinación y participacion - observatorios</t>
  </si>
  <si>
    <t>observatorio</t>
  </si>
  <si>
    <t xml:space="preserve">No se tiene identificado por la SSP, se debe revisar por las Subdirecciones. </t>
  </si>
  <si>
    <t>Proyecto de Acuerdo 485 de 2022 Concejo de Bogotá, D.C.</t>
  </si>
  <si>
    <t xml:space="preserve">Establecer medidas para fortalecer la Red de Observatorios Distritales y consolidarla como una instancia de articulación para la producción, sistematización, intercambio y consulta del conocimiento relevante para el proceso de toma de decisiones de la política pública en el Distrito Capital. Los lineamientos contemplados en el presente artículo se consideran complementarios a las disposiciones normativas existentes sobre la materia y no reemplazan los requisitos para el funcionamiento de los Observatorios Distritales que ha definido la Administración Distrital. Los Observatorios que a la fecha de expedición del presente Acuerdo cuenten con un acto administrativo que regule su creación deberán ajustarlo a las disposiciones contenidas en el presente Acuerd
 </t>
  </si>
  <si>
    <t>872/23</t>
  </si>
  <si>
    <t>Por medio del cual se busca implementar estrategias orientadas a la sensibilización, comunicación y educación de los impactos del uso de herbicidas, a fin de prevenir los riesgos para el ambiente y la salud humana, fortaleciendo las buenas prácticas agrícolas</t>
  </si>
  <si>
    <t xml:space="preserve">medio ambiente - agricultura urbana - residuos   </t>
  </si>
  <si>
    <t>herbicidas</t>
  </si>
  <si>
    <t>Acuerdo 872 de 2023 Concejo de Bogotá, D.C.</t>
  </si>
  <si>
    <t>Implementar estrategias orientadas a la sensibilización, comunicación y educación de los impactos del uso de herbicidas, a fin de prevenir los riesgos para la salud y el ambiente en el suelo rural de injerencia del Distrito Capital. La Administración Distrital determinará las entidades que, de acuerdo a sus competencias, concurrirán en la implementación de lo establecido en el presente Acuerdo.</t>
  </si>
  <si>
    <t>874/23</t>
  </si>
  <si>
    <t>Por medio del cual se promueve el ajedrez, educativo y social, en el Distrito capital y se dictan otras Disposiciones</t>
  </si>
  <si>
    <t>educación - trastornos aprendizaje - seguridad escolar - apoyo pedagógico - ciber acoso - educación socio emocional</t>
  </si>
  <si>
    <t>estrategias</t>
  </si>
  <si>
    <t>Proyecto de Acuerdo 179 de 2022 Concejo de Bogotá, D.C.</t>
  </si>
  <si>
    <t>Educacion - IDRD - Salud</t>
  </si>
  <si>
    <t>La Administración Distrital, a través de la Secretaría de Educación del Distrito, promoverá la inclusión del ajedrez en los Proyectos Educativos Institucionales de los colegios distritales, como una herramienta pedagógica y de integración dirigida al desarrollo de habilidades y la formación integral del individuo. De conformidad con sus funciones y atribuciones el Instituto para la Investigación Educativa y el Desarrollo Pedagógico (IDEP) podrá apoyar la implementación de las normas del presente acuerdo midiendo su impacto e identificando oportunidades de mejora. A su vez el Centro Distrital de Educación e Investigación en Salud (CDEIS) propenderá por sistematizar la información disponible y experiencias locales sobre los usos terapéuticos del ajedrez, así mismo podrá promover o adelantar proyectos de investigación al respecto. De la misma manera se impulsa la practica del ajedrez en otros entornos como los institucionales, de atencion social, espacio publico y parques recreativos entre otros</t>
  </si>
  <si>
    <t>879/23</t>
  </si>
  <si>
    <t>20 de febrero de 2023</t>
  </si>
  <si>
    <t>Por medio del cual se toman medidas para garantizar el derecho a la vida, la salud plena, la dignidad humana, el libre desarrollo de la personalidad, y el derecho fundamental a la interrupción voluntaria del embarazo (ive) y se dictan otras disposiciones</t>
  </si>
  <si>
    <t>derecho a la vida e IVE</t>
  </si>
  <si>
    <t>Proyecto de Acuerdo 023 de 2022 Concejo de Bogotá, D.C.</t>
  </si>
  <si>
    <t>La SSP aporta y lidera la Dirección de Provisión de Servicios de Salud</t>
  </si>
  <si>
    <t>Integracion Social  - Educaciòn - Salud</t>
  </si>
  <si>
    <t>La Administración Distrital en cabeza de la Secretaría Distrital de Salud, dará continuidad a la implementación de la Ruta Integral de Atención en Salud, establecida en la Resolución 3280 de 2018 del Ministerio de Salud, como un instrumento fundamental para asegurar el cumplimiento de los estándares jurisprudenciales de la Corte Constitucional sobre la Interrupción Voluntaria del Embarazo. De igual forma, deberá verificar que para el 2023 todas las EAPBs e IPS encargadas de la atención de mujeres y personas con capacidad de gestar, privadas y públicas que operan dentro del Distrito, se encuentren implementando las resoluciones del Ministerio de Salud, vigentes sobre la materia. La Administración Distrital en cabeza de la Secretaría Distrital de Salud y la Secretaría Distrital de la Mujer, coordinarán las acciones pertinentes, orientadas a continuar con el desarrollo de capacidades del talento humano, de acuerdo a la normatividad vigente, para garantizar el acceso al derecho fundamental de la Interrupción Voluntaria del Embarazo; con el fin de prevenir y erradicar todo tipo de violencias, con enfoque en la humanización de los servicios de salud y en los espacios de vida cotidiana y la corresponsabilidad de EAPBs e IPS públicas y privadas.</t>
  </si>
  <si>
    <t>883/23</t>
  </si>
  <si>
    <t>22 de marzo de 2023</t>
  </si>
  <si>
    <t>Por medio del cual se dictan lineamientos para garantizar el acceso a la dignidad menstrual de las personas habitantes de calle o en riesgo de estarlo con experiencias menstruales de Bogotá, D.C.</t>
  </si>
  <si>
    <t>Habitante de calle</t>
  </si>
  <si>
    <t>cuidado menstrual - ciudadano habitante de calle</t>
  </si>
  <si>
    <t>Proyecto de Acuerdo 024 de 2023 Concejo de Bogotá, D.C.</t>
  </si>
  <si>
    <r>
      <t xml:space="preserve">Lidera la Secretaría Distrital de la Mujer
Mesa de Cuidado y Dignidad Menstrual
</t>
    </r>
    <r>
      <rPr>
        <sz val="12"/>
        <color rgb="FF0070C0"/>
        <rFont val="Century Gothic"/>
        <family val="2"/>
      </rPr>
      <t>El aporte se realiza desde la Subdirección de Politicas/Habitanza en Calle</t>
    </r>
  </si>
  <si>
    <t xml:space="preserve">La Administración Distrital fortalecerá las metodologías de pedagogía enfocadas en la población habitante de calle o en riesgo de estarlo con experiencias menstruales, sobre el uso y la importancia del cuidado menstrual. Así mismo, dichas estrategias pedagógicas tendrán como fin contribuir a la superación de los tabúes, estigmas y creencias culturales relacionas a la menstruación que limitan el acceso a información y elementos para la gestión menstrual.A su vez, se debe promover la orientación y pedagogía del cuidado menstrual tanto dentro y fuera de las instituciones que se encargan del acompañamiento a población en situación o riesgo de calle. </t>
  </si>
  <si>
    <t>El aporte se realiza desde la Subdirección de Politicas/Habitanza en Calle</t>
  </si>
  <si>
    <t>885/23</t>
  </si>
  <si>
    <t>Por el cual se establecen los lineamientos del programa de brigadas médico veterinarias para gatos y perros en estado de abandono, en calle y de los hogares de estratos 1, 2 y 3 de Bogotá</t>
  </si>
  <si>
    <t>animal callejero</t>
  </si>
  <si>
    <t>Proyecto de Acuerdo 516 de 2022 Concejo de Bogotá, D.C.</t>
  </si>
  <si>
    <r>
      <t xml:space="preserve">Lidera el Instituto Distrital de Protección Animal
</t>
    </r>
    <r>
      <rPr>
        <sz val="12"/>
        <color rgb="FF0070C0"/>
        <rFont val="Century Gothic"/>
        <family val="2"/>
      </rPr>
      <t xml:space="preserve">
No aporta la Subdirección de Determinantes en Salud</t>
    </r>
  </si>
  <si>
    <t xml:space="preserve">El acuerdo define lineamientos acerca de las brigadas medico veterinarias para perros y gatos en situacion de calle o animales de compañia de los estratos 1, 2 y 3 que evidencian pobreza y/o violencia a maltrato por parte de sus tenedores. La entidad responsable es el IDPYBA, pero con el apoyo de Gobierno y salud. </t>
  </si>
  <si>
    <t>893/23</t>
  </si>
  <si>
    <t>Por el cual se institucionaliza el sistema distrital de cuidado de Bogotá D.C. Y se dictan otras disposiciones</t>
  </si>
  <si>
    <t>SIDICU</t>
  </si>
  <si>
    <t>Proyecto de Acuerdo 151 de 2023 Concejo de Bogotá, D.C.</t>
  </si>
  <si>
    <r>
      <t xml:space="preserve">
Lidera la Secretaría Distrital de la Mujer
Sistema Distrital del cuidado 
</t>
    </r>
    <r>
      <rPr>
        <sz val="12"/>
        <color rgb="FF0070C0"/>
        <rFont val="Century Gothic"/>
        <family val="2"/>
      </rPr>
      <t>Desde SDS lidera este proceso la Subdirección de Gestión y  evaluación de politicas en salud</t>
    </r>
  </si>
  <si>
    <t>Decreto 427 de 2023. Resolución 541 de 2023, Secretaria Distrital de la Mujer; Acuerdo Distrital 927 de 2024.</t>
  </si>
  <si>
    <t>Institucionalícese el Sistema Distrital de Cuidado de Bogotá D.C. mediante el cual se articulen políticas, programas, proyectos, servicios, regulaciones y acciones técnicas e institucionales existentes y/o nuevas, con el objeto de dar alcance a las demandas de cuidado de los hogares de Bogotá de manera corresponsable entre el Estado, el Distrito Capital, el sector privado, la sociedad civil, las comunidades, las organizaciones comunitarias y entre mujeres, hombres y personas no binarias en sus diferencias y diversidad, para contribuir a la satisfacción de las necesidades de la población objetivo, garantizar los derechos de las personas cuidadoras desde el reconocimiento, la redistribución y reducción del trabajo de cuidado no remunerado, y transformar progresivamente la división sexual del trabajo. El Sistema Distrital de Cuidado contará con un mecanismo de gobernanza orientado a coordinar, articular y hacer la gestión intersectorial de las entidades que hacen parte del Sistema para definirlo, implementarlo y hacerle seguimiento. La Administración Distrital reglamentará las instancias que integran el mecanismo de gobernanza del Sistema Distrital de Cuidado. El Sistema Distrital de Cuidado contará con modelos operativos y estrategias que garanticen los criterios de proximidad y simultaneidad de servicios, así como la atención en dupla de las personas cuidadoras y personas que requieren cuidado o diferentes niveles de apoyo en las Manzanas del Cuidado, Buses del Cuidado y Programas de Asistencia Personal</t>
  </si>
  <si>
    <t>Desde SDS lidera este proceso ls Subdirección de Gestión y  valuación de politicas en salud</t>
  </si>
  <si>
    <t>905/23</t>
  </si>
  <si>
    <t>26 de junio de 2023</t>
  </si>
  <si>
    <t>POR MEDIO DEL CUAL SE DECLARA LA SEMANA DISTRITAL DE LA SALUD ORAL Y SE DICTAN OTRAS  DISPOSICIONES EL CONCEJO DE BOGOTÁ D.C.”</t>
  </si>
  <si>
    <t xml:space="preserve">Salud oral </t>
  </si>
  <si>
    <t>semana distrital salud oral</t>
  </si>
  <si>
    <t>https://www.alcaldiabogota.gov.co/sisjur/normas/Norma1.jsp?dt=S&amp;i=143604</t>
  </si>
  <si>
    <t>https://www.alcaldiabogota.gov.co/sisjur/normas/Norma1.jsp?i=143495&amp;dt=S</t>
  </si>
  <si>
    <t>Subdirección de Gestión y Evaluación de Políticas en Salud Pública.</t>
  </si>
  <si>
    <t>El objeto del presente Acuerdo es declarar la primera semana de octubre de cada año como la Semana Distrital de la Salud Oral en el Distrito Capital, para fortalecer la promoción de la salud oral y la prevención de las enfermedades bucodentales, sensibilizando a la ciudadanía, instituciones y comunidad educativa de Bogotá acerca de la importancia de mantener la salud bucodental como parte fundamental de la salud integral.</t>
  </si>
  <si>
    <t>912/23</t>
  </si>
  <si>
    <t>25 de septiembre de 2023</t>
  </si>
  <si>
    <t>Por el cual se fortalece el funcionamiento del Sistema Unificado Distrital de Inspección, Vigilancia y Control y se dictan otras disposiciones</t>
  </si>
  <si>
    <t>Inspección, vigilancia y control</t>
  </si>
  <si>
    <t>Inspeccion Vigilancia y Control/Establecimientos de comercio</t>
  </si>
  <si>
    <t>Secretaria Distrital de Gobierno</t>
  </si>
  <si>
    <t>Fortalecer el funcionamiento del Sistema Unificado Distrital de Inspección, Vigilancia y Control (SUDIVC) a empresas y/o establecimientos de comercio en el Distrito Capital. La Administración Distrital fortalecerá las estrategias de comunicación, socialización y sensibilización de los procedimientos y el cumplimiento de la normatividad vigente para la Inspección, Vigilancia y Control de cada una de las entidades que conforman el SUDIVC, con los propietarios de establecimientos de comercio de la ciudad. La Administración Distrital, en cabeza de la Secretaría General de la Alcaldía Mayor de Bogotá, D.C., y a través de la Subdirección de Seguimiento a la Gestión de Inspección, Vigilancia y Control propenderá por la implementación de una plataforma tecnológica que permita la interoperabilidad de los sistemas de información utilizados por cada una de las entidades que conforma el SUDIVC, la optimización de los recursos para la realización de visitas multidisciplinarias y el seguimiento a los indicadores del Sistema</t>
  </si>
  <si>
    <t>917/23</t>
  </si>
  <si>
    <t>19 de octubre de 2023</t>
  </si>
  <si>
    <t>Por el cual se autoriza a la Administración Distrital , por medio del Fondo Financiero Distrital de Salud, para asumir compromisos con cargo a vigencias futuras excepcionales para el período 2025 - 2033, para el Proyecto Gran Parque Hospitalario de Engativá</t>
  </si>
  <si>
    <t>EGAT</t>
  </si>
  <si>
    <t>https://www.alcaldiabogota.gov.co/sisjur/normas/Norma1.jsp?i=150129</t>
  </si>
  <si>
    <t>La autorización a la que hace referencia el presente artículo respaldará la celebración de contratos de Asociación Público-Privada para: el diseño, financiación, construcción, dotación, operación, mantenimiento y reversión de los equipos y de la infraestructura del Gran Parque Hospitalario de Engativá y su respectivo contrato de interventoría.</t>
  </si>
  <si>
    <t>926/23</t>
  </si>
  <si>
    <t>28 de diciembre de 2023</t>
  </si>
  <si>
    <t>Por el cual se crea la aplicación de denuncia de actos de violencia sexual cometidos contra los niños, niñas, adolescentes y jóvenes en colegios públicos y privados del distrito, para uso exclusivo de estos mismos</t>
  </si>
  <si>
    <t>Neonatos y menores de edad/violencias - bulling - castigo físico - discriminacion</t>
  </si>
  <si>
    <t>violencia sexual en NNA</t>
  </si>
  <si>
    <t>Proyecto de Acuerdo 633 de 2023 Concejo de Bogotá, D.C.</t>
  </si>
  <si>
    <t>No se tiene identificado por la SSP, se debe revisar por las Subdirecciones. Lidera la Secretaria Distrital de Educación</t>
  </si>
  <si>
    <t>Educacion - Salud</t>
  </si>
  <si>
    <t>Marco Acosta Rico</t>
  </si>
  <si>
    <t>La Administración Distrital, en cabeza de la Secretaría de Educación del Distrito y las entidades pertinentes, crearán y administrarán la Aplicación para denuncia de actos de violencia sexual contra los niños, niñas, adolescentes y Jóvenes en los colegios públicos y privados del distrito. La Secretaria de Educación Distrital dará seguimiento a las denuncias y será la encargada de brindar a los niños, niñas, adolescentes, jóvenes y a sus familias y /o acudientes, el respectivo acompañamiento e integración a la ruta de atención para la violencia sexual, de esta manera se velará por el cumplimiento y la garantía de los derechos de los estudiantes de los colegios públicos de Distrito. 
  </t>
  </si>
  <si>
    <t>928/24</t>
  </si>
  <si>
    <t>27 de junio de 2024</t>
  </si>
  <si>
    <t>Por medio del cual se dictan lineamientos para la adopción de cartas de menús alimenticios accesibles e incluyentes para personas con discapacidad visual y baja visión, en las plazas distritales de mercado</t>
  </si>
  <si>
    <t>Alimentación - alimentos/discapacidad</t>
  </si>
  <si>
    <t xml:space="preserve">Alimentacion </t>
  </si>
  <si>
    <t>alimentacion saludable /discapacidad</t>
  </si>
  <si>
    <t>Proyecto de Acuerdo 155 de 2024 Concejo de Bogotá, D.C.</t>
  </si>
  <si>
    <r>
      <t xml:space="preserve">No se tiene identificado por la SSP, se debe revisar por las Subdirecciones. No se evidencia competencia 
</t>
    </r>
    <r>
      <rPr>
        <sz val="12"/>
        <color rgb="FF0070C0"/>
        <rFont val="Century Gothic"/>
        <family val="2"/>
      </rPr>
      <t>Lidera e implementa el IPES
No aporta la Subdirección de Determinantes en Salud</t>
    </r>
  </si>
  <si>
    <t>IPES -  IDT SALUD</t>
  </si>
  <si>
    <t xml:space="preserve">Sugiere el acuerdo que tanto el IPES como el IDT deben garantizar oferta de cartas de alimentos preparados y servidos en la mesa, dentro de las plazas de mercado del distrito, lenguajes inclusivos para personas con baja vision (codigos QR, braille u otros sistemas) NO IMPONE INFORME </t>
  </si>
  <si>
    <t>Lidera e implementa el IPES</t>
  </si>
  <si>
    <t>943/24</t>
  </si>
  <si>
    <t>19 de diciembre de 2024</t>
  </si>
  <si>
    <t>Por medio del cual se declara el 16 de marzo como el día de las víctimas por covid-19 en Bogotá, se rinde homenaje al personal de salud fallecido a causa de la pandemia y se crea la orden civil al mérito “héroes de la salud</t>
  </si>
  <si>
    <t>Celebraciones, reconocimientos, condecoraciones, fechas destacadas</t>
  </si>
  <si>
    <t>victimas sector salud covid</t>
  </si>
  <si>
    <t>No se tiene identificado por la SSP, se debe revisar por las Subdirecciones.</t>
  </si>
  <si>
    <t xml:space="preserve">El Distrito Capital rendirá un homenaje a las víctimas del COVID-19, al personal de salud que atendió la pandemia, así como a aquellos que han fallecido a causa de esta. Créase la Orden Civil al Mérito "HÉROES DE LA SALUD" en el grado Cruz de Oro, como incentivo, reconocimiento y exaltación del personal del sector salud que presta sus servicios en el Distrito Capital, la cual será entregada por el Concejo de Bogotá.  La Orden a la que se refiere el artículo 7° de este Acuerdo será otorgada el 7 de abril o el día hábil siguiente de cada año, a una sola persona, escogida entre los candidatos presentados ante la Secretaría General del Concejo de Bogotá, por la Secretaría Distrital de Salud, las Subredes Integradas de Servicios de Salud y los Prestadores de Salud Privados; quienes indicarán los motivos de la exaltación y/o las acciones por las cuales se ha destacado el candidato/a, en el desempeño de su labor.
 </t>
  </si>
  <si>
    <t>934/24</t>
  </si>
  <si>
    <t>30 de agosto de 2024</t>
  </si>
  <si>
    <t>Por el cual se establecen acciones afirmativas para prevenir, asistir y combatir el virus de papiloma humano y el cáncer de cuello uterino en el Distrito Capital</t>
  </si>
  <si>
    <t>salud sexual y reproductiva - maternidad y paternidad responsable - prevension enfermedades de transmisión sexual</t>
  </si>
  <si>
    <t xml:space="preserve"> cancer cuello uterino</t>
  </si>
  <si>
    <t>El acuerdo impone integrar acciones afirmativas que permitan prevenir, asistir y combatir el Virus de Papiloma Humano y el Cáncer de Cuello Uterino en el Distrito Capital, bajo la coordinación de la Secretaría Distrital de Salud y la articulación interinstitucional en materia de prevención, control, tratamiento, asistencia, educación, información, financiación e investigación científica. Requiere INFORME ANUAL (26 de marzo de cada año) e involucra en el requerimiento que se incluyan las acciones realizadas bajo el marco de todos los acuerdos distritales vigentes relacionados, en su orden Acuerdos 461 de 2011, 520 de 2013, 593 de 2015</t>
  </si>
  <si>
    <t>942/24</t>
  </si>
  <si>
    <t>Por medio del cual se ordena la adopción de una estrategia especial para asegurar la disponibilidad, acceso y abastecimiento de alimentos en situación de emergencia, desastre y/o riesgo social en el Distrito Capital y se dictan otras disposiciones</t>
  </si>
  <si>
    <t xml:space="preserve">Alimentación - alimentos   </t>
  </si>
  <si>
    <t>abastecimiento en situacion de emergencia</t>
  </si>
  <si>
    <r>
      <t xml:space="preserve">No se tiene identificado por la SSP, se debe revisar por las Subdirecciones.
</t>
    </r>
    <r>
      <rPr>
        <sz val="12"/>
        <color rgb="FF0070C0"/>
        <rFont val="Century Gothic"/>
        <family val="2"/>
      </rPr>
      <t>Lidera e implementa el IDIGER
No aporta la Subdirección de Determinantes en Salud</t>
    </r>
  </si>
  <si>
    <t>IDIGER - Administracion Distrital</t>
  </si>
  <si>
    <t xml:space="preserve">Propone un abastecimiento alimentario en perspectiva regional, el cual deberá estar alineado con la Estrategia Institucional de Respuesta a Emergencias (EIR), en el marco de la ley 1523 de 2012, en responsabilidad primaria del IDIGER y posibilitando el uso de alianzas publico populares  entre otros mecanismos. NO IMPONE INFORME </t>
  </si>
  <si>
    <t>Lidera e implementa el IDIGER</t>
  </si>
  <si>
    <t>944/24</t>
  </si>
  <si>
    <t>Por medio del cual se establecen lineamientos para la dignificación y el fortalecimiento del cuidado menstrual en las instituciones educativas del Distrito Capital y se dictan otras disposiciones</t>
  </si>
  <si>
    <t>Educación - trastornos aprendizaje - seguridad escolar - apoyo pedagógico - ciber acoso - educación socio emocional</t>
  </si>
  <si>
    <t>cuidado menstrual</t>
  </si>
  <si>
    <t>El objeto del Acuerdo es establecer lineamientos para la dignificación y fortalecimiento del cuidado menstrual en las instituciones educativas oficiales del Distrito Capital y dictar otras disposiciones para contribuir a la eliminación de obstáculos para el ejercicio de los derechos menstruales de las niñas, mujeres, adolescentes y jóvenes con experiencia menstrual vinculadas al sistema educativo y residentes en la ciudad y en cabeza de la Secretaría Distrital de Salud y con el apoyo técnico de la Secretaría Distrital de la Mujer y según la disponibilidad presupuestal, podrá generar campañas de concientización y sensibilización dirigidas a la ciudadanía en general para eliminar los mitos y estigmas en torno al ciclo menstrual, educar sobre los derechos menstruales y transformar los patrones culturales asociados al cuidado menstrual, teniendo ejes transversales para su abordaje y reconociendo la interseccionalidad de las personas menstruantes.</t>
  </si>
  <si>
    <t>947/24</t>
  </si>
  <si>
    <t>Por medio del cual se establecen acciones para prevenir y mitigar la siniestralidad vial como Problema de Salud Pública en Bogotá D.C. y se dictan otras disposiciones</t>
  </si>
  <si>
    <t>Sector salud  estructura  atribuciones programas</t>
  </si>
  <si>
    <t>siniestralidad vial</t>
  </si>
  <si>
    <t>No se tiene identificado por la SSP, se debe revisar por las Subdirecciones y determinar quien lidera el informe</t>
  </si>
  <si>
    <t>La Administración Distrital determinará las entidades que, de acuerdo a sus competencias, concurrirán en la implementación de lo establecido en el presente Acuerdo. La Administración Distrital podrá generar nuevas sinergias para impulsar el cumplimiento de la normatividad en seguridad vial con actores institucionales, sociales, gremiales y comunitarios.La Administración Distrital a través de sus entidades competentes implementará de forma coordinada, intersectorial y progresiva las acciones establecidas en el presente Acuerdo</t>
  </si>
  <si>
    <t>950/24</t>
  </si>
  <si>
    <t>Por medio del cual se reconoce el Bastón Blanco para la movilidad de personas con discapacidad visual</t>
  </si>
  <si>
    <t>baston blanco</t>
  </si>
  <si>
    <t xml:space="preserve">Reconocer e impulsar el uso del Bastón Blanco con extremo inferior rojo, como el bastón que identifica y permite la movilidad de personas con discapacidad visual certificada. La Administración Distrital realizará campañas comunicativas sobre la importancia del reconocimiento del Bastón Blanco, con el propósito de aumentar la sensibilización pública y combatir la estigmatización en torno a la tecnología y ayudas técnicas de apoyo, asi mismo con el fin de garantizar su suministro a quien lo requiera </t>
  </si>
  <si>
    <t>953/24</t>
  </si>
  <si>
    <t>Por medio del cual se dictan lineamientos para la implementación de una red distrital para la prevención y atención oportuna de eventos de Accidentes Cerebrovasculares (ACV) e Infarto Agudo de Miocardio (IAM) en Bogotá D.C., y se dictan otras disposiciones</t>
  </si>
  <si>
    <t>Sector salud  estructura  atribuciones   programas</t>
  </si>
  <si>
    <t>Accidentes Cerebrovasculares (ACV) e Infarto Agudo de Miocardio (IAM)</t>
  </si>
  <si>
    <t>El presente Acuerdo tiene por objeto dictar lineamientos generales para la prevención y atención de accidentes cerebrovasculares (ACV) e infarto agudo de miocardio (IAM) en el Distrito Capital, en armonía con la Resolución 2455 de 2023 o norma que la sustituya, modifique o derogue, para asegurar la atención oportuna e integral. Le compete a la Secretaría Distrital de Salud, en el marco de sus competencias, propenderá por la definición, implementación y difusión de los protocolos y procedimientos pertinentes para reducir la mortalidad y la discapacidad, asociadas a accidentes cerebrovasculares y al infarto agudo de miocardio. Además, liderará la conformación de la Red Distrital para la Prevención y Atención Oportuna de Eventos de Accidentes Cerebrovasculares (ACV) e Infarto Agudo de Miocardio (IAM), incluyendo a los actores intersectoriales, instituciones de salud, academia, organizaciones comunitarias y entidades públicas y privadas.</t>
  </si>
  <si>
    <t>956/24</t>
  </si>
  <si>
    <t>Por medio del cual se adopta la línea de Política Pública para prevención al abuso sexual y la explotación sexual de niños, niñas y adolescentes y se conmemora el día para la prevención del abuso sexual contra niñas, niños y adolescentes en el distrito capital</t>
  </si>
  <si>
    <t xml:space="preserve">Salud sexual y reproductiva - maternidad y paternidad responsable - prevension enfermedades de transmisión sexual </t>
  </si>
  <si>
    <t>Abuso sexual</t>
  </si>
  <si>
    <r>
      <t xml:space="preserve">No se tiene identificado por la SSP, se debe revisar por las Subdirecciones y determinar quien lidera el informe
</t>
    </r>
    <r>
      <rPr>
        <sz val="12"/>
        <color rgb="FF0070C0"/>
        <rFont val="Century Gothic"/>
        <family val="2"/>
      </rPr>
      <t xml:space="preserve">
El área que lidera es la Subdirección de gestión y evaluacion de politicas en salud 
Aporta Subdirección de Determinantes en Salud</t>
    </r>
  </si>
  <si>
    <t>El presente proyecto de acuerdo tiene como objeto adoptar la línea de prevención del abuso y la explotación sexual de niños, niñas y adolescentes, en el marco de la Política Pública de Primera Infancia, Infancia y Adolescencia, y establecer la conmemoración del Día para la prevención del abuso sexual contra niñas, niños y adolescentes, en el Distrito Capital. Se diseñará un procedimiento de reporte unificado de presuntos casos de violencia sexual contra niñas, niños y adolescentes propiciando la colaboración con entidades del orden distrital y nacional. Este procedimiento facilitará la interoperabilidad de los sistemas existentes y fomentará estrategias de prevención en diferentes entornos, del abuso y la explotación sexual de NNA. En la red de prevención educativa y en salud mental dirigida a niños, niñas y adolescentes, podrán participar instituciones, colegios públicos y privados, universidades públicas y privadas, y organizaciones sin ánimo de lucro especializadas en la prevención del abuso y la explotación sexual de niños, niñas y adolescentes</t>
  </si>
  <si>
    <t xml:space="preserve">El área que lidera es la Subdirección de gestión y evaluacion de politicas en salud </t>
  </si>
  <si>
    <t>962/24</t>
  </si>
  <si>
    <t>Por medio del cual se adoptan Acciones de prevención y atención del Acoso y Ciberacoso Escolar dentro de las Instituciones Educativas del Distrito y se dictan otras disposiciones</t>
  </si>
  <si>
    <t>Acoso</t>
  </si>
  <si>
    <r>
      <t xml:space="preserve">No se tiene identificado por la SSP, se debe revisar por las Subdirecciones y determinar quien lidera el informe
</t>
    </r>
    <r>
      <rPr>
        <sz val="12"/>
        <color rgb="FF0070C0"/>
        <rFont val="Century Gothic"/>
        <family val="2"/>
      </rPr>
      <t xml:space="preserve">
No aporta la Subdirección de Determinantes en Salud</t>
    </r>
  </si>
  <si>
    <t>El presente Acuerdo tiene por objeto garantizar el derecho fundamental a la igualdad, no discriminación y una vida libre de violencia de las niñas, niños, adolescentes y jóvenes, fomentando la adopción de medidas de prevención y atención del acoso y ciberacoso escolar dentro de las Instituciones Educativas del Distrito y sus entornos educativos, promoviendo el respeto por la dignidad humana, el libre desarrollo de la personalidad y evitando consecuencias negativas en la salud mental de las niñas, niños, adolescentes y jóvenes. Todo ello a través de la implementación de acciones y la creación de un Plan Transversal para la Eliminación del Acoso y Ciberacoso.  El Distrito Capital, se une a la conmemoración del día mundial para la prevención del suicidio, que se realiza cada año, el 10 de septiembre y la Administración Distrital promoverá actividades relacionadas con la prevención del acoso escolar, entre otras.</t>
  </si>
  <si>
    <t>964/24</t>
  </si>
  <si>
    <t>Por medio del cual se crean disposiciones para el desarrollo y fortalecimiento de la educación socio emocional en las instituciones educativas del distrito y se dictan otras disposiciones</t>
  </si>
  <si>
    <t>Entornos escolares</t>
  </si>
  <si>
    <r>
      <t xml:space="preserve">No se tiene identificado por la SSP, se debe revisar por las Subdirecciones y determinar quien lidera el informe
</t>
    </r>
    <r>
      <rPr>
        <sz val="12"/>
        <color rgb="FF0070C0"/>
        <rFont val="Century Gothic"/>
        <family val="2"/>
      </rPr>
      <t>No existe un espacio de trabajo alrededor de lo estipulado en el Acuerdo que sea liderado por la Secretaría de Educación. 
Aporta Subdirección de Determinantes en Salud</t>
    </r>
  </si>
  <si>
    <t>Crear disposiciones para la articulación del desarrollo y fortalecimiento de la educación socioemocional en las instituciones Educativas del Distrito tendientes a mejorar las habilidades psicosociales individuales y colectivas, en pro de la salud mental de los niños, niñas, adolescentes y jóvenes. Desarrollar en coordinación con la Secretaría Distrital de Salud y la Secretaría Distrital de Cultura, Recreación y Deporte intervenciones efectivas para el aprendizaje de materia para la promoción de salud socioemocional en materia de salud menta</t>
  </si>
  <si>
    <t xml:space="preserve">Se contribuye en el desarrollo de acciones propuestas en el acuerdo por parte de determinantes en salud pero no existe un espacio de trabajo alrededor de lo estipulado en el Acuerdo que sea liderado por la Secretaría de Educación. </t>
  </si>
  <si>
    <t>967/24</t>
  </si>
  <si>
    <t>Por el cual se dictan lineamientos para la prevención y disminución del uso de los sistemas electrónicos de administración de Nicotina (SEAN), Sistemas Similares sin Nicotina (SSSN), productos de Tabaco Calentado (PTC) y productos de Nicotina Oral (PNO) en Bogotá D.C.</t>
  </si>
  <si>
    <t>dispositivos electronicos</t>
  </si>
  <si>
    <t>alcohol - sustancias psicoactivas  - inhalantes - cigarrillo - tabaco</t>
  </si>
  <si>
    <t>El presente Acuerdo tiene como objeto establecer lineamientos para el diseño, implementación y seguimiento de una estrategia intersectorial de prevención y disminución del uso de los Sistemas Electrónicos de Administración de Nicotina (SEAN), Sistemas Similares Sin Nicotina (SSSN), Productos de Tabaco Calentado (PTC) y Productos de Nicotina Oral (PNO), de conformidad con lo establecido en la Ley 2354 de 2024.</t>
  </si>
  <si>
    <t>974/24</t>
  </si>
  <si>
    <t>24 de diciembre de 2024</t>
  </si>
  <si>
    <t>Por medio del cual se dictan lineamientos para la estructuración de los consejos locales de salud mental comunitaria en Bogotá D.C</t>
  </si>
  <si>
    <t xml:space="preserve">Instancias de coordinación y participacion - observatorios/Salud mental     </t>
  </si>
  <si>
    <t>Consejo Local</t>
  </si>
  <si>
    <r>
      <t xml:space="preserve">No se tiene identificado por la SSP, se debe revisar por las Subdirecciones
</t>
    </r>
    <r>
      <rPr>
        <sz val="12"/>
        <color rgb="FF0070C0"/>
        <rFont val="Century Gothic"/>
        <family val="2"/>
      </rPr>
      <t>Lidera Subdirección de Determinantes en Salud
Se está realizando articulación al interior de la SDS entre la Dirección de Participación y la Subdirección de Determinantes en Salud.
Actualmente se requiere unificar conceptos técnicos allegados de parte de IDPAC y La Secretaría de Gobierno para ajustar documento borrador decreto, dado que como Sector Salud se está avanzando en la gestión normativa para la empezar la implementación del acuerdo 974/2024</t>
    </r>
  </si>
  <si>
    <t>El presente acuerdo tiene por objeto trazar los lineamientos que le permitan a la Administración Distrital la creación de los Consejos Locales de Salud Mental Comunitaria en Bogotá D.C., como instancias de participación autónoma de carácter consultivo en lo relacionado con el ejercicio del derecho a la salud mental. Los Consejos Locales de Salud Mental Comunitaria podrán brindar asesoría para la formulación, implementación y promoción de estrategias, planes, programas y proyectos en salud mental, así como realizar el seguimiento y evaluación a la territorialización de las políticas de salud mental en cada una de las localidades de Bogotá D.C.</t>
  </si>
  <si>
    <t xml:space="preserve">Se está realizando articulación al interior de la SDS entre la Dirección de Participación y la Subdirección de Determinantes en Salud.
Actualmente se requiere unificar conceptos técnicos allegados de parte de IDPAC y La Secretaría de Gobierno para ajustar documento borrador decreto, dado que como Sector Salud se está avanzando en la gestión normativa para la empezar la implementación del acuerdo 974/2024
</t>
  </si>
  <si>
    <t>MAFE</t>
  </si>
  <si>
    <t>Subdirección de Determinantes es área responsable desde la SSP</t>
  </si>
  <si>
    <t>¿CUAL?</t>
  </si>
  <si>
    <t>OBSERVACIONES
(si desean agregar algo adicional)</t>
  </si>
  <si>
    <t>REVISAR</t>
  </si>
  <si>
    <t>No aporta/ No lidera</t>
  </si>
  <si>
    <t>CONFIRMACIÓN</t>
  </si>
  <si>
    <t>Lidera</t>
  </si>
  <si>
    <t>Seguridad Alimentaria y Nutricional</t>
  </si>
  <si>
    <r>
      <t>La Administración Distrital de manera progresiva y de acuerdo con la disponibilidad presupuestal de cada entidad, implementará salas amigas de la familia lactante en el ámbito laboral en las entidades del Distrito Capital</t>
    </r>
    <r>
      <rPr>
        <b/>
        <sz val="10"/>
        <rFont val="Century Gothic"/>
        <family val="2"/>
      </rPr>
      <t>. Las entidades distritales al implementar las salas amigas de la familia lactante de las que trata el presente Acuerdo, garantizarán el cumplimiento de las normas establecidas en materia de bioseguridad y calidad; para ser acreditadas por la Secretaría Distrital de Integración Social.</t>
    </r>
  </si>
  <si>
    <r>
      <rPr>
        <b/>
        <sz val="12"/>
        <rFont val="Century Gothic"/>
        <family val="2"/>
      </rPr>
      <t xml:space="preserve">Revisar: </t>
    </r>
    <r>
      <rPr>
        <sz val="12"/>
        <rFont val="Century Gothic"/>
        <family val="2"/>
      </rPr>
      <t>En la base de la SSP, aparece como responsable la Dirección de Provisión de servicios de salud.
El acuerdo solicita informe anual en septiembre Articulo sexto</t>
    </r>
  </si>
  <si>
    <t>Aporta</t>
  </si>
  <si>
    <t>Dirección de Provisión de Servicios</t>
  </si>
  <si>
    <t>Secretaría Distrital de Planeación
Tiene la Secretaría Técnica</t>
  </si>
  <si>
    <t>Corresponde a otra área, ¿Cuál?</t>
  </si>
  <si>
    <t>Provision de servicios</t>
  </si>
  <si>
    <t>Salud Maternoperinatal</t>
  </si>
  <si>
    <t>Provisión de servicios</t>
  </si>
  <si>
    <t>Revisar con las Subdirecciones de la SSP</t>
  </si>
  <si>
    <t>La SSP aporta pero lidera la SSA</t>
  </si>
  <si>
    <t>El acuerdo lo lidera el Instituto Distrital de Protección y Bienestar Animal
Solicita informe anual Artículo 6</t>
  </si>
  <si>
    <t>Trastornos y condiciones prioritarias?/NNA</t>
  </si>
  <si>
    <t>Acuerdo liderado por la Secretaría Distrital de Educación</t>
  </si>
  <si>
    <t>Subdirección de Vigilancia Pública</t>
  </si>
  <si>
    <t>La SSP realiza aportes pero lidera la Subsecretaría de Servicios de Salud y Aseguramiento</t>
  </si>
  <si>
    <t>Se debe incluir a la Dirección de Aseguramiento y Garantía del Derecho a la Salud y definir el área de la SDS que lidera</t>
  </si>
  <si>
    <t>En la base de la SSP se indica que el sector que lidera el Acuerdo es la Secretaría Distrital de Integración Social</t>
  </si>
  <si>
    <t xml:space="preserve">Es un Decreto que no requiere seguimiento porque por medio de el se instaura la Mesa Distrital del Sistema SOFIA, es en dicho espacio donde seaporta desde cada Entidad. En el caso de SDS la entidad responsable de asisitir a la Mesa es la Subdirección de Determinantes . El informe a nivl distrital y el liderazgo de este espacio está en cabeza de Secretaría de la Mujer . </t>
  </si>
  <si>
    <t>Salud Maternoperinatal/Infancia</t>
  </si>
  <si>
    <r>
      <t xml:space="preserve">No es competencia de la SSP toda vez que el acuerdo trata de acciones para la </t>
    </r>
    <r>
      <rPr>
        <b/>
        <sz val="12"/>
        <rFont val="Century Gothic"/>
        <family val="2"/>
      </rPr>
      <t>prestación de servicios de salud</t>
    </r>
  </si>
  <si>
    <t>Provisión de Servicios</t>
  </si>
  <si>
    <t>La SSP aporta pero el acuerdo es liderado por la Secretaría Distrital de Integración Social</t>
  </si>
  <si>
    <r>
      <t>Establecer los lineamientos para garantizar el desarrollo integral de los niños y las niñas desde la gestación hasta los cinco (5) años, once (11) meses y veintinueve (29) días habitantes de Bogotá, en el marco de las políticas y programas que se formulen para el Distrito Capital a partir de las Leyes </t>
    </r>
    <r>
      <rPr>
        <u/>
        <sz val="10"/>
        <rFont val="Century Gothic"/>
        <family val="2"/>
      </rPr>
      <t>1098</t>
    </r>
    <r>
      <rPr>
        <sz val="10"/>
        <rFont val="Century Gothic"/>
        <family val="2"/>
      </rPr>
      <t> de 2006, </t>
    </r>
    <r>
      <rPr>
        <u/>
        <sz val="10"/>
        <rFont val="Century Gothic"/>
        <family val="2"/>
      </rPr>
      <t>1804</t>
    </r>
    <r>
      <rPr>
        <sz val="10"/>
        <rFont val="Century Gothic"/>
        <family val="2"/>
      </rPr>
      <t xml:space="preserve"> de 2016, la Política Pública de Infancia y Adolescencia en Bogotá 2011- 2021 y las demás normas que lo adicionen o complementen. Conforme a la normatividad vigentes o que regule la materia, se garantizará la acción intersectorial organizada, concurrente y coordinada para lograr la atención integral de las mujeres gestantes, los niños y niñas en primera infancia en el marco de la Mesa Intersectorial, o la instancia que haga sus veces, para la Atención Integral a la Primera Infancia como instancia técnica adscrita al Comité Operativo Distrital de Infancia y Adolescencia –CODIA.
 </t>
    </r>
  </si>
  <si>
    <t xml:space="preserve">Subdirección de gestión y evaluacion de politicas en salud </t>
  </si>
  <si>
    <t>Se debe incluir a la Dirección de Provisión de Servicios de Salud quien lidera el informe. La SSP aporta en el acuerdo</t>
  </si>
  <si>
    <r>
      <t>La Secretaría Distrital de Salud promoverá la</t>
    </r>
    <r>
      <rPr>
        <b/>
        <sz val="10"/>
        <rFont val="Century Gothic"/>
        <family val="2"/>
      </rPr>
      <t> </t>
    </r>
    <r>
      <rPr>
        <sz val="10"/>
        <rFont val="Century Gothic"/>
        <family val="2"/>
      </rPr>
      <t>creación de </t>
    </r>
    <r>
      <rPr>
        <i/>
        <sz val="10"/>
        <rFont val="Century Gothic"/>
        <family val="2"/>
      </rPr>
      <t>“las alianzas</t>
    </r>
    <r>
      <rPr>
        <b/>
        <i/>
        <sz val="10"/>
        <rFont val="Century Gothic"/>
        <family val="2"/>
      </rPr>
      <t> </t>
    </r>
    <r>
      <rPr>
        <i/>
        <sz val="10"/>
        <rFont val="Century Gothic"/>
        <family val="2"/>
      </rPr>
      <t>para la gestión y generación de conocimientos sobre salud y enfermedades de origen zoonótico de interés en salud pública”</t>
    </r>
    <r>
      <rPr>
        <sz val="10"/>
        <rFont val="Century Gothic"/>
        <family val="2"/>
      </rPr>
      <t>, para aunar esfuerzos entre diversos sectores y actores que entreguen herramientas y permitan a la ciudadanía vivir con salud, en armonía con la naturaleza, el medio ambiente. Esta estrategia estará en cabeza de la Secretaría Distrital de Salud, con la participación activa de la Secretaría Distrital de Ambiente y de la Secretaría Distrital de Gobierno.</t>
    </r>
  </si>
  <si>
    <r>
      <rPr>
        <sz val="10"/>
        <color rgb="FF000000"/>
        <rFont val="Century Gothic"/>
        <family val="1"/>
      </rPr>
      <t xml:space="preserve">Se solicita revisar y ajustar lo relacionado en lacolumna "generalidades del Acuerdo",dado que no corresponde on dispuesto en sus articulados para la SDS ( </t>
    </r>
    <r>
      <rPr>
        <i/>
        <sz val="9"/>
        <color rgb="FF000000"/>
        <rFont val="Century Gothic"/>
        <family val="1"/>
      </rPr>
      <t xml:space="preserve">La administración Distrital, en el marco de sus competencias y en cabeza de la Secretaría Distrital de Salud, promoverá la creación de una estrategia de “Sistema Braille Incluyente” en el empaque primario y secundario de los medicamentos para uso humano y para uso veterinario, para que las personas con discapacidad visual conozcan como mínimo el nombre y la fecha de vencimiento de los mismos. La estrategia  deberá incluir acciones pedagógicas construidas con la participación de la población con discapacidad visual, en beneficio de los usuarios).
</t>
    </r>
  </si>
  <si>
    <t>1, Provisión de servicios.
2, Aseguramiento.
3, DAEPS.
4,DUES.
5. Subsecretaría de Salud Pública/ Subdirección de determinantes en salud y Subdirección de acciones colectivas.</t>
  </si>
  <si>
    <r>
      <t>La Secretaría de Educación del Distrito en coordinación con la Secretaría Distrital de Salud, realizará campañas pedagógicas construidas de manera participativa con la comunidad educativa y en el entorno territorial, relacionadas con la prevención del consumo de cigarrillo, productos de  tabaco, derivados, sucedáneos o imitadores (sistemas electrónicos de administración de nicotina - SEAN, sistemas similares sin nicotina- SSSN y productos de tabaco calentado - PTC),</t>
    </r>
    <r>
      <rPr>
        <b/>
        <sz val="10"/>
        <rFont val="Century Gothic"/>
        <family val="2"/>
      </rPr>
      <t> </t>
    </r>
    <r>
      <rPr>
        <sz val="10"/>
        <rFont val="Century Gothic"/>
        <family val="2"/>
      </rPr>
      <t>así como sus efectos nocivos para la salud por la  exposición al humo de tabaco y vapor</t>
    </r>
    <r>
      <rPr>
        <b/>
        <sz val="10"/>
        <rFont val="Century Gothic"/>
        <family val="2"/>
      </rPr>
      <t> </t>
    </r>
    <r>
      <rPr>
        <sz val="10"/>
        <rFont val="Century Gothic"/>
        <family val="2"/>
      </rPr>
      <t>como factor de riesgo sanitario, de conformidad con  lo establecido en los artículos 5 y 8 de la Ley 1335 de 2009, y demás normas vigentes.</t>
    </r>
  </si>
  <si>
    <t>Requiere el aporte de  otras áreas de la Secretaría Distrital de Salud.  la Sub. de Determinanates lidera el aporte desde la SDS. Asimismo, el aporte de otras entidades, dado que lidera la administración a través del sector movilidad</t>
  </si>
  <si>
    <t xml:space="preserve">Subsecretaría Corporativa.arae de Talento Humano </t>
  </si>
  <si>
    <t>Lidera Integración Social, es liderado por Talento Humano pues se refiere a programas de inducción y reinducción institucional la socialización y sensibilización de contenidos relacionados con la prevención de violencia por razones de sexo y género, con énfasis en violencia intrafamiliar y violencia sexual . E</t>
  </si>
  <si>
    <t>Consejo Distrital para la Atención Integral a Víctimas de la Violencia Intrafamiliar y Violencia y Explotación Sexual (Acuerdo 152 de 2005),</t>
  </si>
  <si>
    <t xml:space="preserve"> Todo el Dsitrito-Lidera SDIS </t>
  </si>
  <si>
    <t>Acuerdo liderado por la Secretaría Distrital de Ambiente</t>
  </si>
  <si>
    <t>Por definir</t>
  </si>
  <si>
    <t>Subdirección de Determinantes en Salud.
Se debe solicitar que se derogue, toda vez que ya se cuenta con la Política de Salud Mental</t>
  </si>
  <si>
    <t xml:space="preserve">Grupo Funcional Salud Mental </t>
  </si>
  <si>
    <r>
      <t xml:space="preserve">No es competencia de la SSP toda vez que el acuerdo trata de </t>
    </r>
    <r>
      <rPr>
        <b/>
        <sz val="12"/>
        <rFont val="Century Gothic"/>
        <family val="2"/>
      </rPr>
      <t xml:space="preserve">Acompañamiento a la Garantía del Derecho a los Servicios de Salud </t>
    </r>
  </si>
  <si>
    <t>Lidera la Secretaría Distrital de la Mujer
Mesa de Cuidado y Dignidad Menstrual</t>
  </si>
  <si>
    <t>Lidera el Instituto Distrital de Protección Animal</t>
  </si>
  <si>
    <t xml:space="preserve">
Lidera la Secretaría Distrital de la Mujer
Sistema Distrital del cuidado </t>
  </si>
  <si>
    <t>Secretaria Distrital de Salud- Todo el Distrito .</t>
  </si>
  <si>
    <t xml:space="preserve">Salud Sexual </t>
  </si>
  <si>
    <t>Educacion - Salud - Mujer</t>
  </si>
  <si>
    <t>Salud Mental</t>
  </si>
  <si>
    <t xml:space="preserve">Subdirección de gestión y evaluación de políticas en salud,   en el marco de la  política de infancia y adolescencia </t>
  </si>
  <si>
    <t xml:space="preserve">Requiere el aporte de  otras áreas de la Secretaría Distrital de Salud.  Asimismo, el aporte de otras entidades, dado que lidera la administración pero no esta en cabeza de un sector específico. </t>
  </si>
  <si>
    <t>Subdirección de Gestión Territorial y Participación
Subdirección de Determinantes en Salud.</t>
  </si>
  <si>
    <t>980/2025</t>
  </si>
  <si>
    <t>Por medio del cual se definen lineamientos para la promoción de estrategias preventivas que incentiven el manejo de las emociones por parte de la ciudadanía en procura de mitigar los conflictos en la vía y la siniestralidad vial</t>
  </si>
  <si>
    <t>947/2024</t>
  </si>
  <si>
    <t>Objeto. Definir lineamientos para la promoción de estrategias preventivas que incentiven el manejo de las emociones por parte de la ciudadanía en procura de mitigar los conflictos en la vía y la siniestralidad vial.</t>
  </si>
  <si>
    <t>982/25</t>
  </si>
  <si>
    <t>"Por medio del cual se trazan lineamientos para sensibilizar sobre el adecuado uso de pantallas en la primera infancia"</t>
  </si>
  <si>
    <t>Primera Infancia</t>
  </si>
  <si>
    <t>Salud Mental - Salud Visual</t>
  </si>
  <si>
    <t>Acuerdo No 982 de 2025 Concejo de Bogotá, D.C.</t>
  </si>
  <si>
    <t>Subsecretaría de Salud Pública</t>
  </si>
  <si>
    <t>El Acuerdo tiene fecha del 27 de mayo de 2025, por lo cual no se ha solicitado el primer reporte anual, el cual debe remitirse al concejo. 
En la revisión y construcción del Acuerdo participó por parte de la Secretaría Distrital de Salud, Salud Pública y Provisión de Servicios, sin embargo, el acuerdo menciona como responsables de la implementación a la Administración Distrital y sus entidades competentes por lo cual no es exclusivo del Sector Salud.</t>
  </si>
  <si>
    <t>Administración Distrital</t>
  </si>
  <si>
    <t>Rocio Dussan</t>
  </si>
  <si>
    <t>El acuerdo tiene como finalidad trazar los lineamientos que permitan sensibilizar sobre el adecuado uso de pantallas y dispositivos electrónicos por parte de niños y niñas de la primera infancia, fomentando su desarrollo integral y el bienestar físico, emocional y social. La Administración Distrital debe tener en cuenta los siguientes lineamientos para sensibilizar sobre el adecuado uso de pantallas en la primera infancia: mitigación de riesgos en la salud; orientar y sensibilizar a cuidadores ; promover el desarrollo integral por medio de experiencias lúdicas; definir plazos de estrategias de sensibilización y garantizar los mecanismo de seguimiento con indicadores de impacto sobre las estrategias de sensibilización.</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</si>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</sst>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mm/yyyy;@"/>
  </numFmts>
  <fonts count="49">
    <font>
      <sz val="11"/>
      <color theme="1"/>
      <name val="Aptos Narrow"/>
      <family val="2"/>
      <scheme val="minor"/>
    </font>
    <font>
      <u/>
      <sz val="11"/>
      <color theme="10"/>
      <name val="Aptos Narrow"/>
      <family val="2"/>
      <scheme val="minor"/>
    </font>
    <font>
      <sz val="12"/>
      <color rgb="FF000000"/>
      <name val="Century Gothic"/>
      <family val="2"/>
    </font>
    <font>
      <sz val="12"/>
      <color theme="1"/>
      <name val="Century Gothic"/>
      <family val="2"/>
    </font>
    <font>
      <sz val="10"/>
      <color rgb="FF000000"/>
      <name val="Century Gothic"/>
      <family val="2"/>
    </font>
    <font>
      <b/>
      <sz val="12"/>
      <color theme="0"/>
      <name val="Century Gothic"/>
      <family val="2"/>
    </font>
    <font>
      <sz val="12"/>
      <name val="Century Gothic"/>
      <family val="2"/>
    </font>
    <font>
      <sz val="12"/>
      <color rgb="FFFF0000"/>
      <name val="Century Gothic"/>
      <family val="2"/>
    </font>
    <font>
      <sz val="10"/>
      <name val="Century Gothic"/>
      <family val="2"/>
    </font>
    <font>
      <u/>
      <sz val="12"/>
      <name val="Century Gothic"/>
      <family val="2"/>
    </font>
    <font>
      <b/>
      <sz val="12"/>
      <name val="Century Gothic"/>
      <family val="2"/>
    </font>
    <font>
      <b/>
      <sz val="10"/>
      <name val="Century Gothic"/>
      <family val="2"/>
    </font>
    <font>
      <u/>
      <sz val="10"/>
      <name val="Century Gothic"/>
      <family val="2"/>
    </font>
    <font>
      <i/>
      <sz val="10"/>
      <name val="Century Gothic"/>
      <family val="2"/>
    </font>
    <font>
      <b/>
      <i/>
      <sz val="10"/>
      <name val="Century Gothic"/>
      <family val="2"/>
    </font>
    <font>
      <sz val="10"/>
      <name val="Arial"/>
      <family val="2"/>
      <charset val="1"/>
    </font>
    <font>
      <u/>
      <sz val="11"/>
      <name val="Aptos Narrow"/>
      <family val="2"/>
      <scheme val="minor"/>
    </font>
    <font>
      <sz val="10"/>
      <color rgb="FF000000"/>
      <name val="Century Gothic"/>
      <family val="1"/>
    </font>
    <font>
      <i/>
      <sz val="9"/>
      <color rgb="FF000000"/>
      <name val="Century Gothic"/>
      <family val="1"/>
    </font>
    <font>
      <sz val="12"/>
      <name val="Century Gothic"/>
      <family val="1"/>
    </font>
    <font>
      <sz val="10"/>
      <color rgb="FFFF0000"/>
      <name val="Century Gothic"/>
      <family val="2"/>
    </font>
    <font>
      <sz val="12"/>
      <color theme="5" tint="-0.249977111117893"/>
      <name val="Century Gothic"/>
      <family val="2"/>
    </font>
    <font>
      <sz val="12"/>
      <color theme="5" tint="-0.249977111117893"/>
      <name val="Century Gothic"/>
      <family val="1"/>
    </font>
    <font>
      <b/>
      <sz val="10"/>
      <color rgb="FF333333"/>
      <name val="Century Gothic"/>
      <family val="1"/>
    </font>
    <font>
      <sz val="12"/>
      <color rgb="FFFF0000"/>
      <name val="Century Gothic"/>
      <family val="1"/>
    </font>
    <font>
      <sz val="10"/>
      <color rgb="FF393939"/>
      <name val="Century Gothic"/>
      <family val="1"/>
    </font>
    <font>
      <sz val="10"/>
      <color rgb="FF262626"/>
      <name val="Century Gothic"/>
      <family val="1"/>
    </font>
    <font>
      <sz val="10"/>
      <color rgb="FF5F5F5F"/>
      <name val="Century Gothic"/>
      <family val="1"/>
    </font>
    <font>
      <sz val="12"/>
      <color rgb="FF333333"/>
      <name val="Century Gothic"/>
      <family val="2"/>
    </font>
    <font>
      <sz val="12"/>
      <color rgb="FF0000FF"/>
      <name val="Century Gothic"/>
      <family val="2"/>
    </font>
    <font>
      <i/>
      <sz val="10"/>
      <color rgb="FF333333"/>
      <name val="Century Gothic"/>
      <family val="1"/>
    </font>
    <font>
      <sz val="10"/>
      <color rgb="FF333333"/>
      <name val="Century Gothic"/>
      <family val="1"/>
    </font>
    <font>
      <b/>
      <sz val="12"/>
      <color rgb="FFFF0000"/>
      <name val="Century Gothic"/>
      <family val="2"/>
    </font>
    <font>
      <u/>
      <sz val="10"/>
      <color rgb="FF0000FF"/>
      <name val="Century Gothic"/>
      <family val="1"/>
    </font>
    <font>
      <b/>
      <i/>
      <sz val="10"/>
      <color rgb="FF333333"/>
      <name val="Century Gothic"/>
      <family val="1"/>
    </font>
    <font>
      <b/>
      <sz val="10"/>
      <color rgb="FF000000"/>
      <name val="Century Gothic"/>
      <family val="1"/>
    </font>
    <font>
      <sz val="10"/>
      <color rgb="FF0000FF"/>
      <name val="Century Gothic"/>
      <family val="1"/>
    </font>
    <font>
      <sz val="12"/>
      <color rgb="FF000000"/>
      <name val="Century Gothic"/>
      <family val="1"/>
    </font>
    <font>
      <i/>
      <sz val="10"/>
      <color rgb="FF000000"/>
      <name val="Century Gothic"/>
      <family val="1"/>
    </font>
    <font>
      <sz val="10"/>
      <color rgb="FF181717"/>
      <name val="Century Gothic"/>
      <family val="1"/>
    </font>
    <font>
      <b/>
      <sz val="10"/>
      <color theme="0"/>
      <name val="Century Gothic"/>
      <family val="2"/>
    </font>
    <font>
      <u/>
      <sz val="12"/>
      <color theme="10"/>
      <name val="Century Gothic"/>
      <family val="2"/>
    </font>
    <font>
      <u/>
      <sz val="12"/>
      <color rgb="FFFF0000"/>
      <name val="Century Gothic"/>
      <family val="2"/>
    </font>
    <font>
      <sz val="10"/>
      <color rgb="FF000000"/>
      <name val="Arial"/>
      <family val="2"/>
      <charset val="1"/>
    </font>
    <font>
      <sz val="12"/>
      <color rgb="FF0070C0"/>
      <name val="Century Gothic"/>
      <family val="2"/>
    </font>
    <font>
      <u/>
      <sz val="12"/>
      <color rgb="FF000000"/>
      <name val="Century Gothic"/>
      <family val="2"/>
    </font>
    <font>
      <sz val="11"/>
      <color rgb="FF000000"/>
      <name val="Century Gothic"/>
      <family val="2"/>
    </font>
    <font>
      <sz val="11"/>
      <name val="Century Gothic"/>
      <family val="2"/>
    </font>
    <font>
      <sz val="11"/>
      <color theme="1"/>
      <name val="Century Gothic"/>
      <family val="2"/>
    </font>
  </fonts>
  <fills count="13">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rgb="FFDAE9F8"/>
        <bgColor rgb="FF000000"/>
      </patternFill>
    </fill>
    <fill>
      <patternFill patternType="solid">
        <fgColor rgb="FFF7C7AC"/>
        <bgColor rgb="FF000000"/>
      </patternFill>
    </fill>
    <fill>
      <patternFill patternType="solid">
        <fgColor theme="8" tint="-0.24997711111789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194">
    <xf numFmtId="0" fontId="0" fillId="0" borderId="0" xfId="0"/>
    <xf numFmtId="0" fontId="9" fillId="0" borderId="1" xfId="1" applyFont="1" applyFill="1" applyBorder="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164" fontId="2" fillId="0" borderId="0" xfId="0" applyNumberFormat="1"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wrapText="1"/>
    </xf>
    <xf numFmtId="0" fontId="2" fillId="0" borderId="0" xfId="0" applyFont="1" applyAlignment="1">
      <alignment horizontal="center" wrapText="1"/>
    </xf>
    <xf numFmtId="0" fontId="10" fillId="0" borderId="1" xfId="0" applyFont="1" applyBorder="1" applyAlignment="1">
      <alignment horizontal="center" vertical="center" wrapText="1"/>
    </xf>
    <xf numFmtId="164" fontId="10" fillId="0" borderId="3" xfId="0" applyNumberFormat="1" applyFont="1" applyBorder="1" applyAlignment="1">
      <alignment horizontal="center" vertical="center" wrapText="1"/>
    </xf>
    <xf numFmtId="165" fontId="7" fillId="0" borderId="3" xfId="0" applyNumberFormat="1" applyFont="1" applyBorder="1" applyAlignment="1">
      <alignment horizontal="left" vertical="center" wrapText="1"/>
    </xf>
    <xf numFmtId="165" fontId="6" fillId="0" borderId="3" xfId="0" applyNumberFormat="1" applyFont="1" applyBorder="1" applyAlignment="1">
      <alignment horizontal="left" vertical="center" wrapText="1"/>
    </xf>
    <xf numFmtId="164" fontId="6" fillId="0" borderId="3" xfId="0" applyNumberFormat="1" applyFont="1" applyBorder="1" applyAlignment="1">
      <alignment horizontal="left" vertical="center" wrapText="1"/>
    </xf>
    <xf numFmtId="164" fontId="7" fillId="0" borderId="3" xfId="0" applyNumberFormat="1" applyFont="1" applyBorder="1" applyAlignment="1">
      <alignment horizontal="left" vertical="center" wrapText="1"/>
    </xf>
    <xf numFmtId="164" fontId="7" fillId="0" borderId="3" xfId="0" applyNumberFormat="1" applyFont="1" applyBorder="1" applyAlignment="1">
      <alignment vertical="center" wrapText="1"/>
    </xf>
    <xf numFmtId="164" fontId="2" fillId="0" borderId="3" xfId="0" applyNumberFormat="1" applyFont="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9" fillId="0" borderId="2" xfId="1" applyFont="1" applyFill="1" applyBorder="1" applyAlignment="1">
      <alignment vertical="center" wrapText="1"/>
    </xf>
    <xf numFmtId="0" fontId="6" fillId="0" borderId="2" xfId="1" applyFont="1" applyFill="1" applyBorder="1" applyAlignment="1">
      <alignment horizontal="left" vertical="center" wrapText="1"/>
    </xf>
    <xf numFmtId="0" fontId="6" fillId="0" borderId="2" xfId="0" applyFont="1" applyBorder="1" applyAlignment="1">
      <alignment vertical="center" wrapText="1"/>
    </xf>
    <xf numFmtId="0" fontId="8" fillId="0" borderId="2" xfId="0" applyFont="1" applyBorder="1" applyAlignment="1">
      <alignment horizontal="left" vertical="center" wrapText="1"/>
    </xf>
    <xf numFmtId="0" fontId="6" fillId="0" borderId="2" xfId="1" applyFont="1" applyFill="1" applyBorder="1" applyAlignment="1">
      <alignment vertical="center" wrapText="1"/>
    </xf>
    <xf numFmtId="0" fontId="9" fillId="0" borderId="2" xfId="1" applyFont="1" applyFill="1" applyBorder="1" applyAlignment="1">
      <alignment horizontal="left" vertical="center" wrapText="1"/>
    </xf>
    <xf numFmtId="0" fontId="10"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left" vertical="top" wrapText="1"/>
    </xf>
    <xf numFmtId="0" fontId="15" fillId="0" borderId="2" xfId="0" applyFont="1" applyBorder="1" applyAlignment="1">
      <alignment horizontal="left" vertical="center" wrapText="1"/>
    </xf>
    <xf numFmtId="0" fontId="8" fillId="0" borderId="2" xfId="2" applyFont="1" applyFill="1" applyBorder="1" applyAlignment="1">
      <alignment horizontal="left" vertical="center" wrapText="1"/>
    </xf>
    <xf numFmtId="0" fontId="6" fillId="0" borderId="2" xfId="0" applyFont="1" applyBorder="1" applyAlignment="1">
      <alignment horizontal="left" wrapText="1"/>
    </xf>
    <xf numFmtId="0" fontId="16" fillId="0" borderId="1" xfId="2"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wrapText="1"/>
    </xf>
    <xf numFmtId="0" fontId="2" fillId="2" borderId="1" xfId="0" applyFont="1" applyFill="1" applyBorder="1" applyAlignment="1">
      <alignment horizontal="center" wrapText="1"/>
    </xf>
    <xf numFmtId="0" fontId="6"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19" fillId="2" borderId="1" xfId="0" applyFont="1" applyFill="1" applyBorder="1" applyAlignment="1">
      <alignment horizontal="center" vertical="center" wrapText="1"/>
    </xf>
    <xf numFmtId="0" fontId="6" fillId="3" borderId="2" xfId="0" applyFont="1" applyFill="1" applyBorder="1" applyAlignment="1">
      <alignment vertical="center" wrapText="1"/>
    </xf>
    <xf numFmtId="0" fontId="6" fillId="4" borderId="2" xfId="0" applyFont="1" applyFill="1" applyBorder="1" applyAlignment="1">
      <alignment vertical="center" wrapText="1"/>
    </xf>
    <xf numFmtId="0" fontId="6" fillId="5" borderId="2" xfId="0" applyFont="1" applyFill="1" applyBorder="1" applyAlignment="1">
      <alignment vertical="center" wrapText="1"/>
    </xf>
    <xf numFmtId="0" fontId="20"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9" fillId="0" borderId="2" xfId="0" applyFont="1" applyBorder="1" applyAlignment="1">
      <alignment vertical="center" wrapText="1"/>
    </xf>
    <xf numFmtId="0" fontId="3" fillId="2" borderId="1" xfId="0" applyFont="1" applyFill="1" applyBorder="1" applyAlignment="1">
      <alignment horizontal="center" vertical="top" wrapText="1"/>
    </xf>
    <xf numFmtId="0" fontId="21" fillId="2" borderId="4" xfId="0" applyFont="1" applyFill="1" applyBorder="1" applyAlignment="1">
      <alignment horizontal="center" vertical="center" wrapText="1"/>
    </xf>
    <xf numFmtId="0" fontId="21" fillId="2" borderId="1" xfId="0" applyFont="1" applyFill="1" applyBorder="1" applyAlignment="1">
      <alignment horizontal="center" wrapText="1"/>
    </xf>
    <xf numFmtId="0" fontId="22" fillId="2" borderId="4"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0" fontId="40" fillId="6" borderId="1" xfId="0" applyFont="1" applyFill="1" applyBorder="1" applyAlignment="1">
      <alignment horizontal="center" vertical="center" wrapText="1"/>
    </xf>
    <xf numFmtId="0" fontId="41" fillId="0" borderId="1" xfId="1" applyFont="1" applyFill="1" applyBorder="1" applyAlignment="1">
      <alignment horizontal="center" vertical="center" wrapText="1"/>
    </xf>
    <xf numFmtId="165"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41" fillId="0" borderId="1" xfId="1" applyFont="1" applyBorder="1" applyAlignment="1">
      <alignment vertical="center" wrapText="1"/>
    </xf>
    <xf numFmtId="0" fontId="1" fillId="0" borderId="1" xfId="2" applyBorder="1" applyAlignment="1">
      <alignment vertical="center" wrapText="1"/>
    </xf>
    <xf numFmtId="0" fontId="31" fillId="0" borderId="1" xfId="0" applyFont="1" applyBorder="1" applyAlignment="1">
      <alignment horizontal="left" vertical="center" wrapText="1"/>
    </xf>
    <xf numFmtId="0" fontId="7" fillId="7" borderId="1" xfId="0" applyFont="1" applyFill="1" applyBorder="1" applyAlignment="1">
      <alignment horizontal="center" vertical="center" wrapText="1"/>
    </xf>
    <xf numFmtId="0" fontId="42" fillId="7" borderId="1" xfId="1" applyFont="1" applyFill="1" applyBorder="1" applyAlignment="1">
      <alignment horizontal="center" vertical="center" wrapText="1"/>
    </xf>
    <xf numFmtId="165" fontId="7" fillId="7" borderId="1" xfId="0" applyNumberFormat="1" applyFont="1" applyFill="1" applyBorder="1" applyAlignment="1">
      <alignment horizontal="left" vertical="center" wrapText="1"/>
    </xf>
    <xf numFmtId="0" fontId="7" fillId="7" borderId="1" xfId="0" applyFont="1" applyFill="1" applyBorder="1" applyAlignment="1">
      <alignment horizontal="left" vertical="center" wrapText="1"/>
    </xf>
    <xf numFmtId="0" fontId="42" fillId="7" borderId="1" xfId="1" applyFont="1" applyFill="1" applyBorder="1" applyAlignment="1">
      <alignment vertical="center" wrapText="1"/>
    </xf>
    <xf numFmtId="0" fontId="7" fillId="7" borderId="1" xfId="1" applyFont="1" applyFill="1" applyBorder="1" applyAlignment="1">
      <alignment horizontal="left" vertical="center" wrapText="1"/>
    </xf>
    <xf numFmtId="0" fontId="7" fillId="7" borderId="1" xfId="0" applyFont="1" applyFill="1" applyBorder="1" applyAlignment="1">
      <alignment vertical="center" wrapText="1"/>
    </xf>
    <xf numFmtId="0" fontId="20" fillId="7"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41" fillId="8" borderId="1" xfId="1" applyFont="1" applyFill="1" applyBorder="1" applyAlignment="1">
      <alignment horizontal="center" vertical="center" wrapText="1"/>
    </xf>
    <xf numFmtId="165" fontId="6" fillId="8" borderId="1" xfId="0" applyNumberFormat="1" applyFont="1" applyFill="1" applyBorder="1" applyAlignment="1">
      <alignment horizontal="left" vertical="center" wrapText="1"/>
    </xf>
    <xf numFmtId="0" fontId="6" fillId="8" borderId="1" xfId="0" applyFont="1" applyFill="1" applyBorder="1" applyAlignment="1">
      <alignment horizontal="left" vertical="center" wrapText="1"/>
    </xf>
    <xf numFmtId="0" fontId="41" fillId="8" borderId="1" xfId="1" applyFont="1" applyFill="1" applyBorder="1" applyAlignment="1">
      <alignment vertical="center" wrapText="1"/>
    </xf>
    <xf numFmtId="0" fontId="3" fillId="8" borderId="1" xfId="1" applyFont="1" applyFill="1" applyBorder="1" applyAlignment="1">
      <alignment vertical="center" wrapText="1"/>
    </xf>
    <xf numFmtId="0" fontId="8" fillId="8" borderId="1" xfId="0" applyFont="1" applyFill="1" applyBorder="1" applyAlignment="1">
      <alignment horizontal="left" vertical="center" wrapText="1"/>
    </xf>
    <xf numFmtId="0" fontId="9" fillId="8" borderId="1" xfId="1" applyFont="1" applyFill="1" applyBorder="1" applyAlignment="1">
      <alignment horizontal="center" vertical="center" wrapText="1"/>
    </xf>
    <xf numFmtId="0" fontId="41" fillId="8" borderId="1" xfId="1" applyFont="1" applyFill="1" applyBorder="1" applyAlignment="1">
      <alignment horizontal="left" vertical="center" wrapText="1"/>
    </xf>
    <xf numFmtId="0" fontId="3" fillId="8" borderId="1" xfId="1" applyFont="1" applyFill="1" applyBorder="1" applyAlignment="1">
      <alignment horizontal="left" vertical="center" wrapText="1"/>
    </xf>
    <xf numFmtId="0" fontId="10" fillId="8" borderId="1" xfId="0" applyFont="1" applyFill="1" applyBorder="1" applyAlignment="1">
      <alignment horizontal="left" vertical="center" wrapText="1"/>
    </xf>
    <xf numFmtId="0" fontId="31" fillId="8"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41" fillId="7" borderId="1" xfId="1" applyFont="1" applyFill="1" applyBorder="1" applyAlignment="1">
      <alignment horizontal="center" vertical="center" wrapText="1"/>
    </xf>
    <xf numFmtId="165" fontId="6" fillId="7" borderId="1" xfId="0" applyNumberFormat="1" applyFont="1" applyFill="1" applyBorder="1" applyAlignment="1">
      <alignment horizontal="left" vertical="center" wrapText="1"/>
    </xf>
    <xf numFmtId="0" fontId="6" fillId="7" borderId="1" xfId="0" applyFont="1" applyFill="1" applyBorder="1" applyAlignment="1">
      <alignment horizontal="left" vertical="center" wrapText="1"/>
    </xf>
    <xf numFmtId="0" fontId="41" fillId="7" borderId="1" xfId="1" applyFont="1" applyFill="1" applyBorder="1" applyAlignment="1">
      <alignment vertical="center" wrapText="1"/>
    </xf>
    <xf numFmtId="0" fontId="3" fillId="7" borderId="1" xfId="1" applyFont="1" applyFill="1" applyBorder="1" applyAlignment="1">
      <alignment horizontal="left" vertical="center" wrapText="1"/>
    </xf>
    <xf numFmtId="0" fontId="41" fillId="7" borderId="1" xfId="1" applyFont="1" applyFill="1" applyBorder="1" applyAlignment="1">
      <alignment horizontal="left" vertical="center" wrapText="1"/>
    </xf>
    <xf numFmtId="0" fontId="10" fillId="7" borderId="1" xfId="0" applyFont="1" applyFill="1" applyBorder="1" applyAlignment="1">
      <alignment horizontal="left" vertical="center" wrapText="1"/>
    </xf>
    <xf numFmtId="0" fontId="31" fillId="7" borderId="1" xfId="0" applyFont="1" applyFill="1" applyBorder="1" applyAlignment="1">
      <alignment vertical="center" wrapText="1"/>
    </xf>
    <xf numFmtId="0" fontId="3" fillId="0" borderId="1" xfId="1" applyFont="1" applyBorder="1" applyAlignment="1">
      <alignment vertical="center" wrapText="1"/>
    </xf>
    <xf numFmtId="0" fontId="2"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17" fillId="8" borderId="1" xfId="0" applyFont="1" applyFill="1" applyBorder="1" applyAlignment="1">
      <alignment horizontal="left" vertical="center" wrapText="1"/>
    </xf>
    <xf numFmtId="0" fontId="2" fillId="8" borderId="1" xfId="0" applyFont="1" applyFill="1" applyBorder="1" applyAlignment="1">
      <alignment vertical="center" wrapText="1"/>
    </xf>
    <xf numFmtId="0" fontId="17" fillId="8" borderId="1" xfId="0" applyFont="1" applyFill="1" applyBorder="1" applyAlignment="1">
      <alignment vertical="center" wrapText="1"/>
    </xf>
    <xf numFmtId="0" fontId="8" fillId="7" borderId="1" xfId="0" applyFont="1" applyFill="1" applyBorder="1" applyAlignment="1">
      <alignment horizontal="left" vertical="center" wrapText="1"/>
    </xf>
    <xf numFmtId="0" fontId="31" fillId="8" borderId="1" xfId="0" applyFont="1" applyFill="1" applyBorder="1" applyAlignment="1">
      <alignment vertical="center" wrapText="1"/>
    </xf>
    <xf numFmtId="164" fontId="6" fillId="8" borderId="1" xfId="0" applyNumberFormat="1" applyFont="1" applyFill="1" applyBorder="1" applyAlignment="1">
      <alignment horizontal="left" vertical="center" wrapText="1"/>
    </xf>
    <xf numFmtId="0" fontId="2" fillId="7" borderId="1" xfId="0" applyFont="1" applyFill="1" applyBorder="1" applyAlignment="1">
      <alignment horizontal="center" vertical="center" wrapText="1"/>
    </xf>
    <xf numFmtId="164" fontId="6" fillId="9" borderId="1" xfId="0" applyNumberFormat="1" applyFont="1" applyFill="1" applyBorder="1" applyAlignment="1">
      <alignment horizontal="left" vertical="center" wrapText="1"/>
    </xf>
    <xf numFmtId="0" fontId="6" fillId="9" borderId="1" xfId="0" applyFont="1" applyFill="1" applyBorder="1" applyAlignment="1">
      <alignment horizontal="left" vertical="center" wrapText="1"/>
    </xf>
    <xf numFmtId="0" fontId="41" fillId="9" borderId="1" xfId="1" applyFont="1" applyFill="1" applyBorder="1" applyAlignment="1">
      <alignment vertical="center" wrapText="1"/>
    </xf>
    <xf numFmtId="0" fontId="31" fillId="7" borderId="1" xfId="0" applyFont="1" applyFill="1" applyBorder="1" applyAlignment="1">
      <alignment horizontal="left" vertical="center" wrapText="1"/>
    </xf>
    <xf numFmtId="164" fontId="6" fillId="0" borderId="1" xfId="0" applyNumberFormat="1" applyFont="1" applyBorder="1" applyAlignment="1">
      <alignment horizontal="left" vertical="center" wrapText="1"/>
    </xf>
    <xf numFmtId="164" fontId="6" fillId="7" borderId="1" xfId="0" applyNumberFormat="1" applyFont="1" applyFill="1" applyBorder="1" applyAlignment="1">
      <alignment horizontal="left" vertical="center" wrapText="1"/>
    </xf>
    <xf numFmtId="0" fontId="19" fillId="7" borderId="1" xfId="0" applyFont="1" applyFill="1" applyBorder="1" applyAlignment="1">
      <alignment horizontal="left" vertical="center" wrapText="1"/>
    </xf>
    <xf numFmtId="0" fontId="2" fillId="0" borderId="1" xfId="0" applyFont="1" applyBorder="1" applyAlignment="1">
      <alignment vertical="center" wrapText="1"/>
    </xf>
    <xf numFmtId="0" fontId="17" fillId="0" borderId="1" xfId="0" applyFont="1" applyBorder="1" applyAlignment="1">
      <alignment horizontal="left" vertical="center" wrapText="1"/>
    </xf>
    <xf numFmtId="0" fontId="3" fillId="7" borderId="1" xfId="1" applyFont="1" applyFill="1" applyBorder="1" applyAlignment="1">
      <alignment vertical="center" wrapText="1"/>
    </xf>
    <xf numFmtId="0" fontId="24" fillId="0" borderId="1" xfId="0" applyFont="1" applyBorder="1" applyAlignment="1">
      <alignment horizontal="left" vertical="center" wrapText="1"/>
    </xf>
    <xf numFmtId="0" fontId="6" fillId="7" borderId="1" xfId="1" applyFont="1" applyFill="1" applyBorder="1" applyAlignment="1">
      <alignment horizontal="left" wrapText="1"/>
    </xf>
    <xf numFmtId="0" fontId="3" fillId="0" borderId="1" xfId="1" applyFont="1" applyBorder="1" applyAlignment="1">
      <alignment horizontal="left" vertical="center" wrapText="1"/>
    </xf>
    <xf numFmtId="0" fontId="4" fillId="0" borderId="1" xfId="0" applyFont="1" applyBorder="1" applyAlignment="1">
      <alignment horizontal="left" vertical="center" wrapText="1"/>
    </xf>
    <xf numFmtId="0" fontId="4" fillId="8" borderId="1" xfId="0" applyFont="1" applyFill="1" applyBorder="1" applyAlignment="1">
      <alignment horizontal="left" vertical="center" wrapText="1"/>
    </xf>
    <xf numFmtId="0" fontId="26" fillId="0" borderId="1" xfId="0" applyFont="1" applyBorder="1" applyAlignment="1">
      <alignment horizontal="left" vertical="center" wrapText="1"/>
    </xf>
    <xf numFmtId="0" fontId="8" fillId="8" borderId="1" xfId="0" applyFont="1" applyFill="1" applyBorder="1" applyAlignment="1">
      <alignment vertical="center" wrapText="1"/>
    </xf>
    <xf numFmtId="0" fontId="29" fillId="0" borderId="1" xfId="0" applyFont="1" applyBorder="1" applyAlignment="1">
      <alignment horizontal="center" vertical="center" wrapText="1"/>
    </xf>
    <xf numFmtId="0" fontId="31" fillId="0" borderId="1" xfId="0" applyFont="1" applyBorder="1" applyAlignment="1">
      <alignment vertical="center" wrapText="1"/>
    </xf>
    <xf numFmtId="0" fontId="17" fillId="0" borderId="1" xfId="0" applyFont="1" applyBorder="1" applyAlignment="1">
      <alignment horizontal="left" vertical="top" wrapText="1"/>
    </xf>
    <xf numFmtId="0" fontId="29" fillId="7" borderId="1" xfId="0" applyFont="1" applyFill="1" applyBorder="1" applyAlignment="1">
      <alignment horizontal="center" vertical="center" wrapText="1"/>
    </xf>
    <xf numFmtId="0" fontId="9" fillId="0" borderId="1" xfId="1" applyFont="1" applyBorder="1" applyAlignment="1">
      <alignment vertical="center" wrapText="1"/>
    </xf>
    <xf numFmtId="0" fontId="6" fillId="0" borderId="1" xfId="1" applyFont="1" applyBorder="1" applyAlignment="1">
      <alignment vertical="center" wrapText="1"/>
    </xf>
    <xf numFmtId="0" fontId="6" fillId="0" borderId="1" xfId="0" applyFont="1" applyBorder="1" applyAlignment="1">
      <alignment vertical="center" wrapText="1"/>
    </xf>
    <xf numFmtId="0" fontId="8" fillId="11" borderId="1" xfId="0" applyFont="1" applyFill="1" applyBorder="1" applyAlignment="1">
      <alignment horizontal="left" vertical="center" wrapText="1"/>
    </xf>
    <xf numFmtId="0" fontId="17" fillId="7" borderId="1" xfId="0" applyFont="1" applyFill="1" applyBorder="1" applyAlignment="1">
      <alignment vertical="center" wrapText="1"/>
    </xf>
    <xf numFmtId="164" fontId="7" fillId="7" borderId="1" xfId="0" applyNumberFormat="1" applyFont="1" applyFill="1" applyBorder="1" applyAlignment="1">
      <alignment horizontal="left" vertical="center" wrapText="1"/>
    </xf>
    <xf numFmtId="0" fontId="7" fillId="10" borderId="1" xfId="0" applyFont="1" applyFill="1" applyBorder="1" applyAlignment="1">
      <alignment vertical="center" wrapText="1"/>
    </xf>
    <xf numFmtId="0" fontId="31" fillId="0" borderId="1" xfId="0" applyFont="1" applyBorder="1" applyAlignment="1">
      <alignment horizontal="left" vertical="top" wrapText="1"/>
    </xf>
    <xf numFmtId="0" fontId="1" fillId="0" borderId="1" xfId="2" applyFill="1" applyBorder="1" applyAlignment="1">
      <alignment horizontal="center" vertical="center" wrapText="1"/>
    </xf>
    <xf numFmtId="0" fontId="41" fillId="0" borderId="1" xfId="1" applyFont="1" applyFill="1" applyBorder="1" applyAlignment="1">
      <alignment vertical="center" wrapText="1"/>
    </xf>
    <xf numFmtId="0" fontId="3" fillId="0" borderId="1" xfId="1" applyFont="1" applyFill="1" applyBorder="1" applyAlignment="1">
      <alignment vertical="center" wrapText="1"/>
    </xf>
    <xf numFmtId="0" fontId="31" fillId="7" borderId="1" xfId="0" applyFont="1" applyFill="1" applyBorder="1" applyAlignment="1">
      <alignment horizontal="left" vertical="top" wrapText="1"/>
    </xf>
    <xf numFmtId="0" fontId="20" fillId="7" borderId="1" xfId="0" applyFont="1" applyFill="1" applyBorder="1" applyAlignment="1">
      <alignment vertical="center" wrapText="1"/>
    </xf>
    <xf numFmtId="0" fontId="2" fillId="7" borderId="1" xfId="0" applyFont="1" applyFill="1" applyBorder="1" applyAlignment="1">
      <alignment horizontal="left" vertical="center" wrapText="1"/>
    </xf>
    <xf numFmtId="0" fontId="10" fillId="0" borderId="1" xfId="0" applyFont="1" applyBorder="1" applyAlignment="1">
      <alignment horizontal="left" vertical="center" wrapText="1"/>
    </xf>
    <xf numFmtId="0" fontId="38" fillId="0" borderId="1" xfId="0" applyFont="1" applyBorder="1" applyAlignment="1">
      <alignment horizontal="left" vertical="center" wrapText="1"/>
    </xf>
    <xf numFmtId="0" fontId="8" fillId="7" borderId="1" xfId="0" applyFont="1" applyFill="1" applyBorder="1" applyAlignment="1">
      <alignment vertical="center" wrapText="1"/>
    </xf>
    <xf numFmtId="0" fontId="2" fillId="10" borderId="1" xfId="0" applyFont="1" applyFill="1" applyBorder="1" applyAlignment="1">
      <alignment vertical="center" wrapText="1"/>
    </xf>
    <xf numFmtId="0" fontId="28" fillId="0" borderId="1" xfId="0" applyFont="1" applyBorder="1" applyAlignment="1">
      <alignment vertical="center" wrapText="1"/>
    </xf>
    <xf numFmtId="0" fontId="8" fillId="0" borderId="1" xfId="0" applyFont="1" applyBorder="1" applyAlignment="1">
      <alignment vertical="center" wrapText="1"/>
    </xf>
    <xf numFmtId="0" fontId="43" fillId="8" borderId="1" xfId="0" applyFont="1" applyFill="1" applyBorder="1" applyAlignment="1">
      <alignment horizontal="left" vertical="center" wrapText="1"/>
    </xf>
    <xf numFmtId="0" fontId="20" fillId="7" borderId="1" xfId="2" applyFont="1" applyFill="1" applyBorder="1" applyAlignment="1">
      <alignment horizontal="left" vertical="center" wrapText="1"/>
    </xf>
    <xf numFmtId="0" fontId="17" fillId="8" borderId="1" xfId="2" applyFont="1" applyFill="1" applyBorder="1" applyAlignment="1">
      <alignment horizontal="left" vertical="top" wrapText="1"/>
    </xf>
    <xf numFmtId="0" fontId="20" fillId="7" borderId="1" xfId="0" applyFont="1" applyFill="1" applyBorder="1" applyAlignment="1">
      <alignment horizontal="left" vertical="top" wrapText="1"/>
    </xf>
    <xf numFmtId="0" fontId="39" fillId="8" borderId="1" xfId="0" applyFont="1" applyFill="1" applyBorder="1" applyAlignment="1">
      <alignment horizontal="left" vertical="center" wrapText="1"/>
    </xf>
    <xf numFmtId="0" fontId="17" fillId="8" borderId="1" xfId="2" applyFont="1" applyFill="1" applyBorder="1" applyAlignment="1">
      <alignment horizontal="left" vertical="center" wrapText="1"/>
    </xf>
    <xf numFmtId="0" fontId="1" fillId="7" borderId="1" xfId="2" applyFill="1" applyBorder="1" applyAlignment="1">
      <alignment horizontal="center" vertical="center" wrapText="1"/>
    </xf>
    <xf numFmtId="0" fontId="9" fillId="7" borderId="1" xfId="1" applyFont="1" applyFill="1" applyBorder="1" applyAlignment="1">
      <alignment horizontal="center" vertical="center" wrapText="1"/>
    </xf>
    <xf numFmtId="0" fontId="9" fillId="7" borderId="1" xfId="1" applyFont="1" applyFill="1" applyBorder="1" applyAlignment="1">
      <alignment vertical="center" wrapText="1"/>
    </xf>
    <xf numFmtId="0" fontId="6" fillId="7" borderId="1" xfId="1" applyFont="1" applyFill="1" applyBorder="1" applyAlignment="1">
      <alignment horizontal="left" vertical="center" wrapText="1"/>
    </xf>
    <xf numFmtId="0" fontId="1" fillId="8" borderId="1" xfId="2" applyFill="1" applyBorder="1" applyAlignment="1">
      <alignment horizontal="center" vertical="center" wrapText="1"/>
    </xf>
    <xf numFmtId="164" fontId="2" fillId="8" borderId="1" xfId="0" applyNumberFormat="1"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horizontal="left" wrapText="1"/>
    </xf>
    <xf numFmtId="164"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164" fontId="2" fillId="0" borderId="1" xfId="0" applyNumberFormat="1" applyFont="1" applyBorder="1" applyAlignment="1">
      <alignment vertical="center" wrapText="1"/>
    </xf>
    <xf numFmtId="164" fontId="7" fillId="7" borderId="1" xfId="0" applyNumberFormat="1" applyFont="1" applyFill="1" applyBorder="1" applyAlignment="1">
      <alignment vertical="center" wrapText="1"/>
    </xf>
    <xf numFmtId="0" fontId="7" fillId="7" borderId="1" xfId="0" applyFont="1" applyFill="1" applyBorder="1" applyAlignment="1">
      <alignment horizontal="left" wrapText="1"/>
    </xf>
    <xf numFmtId="0" fontId="3" fillId="8"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17" fillId="0" borderId="1" xfId="2" applyFont="1" applyBorder="1" applyAlignment="1">
      <alignment horizontal="left" vertical="center" wrapText="1"/>
    </xf>
    <xf numFmtId="0" fontId="42" fillId="2" borderId="1" xfId="1" applyFont="1" applyFill="1" applyBorder="1" applyAlignment="1">
      <alignment horizontal="center" vertical="center" wrapText="1"/>
    </xf>
    <xf numFmtId="0" fontId="45" fillId="0" borderId="1" xfId="1" applyFont="1" applyFill="1" applyBorder="1" applyAlignment="1">
      <alignment horizontal="center" vertical="center" wrapText="1"/>
    </xf>
    <xf numFmtId="0" fontId="2" fillId="12" borderId="0" xfId="0" applyFont="1" applyFill="1" applyAlignment="1">
      <alignment vertical="center" wrapText="1"/>
    </xf>
    <xf numFmtId="0" fontId="37" fillId="0" borderId="1" xfId="0" applyFont="1" applyBorder="1" applyAlignment="1">
      <alignment vertical="center" wrapText="1"/>
    </xf>
    <xf numFmtId="0" fontId="37" fillId="8" borderId="1" xfId="0" applyFont="1" applyFill="1" applyBorder="1" applyAlignment="1">
      <alignment vertical="center" wrapText="1"/>
    </xf>
    <xf numFmtId="0" fontId="37" fillId="7" borderId="1" xfId="0" applyFont="1" applyFill="1" applyBorder="1" applyAlignment="1">
      <alignment vertical="center" wrapText="1"/>
    </xf>
    <xf numFmtId="0" fontId="37" fillId="8" borderId="1" xfId="0" applyFont="1" applyFill="1" applyBorder="1" applyAlignment="1">
      <alignment horizontal="left" vertical="center" wrapText="1"/>
    </xf>
    <xf numFmtId="0" fontId="6" fillId="0" borderId="5" xfId="0" applyFont="1" applyBorder="1" applyAlignment="1">
      <alignment horizontal="left" vertical="center" wrapText="1"/>
    </xf>
    <xf numFmtId="0" fontId="6" fillId="2" borderId="6" xfId="0" applyFont="1" applyFill="1" applyBorder="1" applyAlignment="1">
      <alignment horizontal="center" vertical="center" wrapText="1"/>
    </xf>
    <xf numFmtId="0" fontId="7" fillId="2" borderId="7" xfId="0" applyFont="1" applyFill="1" applyBorder="1" applyAlignment="1">
      <alignment horizontal="center" wrapText="1"/>
    </xf>
    <xf numFmtId="0" fontId="46" fillId="0" borderId="0" xfId="0" applyFont="1" applyAlignment="1">
      <alignment wrapText="1"/>
    </xf>
    <xf numFmtId="0" fontId="46" fillId="0" borderId="1" xfId="0" applyFont="1" applyBorder="1" applyAlignment="1">
      <alignment wrapText="1"/>
    </xf>
    <xf numFmtId="0" fontId="46" fillId="0" borderId="1" xfId="0" applyFont="1" applyBorder="1" applyAlignment="1">
      <alignment vertical="center" wrapText="1"/>
    </xf>
    <xf numFmtId="0" fontId="46" fillId="0" borderId="1" xfId="0" applyFont="1" applyBorder="1" applyAlignment="1">
      <alignment horizontal="left" vertical="center" wrapText="1"/>
    </xf>
    <xf numFmtId="0" fontId="46" fillId="0" borderId="3" xfId="0" applyFont="1" applyBorder="1" applyAlignment="1">
      <alignment horizontal="left" vertical="center" wrapText="1"/>
    </xf>
    <xf numFmtId="0" fontId="47" fillId="0" borderId="4" xfId="1" applyFont="1" applyFill="1" applyBorder="1" applyAlignment="1">
      <alignment horizontal="left" vertical="center" wrapText="1"/>
    </xf>
    <xf numFmtId="0" fontId="48" fillId="0" borderId="1" xfId="0" applyFont="1" applyBorder="1" applyAlignment="1">
      <alignment horizontal="left" vertical="center" wrapText="1"/>
    </xf>
    <xf numFmtId="0" fontId="46" fillId="0" borderId="1" xfId="0" applyFont="1" applyBorder="1" applyAlignment="1">
      <alignment horizontal="left" wrapText="1"/>
    </xf>
    <xf numFmtId="0" fontId="46" fillId="0" borderId="1" xfId="0" applyFont="1" applyBorder="1" applyAlignment="1">
      <alignment horizontal="center" vertical="center" wrapText="1"/>
    </xf>
  </cellXfs>
  <cellStyles count="3">
    <cellStyle name="Hipervínculo" xfId="1" builtinId="8"/>
    <cellStyle name="Hyperlink" xfId="2" xr:uid="{1CA2AA6D-9A22-4C9A-9C00-02B23C34EC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1968764</xdr:colOff>
      <xdr:row>1</xdr:row>
      <xdr:rowOff>30691</xdr:rowOff>
    </xdr:from>
    <xdr:to>
      <xdr:col>15</xdr:col>
      <xdr:colOff>935301</xdr:colOff>
      <xdr:row>2</xdr:row>
      <xdr:rowOff>0</xdr:rowOff>
    </xdr:to>
    <xdr:sp macro="" textlink="">
      <xdr:nvSpPr>
        <xdr:cNvPr id="2" name="Rectángulo redondeado 1">
          <a:extLst>
            <a:ext uri="{FF2B5EF4-FFF2-40B4-BE49-F238E27FC236}">
              <a16:creationId xmlns:a16="http://schemas.microsoft.com/office/drawing/2014/main" id="{BB762E8B-0ABB-47AE-B329-74E3C43C3F08}"/>
            </a:ext>
            <a:ext uri="{147F2762-F138-4A5C-976F-8EAC2B608ADB}">
              <a16:predDERef xmlns:a16="http://schemas.microsoft.com/office/drawing/2014/main" pred="{228F7BF5-9441-27A7-A4CA-0988D5ADDC41}"/>
            </a:ext>
          </a:extLst>
        </xdr:cNvPr>
        <xdr:cNvSpPr/>
      </xdr:nvSpPr>
      <xdr:spPr>
        <a:xfrm>
          <a:off x="1447800" y="183091"/>
          <a:ext cx="18708951" cy="100753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spcFirstLastPara="0" wrap="square" lIns="91440" tIns="45720" rIns="91440" bIns="45720" rtlCol="0" anchor="ctr">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4000" b="1" i="0" u="none" strike="noStrike">
              <a:solidFill>
                <a:schemeClr val="lt1"/>
              </a:solidFill>
              <a:latin typeface="Calibri" panose="020F0502020204030204" pitchFamily="34" charset="0"/>
              <a:ea typeface="Calibri" panose="020F0502020204030204" pitchFamily="34" charset="0"/>
              <a:cs typeface="Calibri" panose="020F0502020204030204" pitchFamily="34" charset="0"/>
            </a:rPr>
            <a:t>ACUERDOS DISTRITALES 2010 - 2024</a:t>
          </a:r>
          <a:endParaRPr lang="en-US" sz="11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endParaRPr>
        </a:p>
        <a:p>
          <a:pPr marL="0" indent="0" algn="l"/>
          <a:endParaRPr lang="en-US" sz="1100" b="0" i="0" u="none" strike="noStrike">
            <a:solidFill>
              <a:schemeClr val="lt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2</xdr:col>
      <xdr:colOff>180975</xdr:colOff>
      <xdr:row>0</xdr:row>
      <xdr:rowOff>38100</xdr:rowOff>
    </xdr:from>
    <xdr:to>
      <xdr:col>4</xdr:col>
      <xdr:colOff>1095375</xdr:colOff>
      <xdr:row>1</xdr:row>
      <xdr:rowOff>627591</xdr:rowOff>
    </xdr:to>
    <xdr:pic>
      <xdr:nvPicPr>
        <xdr:cNvPr id="3" name="Imagen 2">
          <a:extLst>
            <a:ext uri="{FF2B5EF4-FFF2-40B4-BE49-F238E27FC236}">
              <a16:creationId xmlns:a16="http://schemas.microsoft.com/office/drawing/2014/main" id="{8FC8FC1A-12E0-47B1-A083-1BF5EDA8D04A}"/>
            </a:ext>
            <a:ext uri="{147F2762-F138-4A5C-976F-8EAC2B608ADB}">
              <a16:predDERef xmlns:a16="http://schemas.microsoft.com/office/drawing/2014/main" pred="{617D78EC-3EFC-4B8A-A6A8-0DDA04CCBB13}"/>
            </a:ext>
          </a:extLst>
        </xdr:cNvPr>
        <xdr:cNvPicPr>
          <a:picLocks noChangeAspect="1"/>
        </xdr:cNvPicPr>
      </xdr:nvPicPr>
      <xdr:blipFill>
        <a:blip xmlns:r="http://schemas.openxmlformats.org/officeDocument/2006/relationships" r:embed="rId1"/>
        <a:stretch>
          <a:fillRect/>
        </a:stretch>
      </xdr:blipFill>
      <xdr:spPr>
        <a:xfrm>
          <a:off x="666750" y="38100"/>
          <a:ext cx="1876425" cy="741891"/>
        </a:xfrm>
        <a:prstGeom prst="rect">
          <a:avLst/>
        </a:prstGeom>
      </xdr:spPr>
    </xdr:pic>
    <xdr:clientData/>
  </xdr:twoCellAnchor>
  <xdr:twoCellAnchor editAs="oneCell">
    <xdr:from>
      <xdr:col>16</xdr:col>
      <xdr:colOff>444500</xdr:colOff>
      <xdr:row>0</xdr:row>
      <xdr:rowOff>104775</xdr:rowOff>
    </xdr:from>
    <xdr:to>
      <xdr:col>17</xdr:col>
      <xdr:colOff>215900</xdr:colOff>
      <xdr:row>1</xdr:row>
      <xdr:rowOff>765175</xdr:rowOff>
    </xdr:to>
    <xdr:pic>
      <xdr:nvPicPr>
        <xdr:cNvPr id="4" name="Imagen 3">
          <a:extLst>
            <a:ext uri="{FF2B5EF4-FFF2-40B4-BE49-F238E27FC236}">
              <a16:creationId xmlns:a16="http://schemas.microsoft.com/office/drawing/2014/main" id="{E71CCD49-D27C-41ED-92D9-69B0952991D9}"/>
            </a:ext>
            <a:ext uri="{147F2762-F138-4A5C-976F-8EAC2B608ADB}">
              <a16:predDERef xmlns:a16="http://schemas.microsoft.com/office/drawing/2014/main" pred="{F70DB4B2-ADB8-4AC1-9D68-E8916E4907BF}"/>
            </a:ext>
          </a:extLst>
        </xdr:cNvPr>
        <xdr:cNvPicPr>
          <a:picLocks noChangeAspect="1"/>
        </xdr:cNvPicPr>
      </xdr:nvPicPr>
      <xdr:blipFill>
        <a:blip xmlns:r="http://schemas.openxmlformats.org/officeDocument/2006/relationships" r:embed="rId2"/>
        <a:stretch>
          <a:fillRect/>
        </a:stretch>
      </xdr:blipFill>
      <xdr:spPr>
        <a:xfrm>
          <a:off x="20685125" y="104775"/>
          <a:ext cx="1476375" cy="812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botero\Downloads\Acuerdos%20Distritales%20S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SSP-2024"/>
      <sheetName val="Informes"/>
      <sheetName val="Acuerdos a Derogar"/>
      <sheetName val="Hoja2"/>
    </sheetNames>
    <sheetDataSet>
      <sheetData sheetId="0" refreshError="1">
        <row r="8">
          <cell r="B8" t="str">
            <v>893/23</v>
          </cell>
          <cell r="C8" t="str">
            <v>Por el cual se institucionaliza el sistema distrital de cuidado de Bogotá D.C. Y se dictan otras disposiciones</v>
          </cell>
          <cell r="D8" t="str">
            <v>SI</v>
          </cell>
          <cell r="E8" t="str">
            <v>SI</v>
          </cell>
          <cell r="F8" t="str">
            <v>NO</v>
          </cell>
          <cell r="G8" t="str">
            <v>SI</v>
          </cell>
          <cell r="H8" t="str">
            <v>Subdirección de Gestión y Evaluación de Políticas en Salud Pública
Diana Villareal</v>
          </cell>
          <cell r="I8" t="str">
            <v>¿Qué dependencia lidera el seguimiento del Acuerdo?
Subdirección de Gestión y Evaluación de Políticas en Salud Pública
¿En qué artículados nuestra dependencia tiene participación?
La SSP tiene participación en los artículos 9, 10, 13, 14, 15, 18 y 19.
En la implementación del Acuerdo participan también la  Dirección de Análisis de Entidades Públicas Distritales del Sector Salud - DAEPDSS y la Subsecretaría de Gestión Territorial, Participación y Servicio a la Ciudadanía.
La Dirección de Provisión de Servicios de Salud no participa en la implementación de este Acuerdo.</v>
          </cell>
          <cell r="J8" t="str">
            <v>A partir de la participación del Secretario de Salud en la Comisión Intersectorial del Sistema Distrital de Cuidado, la Entidad tiene participación en los artículos 9, 10, 11, 12, 13, 15, 16, 17, 18, 19</v>
          </cell>
          <cell r="K8" t="str">
            <v>Subdirección de Gestión y Evaluación de Políticas en Salud Pública
Subdirección Determinantes en Salud
Dirección de Provisión de Servicios de Salud
Dirección de Infraestructura y técnología
DAEPS - Dirección de Análisis de Entidades Públicas Distritales del Sector Salud</v>
          </cell>
          <cell r="L8" t="str">
            <v xml:space="preserve">
Secretaría Distrital de la Mujer
Sistema Distrital del cuidado </v>
          </cell>
        </row>
        <row r="13">
          <cell r="B13" t="str">
            <v>867/23</v>
          </cell>
          <cell r="C13" t="str">
            <v>Por el cual se establecen lineamientos y estrategias para la prevención y atención integral de personas con lesiones por quemaduras en Bogotá D.C.</v>
          </cell>
          <cell r="D13" t="str">
            <v>NO</v>
          </cell>
          <cell r="E13" t="str">
            <v>SI</v>
          </cell>
          <cell r="F13" t="str">
            <v>SI</v>
          </cell>
          <cell r="G13" t="str">
            <v>NO</v>
          </cell>
          <cell r="H13" t="str">
            <v>Vigilancia en Salud Pública
Johana Liceth Cortés Romero</v>
          </cell>
          <cell r="I13" t="str">
            <v xml:space="preserve">¿Qué dependencia lidera el seguimiento del Acuerdo?
Direccion de Provisión de Servicios de Salud -  Subdirección de Vigilancia en Salud Pública  -  subdirección de acciones colectivas - CRUE - CDIS - SaluData.
¿En qué articulados nuestra dependencia tiene participación?
Articulo 2
La Subdirección de Acciones Colectivas aporta insumos para elaborar los informes del acuerdo, a partir de las acciones que se realizan en los entornos de vida. 
La Subdirección de Vigilancia en Salud Pública aporta insumos para elaborar los informes a partir de los datos recabados en VSP  - Subsistema de Vigilancia de Lesiones de Causa Externa (SIVELCE) con base en el Ariticulo 2 - Linemiento 2 - numeral A (Fortalecer el sistema de notificación de casos ) y numeral G (Capacitar al talento humano del sector salud, para lograr registro de casos de personas con lesiones por quemaduras con el fin de obtener información que facilite la toma de decisiones.). 
Frente a este articulado es imporntante vincular a la subdirección de determinantes frente a las acciones de prevención en el entorno educativo, comunitario, hogar. 
</v>
          </cell>
          <cell r="J13" t="str">
            <v>Artículo 2. Lineamientos. La Administración Distrital, a través de las entidades competentes, de acuerdo con sus funciones, implementará los siguientes lineamientos:
Lineamiento 1. Prevenir y gestionar los riesgos de lesiones por quemaduras. Lograr reducir el número de lesionados por quemaduras en la población identificada de mayor riesgo.
Estrategias. Para desarrollar el presente lineamiento se tendrán en cuenta las siguientes estrategias:
d. Implementar actividades de prevención de lesiones por quemaduras para generar conciencia sobre el autocuidado en la familia y en la comunidad.
e. Adelantar campañas por medios masivos para la prevención de lesiones por quemaduras.
f. Articular jornadas de sensibilización para prevenir la discriminación, estigmatización y bullying hacia personas con lesiones visibles o secuelas por quemaduras en especial a niños y adolescentes.
 En el marco de los contenidos del mencionado artículo,  la Subdirección de Acciones Colectivas, solo realizará aportes sobre las acciones de información, y comunicación para la prevención de quemaduras.
Ariticulo 2 - Linemiento 2 - numeral A (Fortalecer el sistema de notificación de casos ) y numeral G (Capacitar al talento humano del sector salud, para lograr registro de casos de personas con lesiones por quemaduras con el fin de obtener información que facilite la toma de decisiones.), corresponden a las competencias de La Subdirección de Vigilancia en Salud Pública, aportar insumos para elaborar los informes a partir de los datos recabados en VSP  - Subsistema de Vigilancia de Lesiones de Causa Externa (SIVELCE)</v>
          </cell>
          <cell r="K13" t="str">
            <v xml:space="preserve">Subdirección de Acciones Colectivas
Subdirección de Vigilancia en Salud Pública
Dirección de Provisión de Servicios de Salud
Dirección de Urgencias y Emergencias en Salud (DUES)
Dirección de Calidad de Servicios de Salud
</v>
          </cell>
          <cell r="L13" t="str">
            <v>Dirección de Provisión de Servicios de Salud</v>
          </cell>
        </row>
        <row r="14">
          <cell r="B14" t="str">
            <v>692/17</v>
          </cell>
          <cell r="C14" t="str">
            <v>Por medio del cual se establecen medidas preventivas como herramienta pedagógica para prevenir las quemaduras en las niñas, niños y adolescentes del Distrito Capital</v>
          </cell>
          <cell r="D14" t="str">
            <v>NO</v>
          </cell>
          <cell r="E14" t="str">
            <v>SI</v>
          </cell>
          <cell r="F14" t="str">
            <v>SI</v>
          </cell>
          <cell r="G14" t="str">
            <v>NO</v>
          </cell>
          <cell r="H14" t="str">
            <v>Vigilancia en Salud Pública
Johanna Cortes</v>
          </cell>
          <cell r="I14" t="str">
            <v xml:space="preserve">¿Qué dependencia lidera el seguimiento del Acuerdo?
Subdirección de Vigilancia en Salud Pública - 
¿En qué articulados nuestra dependencia tiene participación?
Articulo 2
La Subdirección de Acciones Colectivas aporta insumos para elaborar los informes del acuerdo, a partir de las acciones que se realizan en los entornos de vida.
La Subdirección de Vigilancia en Salud Pública aporta insumos para elaborar los informes a partir de los datos recabados en VSP  - Subsistema de Vigilancia de Lesiones de Causa Externa (SIVELCE) con base en el Artículo 3. INFORMACIÓN ACTUALIZADA: La Secretaría Distrital de Salud, con el apoyo de Medicina legal, la Policía Metropolitana de Bogotá y las Secretarías de Educación e Integración Social, mantendrá actualizada una base de datos detallada, con la información de las niñas, niños y adolescentes quemados de la Ciudad.
Frente a este articulado es imporntante vincular a la subdirección de determinantes frente a las acciones de prevención en el entorno educativo, comunitario, hogar. </v>
          </cell>
          <cell r="J14" t="str">
            <v xml:space="preserve">Artículo 2. IMPLEMENTACIÓN: La Secretaría de Educación del Distrito en coordinación con las Secretarías Distritales de Salud e Integración Social serán las encargadas de implementar las medidas preventivas conforme a los lineamientos de la Secretaría Distrital de Salud a los que se refiere el artículo primero de este Acuerdo. Dichas medidas estarán encaminadas a concienciar y sensibilizar a los padres, madres, cuidadoras, cuidadores y a las niñas, niños y adolescentes, de las causas y riesgos de las quemaduras.
Artículo 4. INFORMES: Las Secretarías Distritales de Salud, Educación e Integración Social presentarán anualmente un informe al Concejo de Bogotá, sobre la situación de las niñas, niños y adolescentes quemados en la ciudad
Las acciones son las mismas que se reportan en el marco del acuerdo 867 de 2023.
En el marco de los contenidos del mencionado artículo 2,  la Subdirección de Acciones Colectivas,  realiza aportes sobre las acciones de información, y comunicación para la prevención de quemaduras.
Artículo 3. INFORMACIÓN ACTUALIZADA: La Secretaría Distrital de Salud, con el apoyo de Medicina legal, la Policía Metropolitana de Bogotá y las Secretarías de Educación e Integración Social, mantendrá actualizada una base de datos detallada, con la información de las niñas, niños y adolescentes quemados de la Ciudad. A parti de este articulado la Subdirección de Vigilancia en Salud Pública aporta insumos para elaborar los informes a partir de los datos recabados en quemaduras en NNA en VSP  - Subsistema de Vigilancia de Lesiones de Causa Externa (SIVELCE). </v>
          </cell>
          <cell r="K14" t="str">
            <v xml:space="preserve">Subdirección de Acciones Colectivas
Subdirección de Vigilancia en Salud Pública
</v>
          </cell>
          <cell r="L14" t="str">
            <v>Secretaría Distrital de Integración Social</v>
          </cell>
        </row>
        <row r="15">
          <cell r="B15" t="str">
            <v>739/19</v>
          </cell>
          <cell r="C15" t="str">
            <v>Por el cual se implementan herramientas digitales de información, orientación y comunicación para promover el bienestar de los niños, niñas, adolescentes y jóvenes del Distrito Capital</v>
          </cell>
          <cell r="D15" t="str">
            <v>SI</v>
          </cell>
          <cell r="E15" t="str">
            <v>SI</v>
          </cell>
          <cell r="F15" t="str">
            <v>No</v>
          </cell>
          <cell r="G15" t="str">
            <v>Sí</v>
          </cell>
          <cell r="H15" t="str">
            <v>SUBDIRECCIÓN DE DETERMINANTES
Carolina Sánchez
Eliana Espinosa
Rodrigo Lopera
SUBDIRECCIÓN DE GESTIÓN Y EVALUACIÓN DE POLÍTICAS EN SALUD PÚBLICA
Angela López</v>
          </cell>
          <cell r="I15" t="str">
            <v>¿Qué dependencia lidera el seguimiento del Acuerdo?
Subdirección de Determinantes en Salud
Subdirección de Gestión y Evaluación de Políticas en Salud Pública
¿En qué articulados nuestra dependencia tiene participación?
En los tres articulados
La Subdirección de Acciones Colectivas aporta insumos para elaborar los informes del acuerdo, a partir de las acciones que se realizan en los entornos de vida.</v>
          </cell>
          <cell r="J15" t="str">
            <v>ARTÍCULO PRIMERO. La Administración Distrital implementará herramientas digitales de información, orientación y comunicación para la prevención del consumo se sustancias psicoactivas, de la paternidad y maternidad temprana y la promoción del bienestar emocional de los niños, niñas, adolescentes y jóvenes del Distrito Capital.
ARTÍCULO SEGUNDO. La Administración Distrital promoverá y fomentará estrategias de comunicación de las herramientas digitales en el Distrito Capital, permanentemente y en especial en las siguientes fechas conmemorativas:
a)        Día Internacional Contra el Uso Indebido y el Tráfico de Drogas, 26 de junio de cada año. 
b)        Semana Andina de Prevención del Embarazo Adolescente, tercera semana de septiembre de cada año.
c)        Día de la Salud Mental, 10 de octubre de cada año
En el marco de los contenidos del mencionado artículo 1,  la Subdirección de Acciones Colectivas, solo realizará aportes sobre las acciones de información, y comunicación para la  prevención del consumo se sustancias psicoactivas, de la paternidad y maternidad temprana y la promoción del bienestar emocional de los niños, niñas, adolescentes y jóvenes del Distrito Capital.</v>
          </cell>
          <cell r="K15" t="str">
            <v>Subdirección de Determinantes en Salud
Subdirección de Acciones Colectivas
Subdirección de Gestión y Evaluación de Políticas en Salud Pública</v>
          </cell>
          <cell r="L15" t="str">
            <v>Subdirección de Determinantes en Salud</v>
          </cell>
        </row>
        <row r="16">
          <cell r="B16" t="str">
            <v>383/09</v>
          </cell>
          <cell r="C16" t="str">
            <v>Por medio del cual se implementan estrategias de difusión de la Línea 106, al alcance de los niños, las niñas y los adolescentes en Bogotá, D.C. y se dictan otras disposiciones</v>
          </cell>
          <cell r="D16" t="str">
            <v>SI</v>
          </cell>
          <cell r="E16" t="str">
            <v>SI</v>
          </cell>
          <cell r="F16" t="str">
            <v>No</v>
          </cell>
          <cell r="G16" t="str">
            <v>No</v>
          </cell>
          <cell r="H16" t="str">
            <v>Subdirección Determinantes en Salud
Rodrigo Lopera Isaza</v>
          </cell>
          <cell r="I16" t="str">
            <v>¿Qué dependencia lidera el seguimiento del Acuerdo?
Subdirección Determinantes en Salud
Rodrigo Lopera Isaza
¿En qué articulados nuestra dependencia tiene participación?
Todos
La Subdirección de Acciones Colectivas aporta insumos para elaborar los informes del acuerdo, a partir de las acciones que se realizan en los entornos de vida.</v>
          </cell>
          <cell r="J16" t="str">
            <v>ARTÍCULO PRIMERO. Amplíese el horario de atención de la Línea 106, "al alcance de los niños, niñas y adolescentes" y del servicio "Chatea con la 106", a veinticuatro horas, los siete días de la semana.
ARTÍCULO SEGUNDO. La Administración Distrital promoverá la participación de docentes, grupos voluntarios de profesionales y estudiantes que deseen donar su tiempo para brindar apoyo en la Línea 106. Las Secretarías Distritales de Salud y Educación se encargarán de coordinar la capacitación a los voluntarios.
PARÁGRAFO. En procura de una gestión integral, interinstitucional y corresponsable, con los demás sectores de la Administración comprometidos con el tema, se desarrollarán servicios de extensión y asesoría técnica con los responsables de programas similares que se adelanten en los Hospitales, Comisarías de Familia y Comités de Seguimiento al Maltrato y Abuso Sexual que funcionan en las localidades.
ARTÍCULO TERCERO. La Administración Distrital, en cabeza de la Secretaría Distrital de Salud y en coordinación con las Secretarías Distritales de Cultura y Educación, implementarán las estrategias necesarias para la difusión de la Línea 106, en los medios de comunicación públicos, comunitarios y privados, en el Distrito Capital.
PARÁGRAFO. La Administración Distrital buscará mecanismos de vinculación de los medios de comunicación privados que estén interesados en la difusión de la Línea 106.
ARTÍCULO CUARTO. La Administración Distrital, en cabeza de la Secretaría Distrital de Educación, implementará campañas para promover el buen uso de la Línea, en instituciones educativas públicas y privadas y demás lugares de asistencia masiva de los niños, las niñas y los adolescentes, tales como parques, teatros y eventos.
ARTÍCULO QUINTO. Las Secretarías Distritales de Salud y Educación, apoyarán el cumplimiento de los objetivos de la Línea 106, por medio de campañas de promoción de la salud mental y el buen trato entre los niños y las niñas, en los planteles educativos de la Ciudad.
 En el marco de los contenidos de los artículos  3 y 4,  la Subdirección de Acciones Colectivas, solo realizará aportes sobre las acciones de difusión y promoción de la línea 106.</v>
          </cell>
          <cell r="K16" t="str">
            <v>Subdirección de Determinantes en Salud
Subdirección de Acciones Colectivas</v>
          </cell>
          <cell r="L16" t="str">
            <v>Subdirección de Determinantes en Salud</v>
          </cell>
        </row>
        <row r="17">
          <cell r="B17" t="str">
            <v>67/02</v>
          </cell>
          <cell r="C17" t="str">
            <v>Por el cual se dictan normas para establecer la publicidad permanente de indicadores de gestión en la administración Distrital y se dictan otras disposiciones</v>
          </cell>
          <cell r="D17" t="str">
            <v>No</v>
          </cell>
          <cell r="E17" t="str">
            <v>SI</v>
          </cell>
          <cell r="G17" t="str">
            <v>NO</v>
          </cell>
          <cell r="I17" t="str">
            <v>¿Qué dependencia lidera el seguimiento del Acuerdo?
Vigilancia en Salud Pública
¿En qué articulados nuestra dependencia tiene participación?
Articulo 1
La Subdirección de Acciones Colectivas aporta insumos para elaborar los informes del acuerdo, a partir de las acciones que se realizan a través del PAI.</v>
          </cell>
          <cell r="J17" t="str">
            <v>ARTICULO  PRIMERO: La Administración Distrital deberá hacer público el estado y la evolución de los siguientes indicadores y de cualquier otro que la administración considere necesario y que garantice una evaluación permanente de su gestión y de todas las entidades Distritales.
Salud
* Cobertura de vacunación (edad 1 año)
* Desnutrición infantil (%)
* Población inscrita en régimen subsidiado
* Tasa de mortalidad (Materna y menores de 5 años
* Tasa de morbilidad
 En el marco de los contenidos del articulo 1,  la Subdirección de Acciones Colectivas, solo realizará aporte sobre el indicador de vacunación.</v>
          </cell>
          <cell r="K17" t="str">
            <v>Subdirección de Vigilancia en Salud Pública
Subdirección de Acciones Colectivas</v>
          </cell>
          <cell r="L17" t="str">
            <v>Dirección de Planeación Sectorial</v>
          </cell>
        </row>
        <row r="18">
          <cell r="B18" t="str">
            <v>912/23</v>
          </cell>
          <cell r="C18" t="str">
            <v>Por el cual se fortalece el funcionamiento del Sistema Unificado Distrital de Inspección, Vigilancia y Control y se dictan otras disposiciones</v>
          </cell>
          <cell r="D18" t="str">
            <v>No</v>
          </cell>
          <cell r="E18" t="str">
            <v>NO</v>
          </cell>
          <cell r="F18" t="str">
            <v>SI</v>
          </cell>
          <cell r="G18" t="str">
            <v>NO</v>
          </cell>
          <cell r="H18" t="str">
            <v>Subdirección de Vigilancia en Salud Pública
Libia Ramírez</v>
          </cell>
          <cell r="I18" t="str">
            <v xml:space="preserve">¿Qué dependencia lidera el seguimiento del Acuerdo?
Subdirección de Vigilancia en Salud Pública
¿En qué articulados nuestra dependencia tiene participación?
Artículo 7, Parágrafo
</v>
          </cell>
          <cell r="K18" t="str">
            <v>Subdirección de Vigilancia en Salud Pública</v>
          </cell>
          <cell r="L18" t="str">
            <v>Subdirección de Vigilancia en Salud Pública</v>
          </cell>
        </row>
        <row r="19">
          <cell r="B19" t="str">
            <v>760/20</v>
          </cell>
          <cell r="C19" t="str">
            <v>Por el cual se establecen acciones para el fortalecimiento de la atención integral del cáncer en el Distrito Capital, y se dictan otras disposiciones</v>
          </cell>
          <cell r="D19" t="str">
            <v>SI</v>
          </cell>
          <cell r="E19" t="str">
            <v>SI</v>
          </cell>
          <cell r="F19" t="str">
            <v>SI</v>
          </cell>
          <cell r="G19" t="str">
            <v>NO</v>
          </cell>
          <cell r="H19" t="str">
            <v>Myriam Gordillo Huertas
Subdirección de Determinantes en Salud</v>
          </cell>
          <cell r="I19" t="str">
            <v>¿Qué dependencia lidera el seguimiento del Acuerdo?
Subdirección Determinantes en Salud 
¿En qué articulados nuestra dependencia tiene participación?
Articulo  1,  2 , 3, 4  y 6 
La Subdirección de Acciones Colectivas aporta insumos para elaborar los informes del acuerdo, a partir de las acciones que se realizan en los entornos de vida.
La Subdireccion de Vigilancia en salud publica aporta al articulo 6. con informacion relacionada con incidencia, morbilidad y mortalidad por cancer de acuerdo a las fuentes de informacion  oficiales con las que cuenta la subdirección.</v>
          </cell>
          <cell r="J19" t="str">
            <v xml:space="preserve">
Artículo 4. Ruta Integral de Atención en salud - RIAS en materia de cáncer. La Secretaría Distrital de Salud, en el marco de sus competencias, gestionará el proceso de implementación de acciones, estrategias, intervenciones y esquemas de atención integral en salud para personas expuestas a riesgo o con padecimiento de cáncer.
Para el efecto, se priorizará la ejecución de herramientas de gestión tales como (1) la RIAS para población con riesgo o presencia de cáncer, y (2) la RIAS para la promoción y mantenimiento de la salud, en lo que corresponde con la promoción de hábitos de vida saludables desde la gestión intersectorial, la identificación y prevención de los factores de riesgo que inciden en el cáncer; lo anterior en el marco del Plan Decenal para el Control del Cáncer, el Plan Territorial de Salud vigente y demás documentos técnicos que para el efecto sean aplicables, teniendo en cuenta la línea técnica del Ministerio de Salud y Protección Social. La Subdirección de Acciones Colectivas,  aporta en lo que s refiere a  las  acciones para la promoción y mantenimiento de la salud, en su componente de promoción de hábitos de vida saludables desde la gestión intersectorial, la identificación y prevención de los factores de riesgo que inciden en el cáncer.
Artículo 6. Sistema de Información sobre Cáncer. La Secretaría Distrital de Salud, en el marco de sus competencias, promoverá la gestión para el reporte de información sobre incidencia, morbilidad y mortalidad por cáncer, con el fin de formular, ejecutar y evaluar oportunamente las políticas, estrategias, planes, programas y proyectos que tengan por objeto mejorar la atención integral del cáncer en el Distrito Capital.
 En el marco de los contenidos del artículo 4  la Subdirección de Acciones Colectivas, solo realizará aportes sobre la promoción de hábitos de vida saludables y prevención de los factores de riesgo que inciden en el cáncer.</v>
          </cell>
          <cell r="K19" t="str">
            <v>Subdirección de Determinantes en Salud
Subdirección de Acciones Colectivas
Subdirección de Vigilancia en Salud Pública
Dirección de Provisión de Servicios de Salud
Dirección de Aseguramiento y Garantía del Derecho a la Salud</v>
          </cell>
          <cell r="L19" t="str">
            <v>Dirección de Provisión de Servicios de Salud</v>
          </cell>
        </row>
        <row r="20">
          <cell r="B20" t="str">
            <v>673/17</v>
          </cell>
          <cell r="C20" t="str">
            <v>POR EL CUAL SE ORDENA AJUSTAR LOS LINEAMIENTOS DE LA POLÍTICA DISTRITAL CONTRA EL CÁNCER DE PRÓSTATA Y SE DICTAN OTRAS DISPOSICIONES</v>
          </cell>
          <cell r="D20" t="str">
            <v>SI</v>
          </cell>
          <cell r="E20" t="str">
            <v>SI</v>
          </cell>
          <cell r="F20" t="str">
            <v>SI</v>
          </cell>
          <cell r="G20" t="str">
            <v>NO</v>
          </cell>
          <cell r="H20" t="str">
            <v>Myriam Gordillo Huertas
Subdirección de Determinantes en Salud</v>
          </cell>
          <cell r="I20" t="str">
            <v>¿Qué dependencia lidera el seguimiento del Acuerdo?
Aseguramiento
¿En qué articulados nuestra dependencia tiene participación?
Articulo 2
La Subdirección de Acciones Colectivas aporta insumos para elaborar los informes del acuerdo, a partir de las acciones que se realizan en los entornos de vida.
La Subdireccion de Vigilancia en Salud Publica aporta en el articulo 4 con informacion relacionada con las estadisticas de mortalidad.
La Subdireccón de Determinantes en Salud participa en los Articulados 1,2 y 4</v>
          </cell>
          <cell r="J20" t="str">
            <v>ARTÍCULO 2. INFORMACIÓN Y COMUNICACIÓN. La Secretaría Distrital de Salud desarrollará estrategias de información, comunicación y educación para la población masculina de Bogotá D.C. orientadas a la prevención y el tratamiento del cáncer de próstata.
ARTÍCULO 4. REGISTRO DE CÁNCER. De conformidad con lo dispuesto en el artículo 15 de la Ley 1384 de 2010, la Secretaría Distrital de Salud mantendrá actualizadas las estadísticas de cáncer de próstata, que permitan identificar su incidencia, prevalencia y mortalidad con el fin de adoptar oportunamente las acciones requeridas.
En el marco de los contenidos del articulo 2,  la Subdirección de Acciones Colectivas, solo realizará aportes sobre la promoción de hábitos de vida saludables y prevención de los factores de riesgo que inciden en el cáncer.</v>
          </cell>
          <cell r="K20" t="str">
            <v>Subdirección de Determinantes en Salud
Subdirección de Acciones Colectivas
Subdirección de Vigilancia en Salud Pública
Dirección de Provisión de Servicios de Salud
Dirección de Aseguramiento y Garantía del Derecho a la Salud</v>
          </cell>
          <cell r="L20" t="str">
            <v>Dirección de Aseguramiento y Garantía del Derecho a la Salud</v>
          </cell>
        </row>
        <row r="21">
          <cell r="B21" t="str">
            <v>661/16</v>
          </cell>
          <cell r="C21" t="str">
            <v>Por medio del cual se implementa el Sistema de Registro y Seguimiento de Menores de Edad con Cáncer y se dictan otras disposiciones</v>
          </cell>
          <cell r="D21" t="str">
            <v>SI</v>
          </cell>
          <cell r="E21" t="str">
            <v>NO</v>
          </cell>
          <cell r="F21" t="str">
            <v>NO</v>
          </cell>
          <cell r="G21" t="str">
            <v>NO</v>
          </cell>
          <cell r="H21" t="str">
            <v>Myriam Gordillo Huertas
Subdirección de Determinantes en Salud</v>
          </cell>
          <cell r="I21" t="str">
            <v>¿Dependencia que lidera el Acuerdo? 
Provisión de servicios 
¿Articulados en los que participamos?
La Subdirección de Determinantes participa en el articulado 1</v>
          </cell>
          <cell r="J21" t="str">
            <v>ARTÍCULO 1. La Secretaría Distrital de Salud realizará el acompañamiento técnico a las Entidades Administradoras de Planes de Beneficios (EAPB) e Instituciones Prestadoras de Servicios de Salud (IPS), públicas y privadas, para la recopilación y consolidación del registro de pacientes menores de edad con cáncer atendidos en el Distrito Capital.
PARÁGRAFO. La Secretaría Distrital de Salud establecerá los indicadores para evaluar la funcionalidad del sistema de registro de pacientes menores de edad con cáncer.</v>
          </cell>
          <cell r="K21" t="str">
            <v>Subdirección de Determinantes en Salud
Dirección de Provisión de Servicios de Salud
Dirección de Aseguramiento y Garantía del Derecho a la Salud</v>
          </cell>
          <cell r="L21" t="str">
            <v>Subsecretaría de Servicios de Salud y Aseguramiento</v>
          </cell>
        </row>
        <row r="22">
          <cell r="B22" t="str">
            <v>593/15</v>
          </cell>
          <cell r="C22" t="str">
            <v>POR MEDIO DEL CUAL SE ESTABLECE LA PROMOCIÓN, PREVENCIÓN, DIAGNÓSTICO Y TRATAMIENTO OPORTUNO DEL CÁNCER DE CUELLO UTERINO, CÁNCER DE MAMA Y DE LEUCEMIAS AGUDAS PEDIÁTRICAS EN NIÑOS, NIÑAS Y ADOLESCENTES DEL DISTRITO CAPITAL</v>
          </cell>
          <cell r="D22" t="str">
            <v>SI</v>
          </cell>
          <cell r="E22" t="str">
            <v>NO</v>
          </cell>
          <cell r="F22" t="str">
            <v>NO</v>
          </cell>
          <cell r="G22" t="str">
            <v>NO</v>
          </cell>
          <cell r="H22" t="str">
            <v>Myriam Gordillo Huertas
Subdirección de Determinantes en Salud</v>
          </cell>
          <cell r="I22" t="str">
            <v>ARTÍCULO TERCERO: Para el cumplimiento de lo ordenado en el presente Acuerdo se garantizará el concurso interinstitucional de las entidades del Distrito y de alianzas intersectoriales, de manera especial entre la Secretaría Distrital de Salud, Secretaría Distrital de Integración Social, Secretaría Distrital de Educación y Secretaría Distrital de la Mujer, en coordinación con los demás sectores  de la administración  y del sistema de  salud y de seguridad social, entre otras, con el fin de establecer los protocolos y guías de atención estándar que fortalezcan las acciones de promoción y prevención de estos tipos de cáncer.
¿Dependencia que lidera el Acuerdo? 
Provisión de servicios 
¿Articulados en los que participamos?
La Subdirección de Determinantes participa en los articulados 1, 3</v>
          </cell>
          <cell r="K22" t="str">
            <v>Subdirección de Determinantes en Salud
Dirección de Provisión de Servicios de Salud
Dirección de Aseguramiento y Garantía del Derecho a la Salud</v>
          </cell>
          <cell r="L22" t="str">
            <v>Subsecretaría de Servicios de Salud y Aseguramiento</v>
          </cell>
        </row>
        <row r="23">
          <cell r="B23" t="str">
            <v>520/13</v>
          </cell>
          <cell r="C23" t="str">
            <v>Por medio del cual se incluye en el programa de detección y control del cáncer del cuello uterino, la obligatoriedad de enviar los resultados de los exámenes de citología a través de las tecnologías de información y comunicación disponibles</v>
          </cell>
          <cell r="D23" t="str">
            <v>SI</v>
          </cell>
          <cell r="E23" t="str">
            <v>NO</v>
          </cell>
          <cell r="F23" t="str">
            <v>NO</v>
          </cell>
          <cell r="G23" t="str">
            <v>NO</v>
          </cell>
          <cell r="H23" t="str">
            <v>Myriam Gordillo Huertas
Subdirección de Determinantes en Salud</v>
          </cell>
          <cell r="I23" t="str">
            <v>ARTÍCULO 1.- El Distrito Capital en cabeza de la Secretaría Distrital de Salud incorporará en el programa de detección y control de cáncer de cuello uterino, un sistema de gestión de información que permita en forma rápida, efectiva y eficiente el envío de los resultados de los exámenes de citología mediante el uso de las Tecnologías de la Información y de las Comunicaciones disponibles.
¿Dependencia que lidera el Acuerdo? 
Provisión de servicios y Aseguramiento
¿Articulados en los que participamos?
La Subdirección de Determinantes en salud participa en los articulados 1</v>
          </cell>
          <cell r="J23" t="str">
            <v xml:space="preserve">ARTÍCULO 1.- El Distrito Capital en cabeza de la Secretaría Distrital de Salud incorporará en el programa de detección y control de cáncer de cuello uterino, un sistema de gestión de información que permita en forma rápida, efectiva y eficiente el envío de los resultados de los exámenes de citología mediante el uso de las Tecnologías de la Información y de las Comunicaciones disponibles.
 </v>
          </cell>
          <cell r="K23" t="str">
            <v>Subdirección de Determinantes en Salud
Dirección de Provisión de Servicios de Salud
Dirección de Aseguramiento y Garantía del Derecho a la Salud</v>
          </cell>
          <cell r="L23" t="str">
            <v>Subsecretaría de Servicios de Salud y Aseguramiento</v>
          </cell>
        </row>
        <row r="24">
          <cell r="B24" t="str">
            <v>461/11</v>
          </cell>
          <cell r="C24" t="str">
            <v>Por medio del cual se incorporan medidas de prevención en el programa de detección y control del cáncer de cuello uterino en el Distrito Capital y se dictan otras disposiciones</v>
          </cell>
          <cell r="D24" t="str">
            <v>SI</v>
          </cell>
          <cell r="E24" t="str">
            <v>SI</v>
          </cell>
          <cell r="F24" t="str">
            <v>SI</v>
          </cell>
          <cell r="G24" t="str">
            <v>NO</v>
          </cell>
          <cell r="H24" t="str">
            <v>Myriam Gordillo Huertas
Subdirección de Determinantes en Salud</v>
          </cell>
          <cell r="I24" t="str">
            <v>¿Qué dependencia lidera el seguimiento del Acuerdo?
Subdirección Determinantes en Salud
¿En qué articulados nuestra dependencia tiene participación?
Articulos 2, 3 y 4
La Subdirección de Acciones Colectivas aporta insumos para elaborar los informes del acuerdo, a partir de las acciones que se realizan en los entornos de vida.
La subdireccion de Vigilancia  en Salud Publica aporta en el articulo 4. con la publicacion anual del analisis de la mortalidad por cancer de cuello uterino.
La Subdirección Determinantes en Salud participa en los articulados   1, 2, 3 y 4</v>
          </cell>
          <cell r="J24" t="str">
            <v>ARTÍCULO SEGUNDO.- El programa de "Detección y Control del Cáncer de Cuello Uterino" deberá generar estrategias que motiven a las mujeres a reclamar y acudir a la lectura de los resultados de la citología, por parte del médico, y en caso de encontrar células precancerosas o algún tipo de anomalías, inicien las gestiones a que haya lugar ante las Instituciones Prestadoras de Salud –IPS- del régimen subsidiado, vinculado o contributivo. De igual manera se fortalecerá el Citocentro Distrital, con modelos de información transversal y promoción de la colposcopia, tal como se estipula en los protocolos de la Secretaría Distrital de Salud.
ARTÍCULO TERCERO.- Las Secretaría Distrital de Salud coordinará con la Secretaría de Educación Distrital, la realización de las actividades de capacitación y sensibilización a los profesores y padres de familia de las Instituciones Educativas Distritales –IED-, de manera progresiva y en torno a las medidas preventivas y al tratamiento del cáncer de cuello uterino.
La Subdirección de Acciones Colectivas,  aporta en lo que se refiere a  las  estrategias de información, comunicación y educación para la población femenina de Bogotá D.C. orientadas a la prevención  del cáncer de cuello uterino.
ARTÍCULO CUARTO.- La Secretaría Distrital de Salud deberá crear un sistema de información en línea para los componentes de tamización, diagnóstico, (colposcopia-biopsia), tratamiento que asegure el seguimiento de pacientes con anormalidad citológica para ser aplicado en todas las IPS públicas y privadas que realicen colposcopia en el Distrito Capital y publicar anualmente el análisis de mortalidad por cáncer de cuello uterino.
En el marco de los contenidos de los artículos 2 y 3,  la Subdirección de Acciones Colectivas, solo realizará aportes sobre la promoción de hábitos de vida saludables y prevención de los factores de riesgo que inciden en el cáncer.</v>
          </cell>
          <cell r="K24" t="str">
            <v>Subdirección de Determinantes en Salud
Subdirección de Acciones Colectivas
Dirección de Provisión de Servicios de Salud</v>
          </cell>
          <cell r="L24" t="str">
            <v>Subdirección de Determinantes en Salud</v>
          </cell>
        </row>
        <row r="25">
          <cell r="B25" t="str">
            <v>220/06</v>
          </cell>
          <cell r="C25" t="str">
            <v>por medio del cual se institucionaliza en el Distrito Capital la Semana de la Prevención y Lucha contra el Cáncer</v>
          </cell>
          <cell r="D25" t="str">
            <v>SI</v>
          </cell>
          <cell r="E25" t="str">
            <v>NO</v>
          </cell>
          <cell r="F25" t="str">
            <v>NO</v>
          </cell>
          <cell r="G25" t="str">
            <v>NO</v>
          </cell>
          <cell r="H25" t="str">
            <v>Myriam Gordillo Huertas
Subdirección de Determinantes en Salud</v>
          </cell>
          <cell r="I25" t="str">
            <v>¿Qué dependencia lidera el seguimiento del Acuerdo?
Subdirección Determinantes en Salud.
¿En qué articulados nuestra dependencia tiene participación?
La Subdirección Determinantes en Salud participa en todo el articulado</v>
          </cell>
          <cell r="K25" t="str">
            <v>Subdirección de Determinantes en Salud</v>
          </cell>
          <cell r="L25" t="str">
            <v>Subdirección de Determinantes en Salud</v>
          </cell>
        </row>
        <row r="26">
          <cell r="B26" t="str">
            <v>177/05</v>
          </cell>
          <cell r="C26" t="str">
            <v>por medio del cual se crea e institucionaliza en el Distrito Capital la semana de prevención de muertes por cáncer de cérvix y cáncer de mama en las mujeres.</v>
          </cell>
          <cell r="D26" t="str">
            <v>SI</v>
          </cell>
          <cell r="E26" t="str">
            <v>NO</v>
          </cell>
          <cell r="F26" t="str">
            <v>NO</v>
          </cell>
          <cell r="G26" t="str">
            <v>NO</v>
          </cell>
          <cell r="H26" t="str">
            <v>Myriam Gordillo Huertas
Subdirección de Determinantes en Salud</v>
          </cell>
          <cell r="I26" t="str">
            <v>¿Qué dependencia lidera el seguimiento del Acuerdo?
Subdirección Determinantes en Salud.
¿En qué articulados nuestra dependencia tiene participación?
Todo el Articulado</v>
          </cell>
          <cell r="K26" t="str">
            <v>Subdirección de Determinantes en Salud</v>
          </cell>
          <cell r="L26" t="str">
            <v>Subdirección de Determinantes en Salud</v>
          </cell>
        </row>
        <row r="27">
          <cell r="B27" t="str">
            <v>143/05</v>
          </cell>
          <cell r="C27" t="str">
            <v>Por el cual se dictan unas disposiciones en materia de prevención, control y tratamiento del síndrome de inmunodeficiencia humana VIH y del Sida en Bogotá, D.C.</v>
          </cell>
          <cell r="D27" t="str">
            <v>SI</v>
          </cell>
          <cell r="E27" t="str">
            <v>SI</v>
          </cell>
          <cell r="F27" t="str">
            <v>Sí</v>
          </cell>
          <cell r="G27" t="str">
            <v>NO</v>
          </cell>
          <cell r="H27" t="str">
            <v>Lida Quitián 
Eliana Espinosa
Subdirección de Determinantes en Salud</v>
          </cell>
          <cell r="I27" t="str">
            <v>¿Qué dependencia lidera el seguimiento del Acuerdo?
 Subdirección de Determinantes en Salud 
¿En qué articulados nuestra dependencia tiene participación? 
Capitulo 2: articulo 5, 6, 8, 9, 10, 
La Subdirección de Acciones Colectivas aporta insumos para elaborar los informes del acuerdo, a partir de las acciones que se realizan en los entornos de vida.</v>
          </cell>
          <cell r="J27" t="str">
            <v>El Acuerdo requiere una actualización y alcance, teniendo en cuenta nuevas posturas y respuestas mundiales y nacionales frente a la respuesta al VIH y las ITS.
La Subdirección de Acciones Colectivas,  aporta en lo que se refiere a  las  estrategias de información, comunicación y educación para la población  de Bogotá D.C. orientadas a la prevención  del VIH-SIDA en el marco de lo establecido en los artículos 2, 5 y 6 del mencionado acuerdo.</v>
          </cell>
          <cell r="K27" t="str">
            <v>Subdirección de Determinantes en Salud
Subdirección de Acciones Colectivas
Subdirección de Vigilancia en Salud Pública
Dirección de Provisión de Servicios de Salud</v>
          </cell>
          <cell r="L27" t="str">
            <v>Subdirección de Determinantes en Salud</v>
          </cell>
        </row>
        <row r="28">
          <cell r="B28" t="str">
            <v>14/00</v>
          </cell>
          <cell r="C28" t="str">
            <v>Por la cual se establecen jornadas frente al VIH y al SIDA</v>
          </cell>
          <cell r="D28" t="str">
            <v>SI</v>
          </cell>
          <cell r="E28" t="str">
            <v>SI</v>
          </cell>
          <cell r="F28" t="str">
            <v>No</v>
          </cell>
          <cell r="G28" t="str">
            <v>No</v>
          </cell>
          <cell r="H28" t="str">
            <v>Lida Quitián 
Subdirección de Determinantes en Salud</v>
          </cell>
          <cell r="I28" t="str">
            <v>¿Qué dependencia lidera el seguimiento del Acuerdo?
 Subdirección de Determinantes en Salud 
¿En qué articulados nuestra dependencia tiene participación? 
Articulo 1, 2, 3
La Subdirección de Acciones Colectivas aporta insumos para elaborar los informes del acuerdo, a partir de las acciones que se realizan en los entornos de vida.</v>
          </cell>
          <cell r="J28" t="str">
            <v>El acuerdo requiere una actualización y alcance, teniendo en cuenta nuevas posturas y respuestas mundiales y nacionales frente a la respuesta al VIH y las ITS.
ARTICULO 1°.- Instituir como mínimo una jornada semestral de información, educación, promoción y prevención frente al VIH y al SIDA, por parte de la Secretaría de Educación y de la Secretaría de Salud Distritales, como parte de los proyectos de educación sexual, salud sexual y reproductiva. Dichas jornadas se llevarán a cabo desde los centros educativos del Distrito Capital y por extensión a la población descolarizada y a la comunidad educativa en general. La Administración Distrital divulgará su realización en las diferentes localidades con la debida antelación.
La Subdirección de Acciones Colectivas,  aporta en lo que se refiere a  las  estrategias de información, comunicación y educación para la población  de Bogotá D.C. orientadas a la prevención  del VIH-SIDA en el marco de lo establecido en el artículo 1 del mencionado acuerdo.</v>
          </cell>
          <cell r="K28" t="str">
            <v>Subdirección de Determinantes en Salud
Subdirección de Acciones Colectivas</v>
          </cell>
          <cell r="L28" t="str">
            <v>Subdirección de Determinantes en Salud</v>
          </cell>
        </row>
        <row r="29">
          <cell r="B29" t="str">
            <v>537/13</v>
          </cell>
          <cell r="C29" t="str">
            <v>Por medio del cual se  ordena implementar una estrategia para promover la detección temprana, seguimiento, rehabilitación y vigilancia a las personas afectadas por enfermedades huérfanas en el Distrito Capital</v>
          </cell>
          <cell r="D29" t="str">
            <v>No</v>
          </cell>
          <cell r="E29" t="str">
            <v>NO</v>
          </cell>
          <cell r="F29" t="str">
            <v>SI</v>
          </cell>
          <cell r="G29" t="str">
            <v>NO</v>
          </cell>
          <cell r="I29" t="str">
            <v>¿En qué articulados nuestra dependencia tiene participación? 
La subdireccion de Vigilancia en Salud Publica aporta en el articulo 3. con informacion relacionada a la notificación de Enfermedades Huerfanas de acuerdo al sistema de información SIVIGILA.</v>
          </cell>
          <cell r="K29" t="str">
            <v>Subdirección de Vigilancia en Salud Pública
Dirección de Provisión de Servicios de Salud
Dirección de Aseguramiento y Garantía del Derecho a la Salud</v>
          </cell>
          <cell r="L29" t="str">
            <v>Dirección de Provisión de Servicios de Salud</v>
          </cell>
        </row>
        <row r="30">
          <cell r="B30" t="str">
            <v>879/23</v>
          </cell>
          <cell r="C30" t="str">
            <v>Por medio del cual se toman medidas para garantizar el derecho a la vida, la salud plena, la dignidad humana, el libre desarrollo de la personalidad, y el derecho fundamental a la interrupción voluntaria del embarazo (iba) y se dictan otras disposiciones</v>
          </cell>
          <cell r="D30" t="str">
            <v>SI</v>
          </cell>
          <cell r="E30" t="str">
            <v>NO</v>
          </cell>
          <cell r="F30" t="str">
            <v>Sí</v>
          </cell>
          <cell r="G30" t="str">
            <v>NO</v>
          </cell>
          <cell r="H30" t="str">
            <v>María Eugenia Delgado
Andrea Bastidas
Eliana Espinosa
Subdirección de Determinantes en Salud</v>
          </cell>
          <cell r="I30" t="str">
            <v>¿Qué dependencia lidera el seguimiento del Acuerdo?
Provisión de Servicios de Salud
¿En qué articulados nuestra dependencia tiene participación?
Articulo 6, 7 y 8</v>
          </cell>
          <cell r="K30" t="str">
            <v>Subdirección de Determinantes en Salud
Subdirección de Vigilancia en Salud Pública
Dirección de Provisión de Servicios de Salud
Dirección de Aseguramiento y Garantía del Derecho a la Salud</v>
          </cell>
          <cell r="L30" t="str">
            <v>Dirección de Provisión de Servicios de Salud</v>
          </cell>
        </row>
        <row r="31">
          <cell r="B31" t="str">
            <v>860/22</v>
          </cell>
          <cell r="C31" t="str">
            <v>Por medio del cual se establecen los lineamientos generales del Nacimiento Humanizado y el Parto Respetado e Intercultural en el sistema de salud del Distrito y se dictan otras disposiciones</v>
          </cell>
          <cell r="D31" t="str">
            <v>SI</v>
          </cell>
          <cell r="E31" t="str">
            <v>NO</v>
          </cell>
          <cell r="F31" t="str">
            <v>No</v>
          </cell>
          <cell r="G31" t="str">
            <v>No</v>
          </cell>
          <cell r="H31" t="str">
            <v>María Eugenia Delgado
Eliana Espinosa
Subdirección de Determinantes en Salud</v>
          </cell>
          <cell r="I31" t="str">
            <v>¿Qué dependencia lidera el seguimiento del Acuerdo?
Provisión de Servicios de Salud
¿En qué articulados nuestra dependencia tiene participación?
Articulo 7</v>
          </cell>
          <cell r="K31" t="str">
            <v>Subdirección de Determinantes en Salud
Dirección de Provisión de Servicios de Salud
Dirección de Aseguramiento y Garantía del Derecho a la Salud
Dirección de Calidad de Servicios de Salud</v>
          </cell>
          <cell r="L31" t="str">
            <v>Dirección de Provisión de Servicios de Salud</v>
          </cell>
        </row>
        <row r="32">
          <cell r="B32" t="str">
            <v>590/15</v>
          </cell>
          <cell r="C32" t="str">
            <v>POR EL CUAL SE INSTALAN DISPENSADORES DE CONDONES EN EL DISTRITO CAPITAL</v>
          </cell>
          <cell r="D32" t="str">
            <v>SI</v>
          </cell>
          <cell r="E32" t="str">
            <v>No</v>
          </cell>
          <cell r="F32" t="str">
            <v>No</v>
          </cell>
          <cell r="G32" t="str">
            <v>No</v>
          </cell>
          <cell r="H32" t="str">
            <v>Eliana Espinosa P
Subdirección de Determinantes en Salud</v>
          </cell>
          <cell r="I32" t="str">
            <v>¿Qué dependencia lidera el seguimiento del Acuerdo?
Subsecretaría de Salud Pública
¿En qué articulados nuestra dependencia tiene participación?
En los 3 artículos</v>
          </cell>
          <cell r="K32" t="str">
            <v>Subdirección de Determinantes en Salud</v>
          </cell>
          <cell r="L32" t="str">
            <v>Subdirección de Determinantes en Salud</v>
          </cell>
        </row>
        <row r="33">
          <cell r="B33" t="str">
            <v>408/09</v>
          </cell>
          <cell r="C33" t="str">
            <v>Por medio del cual se ordena realizar programas de atención y asesoría psicosocial, profiláctica, nutricional, médica y jurídica a las menores de edad en estado de embarazo</v>
          </cell>
          <cell r="D33" t="str">
            <v>SI</v>
          </cell>
          <cell r="E33" t="str">
            <v>No</v>
          </cell>
          <cell r="F33" t="str">
            <v>No</v>
          </cell>
          <cell r="G33" t="str">
            <v>No</v>
          </cell>
          <cell r="H33" t="str">
            <v>Maria Eugenia Delgado
Eliana Espinosa
Subdirección de Determinantes en Salud</v>
          </cell>
          <cell r="I33" t="str">
            <v xml:space="preserve">¿Qué dependencia lidera el seguimiento del Acuerdo?
Provisión de Servicios y Aseguramiento
¿En qué articulados nuestra dependencia tiene participación?
Aporte de la Subdirección de Determinantes en Salud al artículo 3
</v>
          </cell>
          <cell r="J33" t="str">
            <v>El acuerdo hace referencia a la prestación de servicios individuales</v>
          </cell>
          <cell r="K33" t="str">
            <v>Subdirección de Determinantes en Salud
Dirección de Provisión de Servicios de Salud
Dirección de Aseguramiento y Garantía del Derecho a la Salud</v>
          </cell>
          <cell r="L33" t="str">
            <v>Dirección de Provisión de Servicios de Salud</v>
          </cell>
        </row>
        <row r="34">
          <cell r="B34" t="str">
            <v>296/07</v>
          </cell>
          <cell r="C34" t="str">
            <v>por el cual se establecen estrategias de prevención en salud sexual y reproductiva del hombre en el Distrito Capital</v>
          </cell>
          <cell r="D34" t="str">
            <v>SI</v>
          </cell>
          <cell r="E34" t="str">
            <v>SI</v>
          </cell>
          <cell r="F34" t="str">
            <v>No</v>
          </cell>
          <cell r="G34" t="str">
            <v>No</v>
          </cell>
          <cell r="H34" t="str">
            <v>Eliana Espinosa P
Subdirección de Determinantes en Salud</v>
          </cell>
          <cell r="I34" t="str">
            <v>¿Qué dependencia lidera el seguimiento del Acuerdo?
Subsecretaría de Salud Pública
¿En qué articulados nuestra dependencia tiene participación?
Aporte de la Subdirección de Determinantes en Salud en los artículos 1 y 3
La Subdirección de Acciones Colectivas aporta insumos para elaborar los informes del acuerdo, a partir de las acciones que se realizan en los entornos de vida.</v>
          </cell>
          <cell r="J34" t="str">
            <v>La Subdirección de Acciones Colectivas,  aporta en lo que se refiere a  las  estrategias de información, comunicación y educación para la población  de Bogotá D.C. orientadas a la sexualidad sana y responsable,  en el marco de lo establecido en el  artículo 1 del mencionado acuerdo.</v>
          </cell>
          <cell r="K34" t="str">
            <v>Subdirección de Determinantes en Salud
Subdirección de Acciones Colectivas
Dirección de Provisión de Servicios de Salud</v>
          </cell>
          <cell r="L34" t="str">
            <v>Subdirección de Determinantes en Salud</v>
          </cell>
        </row>
        <row r="35">
          <cell r="B35" t="str">
            <v>191/05</v>
          </cell>
          <cell r="C35" t="str">
            <v>por medio del cual se establece en Bogotá, D.C., la obligación para la Secretaría de Salud y las entidades prestadoras de servicios de salud, de facilitar el acceso gratuito a todos los métodos modernos temporales y definitivos de planificación familiar</v>
          </cell>
          <cell r="D35" t="str">
            <v>No</v>
          </cell>
          <cell r="E35" t="str">
            <v>SI</v>
          </cell>
          <cell r="F35" t="str">
            <v>NO</v>
          </cell>
          <cell r="G35" t="str">
            <v>NO</v>
          </cell>
          <cell r="I35" t="str">
            <v>¿Qué dependencia lidera el seguimiento del Acuerdo?
DIrección de provisión de servicios de salud
¿En qué articulados nuestra dependencia tiene participación?
Articulo 3
La Subdirección de Acciones Colectivas aporta insumos para elaborar los informes del acuerdo, a partir de las acciones que se realizan en los entornos de vida.</v>
          </cell>
          <cell r="J35" t="str">
            <v xml:space="preserve">La Secretaría de Salud:
1.Diseñará e implementará estrategias de comunicación, proyectos y programas masivos y permanentes para brindar información completa, adecuada y responsable sobre Salud Sexual y Reproductiva, incluyendo métodos modernos y acceso a los servicios de planificación familiar y de auto regulación de la fecundidad, dirigida a promover el ejercicio de una sexualidad sana, responsable y segura que incida en la reducción de los embarazos no deseados.
2.Diseñará e implementará programas de capacitación, actualización y sensibilización a profesionales y funcionarios directamente involucrados en los servicios de Salud Sexual y Reproductiva de manera permanente, con énfasis en contenidos de alta calidad en temas de consejería, asesoría y atención en los servicios de planificación familiar y/o auto regulación de la fecundidad a mujeres, hombres y parejas que deseen acceder voluntariamente a cualquier método moderno de planificación familiar.
3.Dirigirá sus intervenciones en materia de información, orientación y asesoría a todos los sectores de la población y especialmente a aquellos grupos que por sus condiciones sociales, económicas y/o culturales no acceden fácilmente a este tipo de programas, y en los grupos poblacionales donde persisten altos niveles de fecundidad y/o de riesgo.
4.Creará las condiciones y construirá los mecanismos para que el acceso a los diferentes servicios sociales básicos, beneficien prioritariamente a las mujeres y hombres que demuestren su responsabilidad en materia de salud sexual y reproductiva.
La Subdirección de Acciones Colectivas,  aporta en lo que se refiere a  las  estrategias de información, comunicación y educación para la población  de Bogotá D.C. orientadas a la sexualidad sana y responsable,  en el marco de lo establecido en el artículo 3 ( titulo1) del mencionado acuerdo.
</v>
          </cell>
          <cell r="K35" t="str">
            <v>Subdirección de Acciones Colectivas
Dirección de Provisión de Servicios de Salud</v>
          </cell>
          <cell r="L35" t="str">
            <v>Dirección de Provisión de Servicios de Salud</v>
          </cell>
        </row>
        <row r="36">
          <cell r="B36" t="str">
            <v>854/22</v>
          </cell>
          <cell r="C36" t="str">
            <v>Por medio del cual se establecen orientaciones para actualizar la política distrital de salud mental y se dictan otras disposiciones</v>
          </cell>
          <cell r="D36" t="str">
            <v>SI</v>
          </cell>
          <cell r="E36" t="str">
            <v>SI</v>
          </cell>
          <cell r="F36" t="str">
            <v>NO</v>
          </cell>
          <cell r="G36" t="str">
            <v>NO</v>
          </cell>
          <cell r="H36" t="str">
            <v>Gina Rangel
Subdirección de Determinantes en Salud</v>
          </cell>
          <cell r="I36" t="str">
            <v>¿Qué dependencia lidera el seguimiento del Acuerdo?
Subdirección de Determinantes en salud
¿En qué articulados nuestra dependencia tiene participación?
Desde la Subdirección de Determinantes en Salud lideró la formulación de la política adoptada mediante el CONPES 34 DE 2023 y actualmente se encuentra en proceso de implementación del plan de acción.
Se aporta a los contenidos del articulo 2
La Subdirección de Acciones Colectivas aporta insumos para elaborar los informes del acuerdo, a partir de las acciones que se realizan en los entornos de vida.</v>
          </cell>
          <cell r="J36" t="str">
            <v>El acuerdo contempla  orientaciones para actualizar la política distrital de salud mental, proceso que ya se surtió dado que actualmente se cuenta con el CONPES 34 de 2023 el cual acogió las orientaciones técnicamente viables en el proceso de formulación de la política.
En la actualidad desde la Subdirección de Determinantes se lidera el proceso de seguimiento a la implementación de su plan de acción.
Artículo 2. ORIENTACIONES. La Administración Distrital, en cabeza de la Secretaría Distrital de Salud, deberá actualizar la Política Distrital de Salud Mental de Bogotá, a partir de las siguientes orientaciones:
4.1. Coordinar el desarrollo de acciones pedagógicas encaminadas a dar a conocer y prevenir los factores de riesgo y principales problemáticas de salud mental que enfrentan los estudiantes, y capacitar a la comunidad educativa en el autocuidado y en la identificación de posibles problemas de salud mental.
4.4. Fomentar el bienestar mental y promover el seguimiento a la población con trastornos mentales, conducta suicida, epilepsia, consumo de sustancias psicoactivas (SPA), sobrecarga de los y las cuidadoras y víctimas directas o indirectas de cualquier tipo de violencia, en la ciudad de Bogotá, D.C.
4.5. Promover el registro, canalización y seguimiento a las personas con trastornos mentales, conducta suicida, epilepsia, consumo de sustancias psicoactivas (SPA), sobrecarga de los y las cuidadoras y violencias basadas en género y diferencial, en la ciudad de Bogotá, D.C.
10. Se realizarán acciones afirmativas en prevención, promoción y atención en salud mental con enfoque de desarrollo basado en derechos humanos, en el curso de la vida, de género y diversidad sexual, poblacional, territorial, psicosocial e intercultural a poblaciones económica y socialmente vulnerables; niños, niñas y adolescentes, mujeres, personas mayores y víctimas directas o indirectas de violencias y del conflicto armado.
La Subdirección de Acciones Colectivas,  aporta en lo que se refiere a  las  estrategias de información, comunicación y educación para la población  de Bogotá D.C. orientadas a promover la salud mental,  en el marco de lo establecido en el artículo 2 ( numerales 4.1, 4.4 y 10) del mencionado acuerdo.</v>
          </cell>
          <cell r="K36" t="str">
            <v>Subdirección de Determinantes en Salud
Subdirección de Acciones Colectivas
Dirección de Provisión de Servicios de Salud
Dirección de Aseguramiento y Garantía del Derecho a la Salud</v>
          </cell>
          <cell r="L36" t="str">
            <v>Subdirección de Determinantes en Salud</v>
          </cell>
        </row>
        <row r="37">
          <cell r="B37" t="str">
            <v>839/22</v>
          </cell>
          <cell r="C37" t="str">
            <v>Por medio del cual se establecen los lineamientos para la creación del Programa “Manillas Salvavidas” dirigido a personas mayores diagnosticadas con trastorno neurocognitivo mayor en el Distrito Capital y se dictan otras disposiciones</v>
          </cell>
          <cell r="D37" t="str">
            <v>NO</v>
          </cell>
          <cell r="E37" t="str">
            <v>NO</v>
          </cell>
          <cell r="F37" t="str">
            <v>NO</v>
          </cell>
          <cell r="G37" t="str">
            <v>SI</v>
          </cell>
          <cell r="H37" t="str">
            <v>Astrid Montel</v>
          </cell>
          <cell r="I37" t="str">
            <v>¿Qué dependencia lidera el seguimiento del Acuerdo?
Subdirección de Gestión y Evaluación de Políticas en Salud Pública
Apoyo de la implementacion Planeación Sectorial, Saludata, TIPS, Provisión de servicios(capital Salud), Aseguramiento,atención a la ciudadania a nivel local- CDEIS, Capital-salud
¿En qué artículados nuestra dependencia tiene participación?
Todo el decreto</v>
          </cell>
          <cell r="J37" t="str">
            <v>Para el diseño e implementación del Programa “Manillas Salvavidas” la Secretaría Distrital de Salud, de conformidad con lo dispuesto en el Artículo 85 del Acuerdo 257 de 2006, y en el marco de la Estrategia Sistema Distrital del Cuidado, orientará y liderará la formulación, adopción e implementación del programa mediante las estrategias conducentes a garantizar la efectividad del mismo, en conjunto con las siguientes Secretarías: Integración Social; Seguridad, Convivencia y Justicia; de la Mujer; así como las demás secretarías en el marco de sus competencias, según lo defina la Administración Distrital. En consonancia con lo establecido en la normatividad, cada una de las secretarías desarrollará acciones acordes con sus funciones y misionalidad para garantizar la operación del programa</v>
          </cell>
          <cell r="K37" t="str">
            <v>Subdirección de Gestión y Evaluación de Políticas en Salud Pública
Dirección de Provisión de Servicios de Salud</v>
          </cell>
          <cell r="L37" t="str">
            <v>Dirección de Provisión de Servicios de Salud</v>
          </cell>
        </row>
        <row r="38">
          <cell r="B38" t="str">
            <v>795/21</v>
          </cell>
          <cell r="C38" t="str">
            <v>Por el cual se fortalece la atención en salud mental a través del plan de salud pública de intervenciones colectivas y las funciones de inspección y vigilancia a la prestación de servicios de salud mental</v>
          </cell>
          <cell r="D38" t="str">
            <v>SI</v>
          </cell>
          <cell r="E38" t="str">
            <v>SI</v>
          </cell>
          <cell r="F38" t="str">
            <v>Sí</v>
          </cell>
          <cell r="G38" t="str">
            <v>NO</v>
          </cell>
          <cell r="H38" t="str">
            <v>Rodrigo Lopera Isaza
Subdirección de Determinantes en Salud</v>
          </cell>
          <cell r="I38" t="str">
            <v>¿Qué dependencia lidera el seguimiento del Acuerdo?
Subdirección de Determinantes en Salud
¿En qué articulados nuestra dependencia tiene participación?
ARTÍCULOS  1, 2, 3, 4, 5 y 6
La Subdirección de Acciones Colectivas aporta insumos para elaborar los informes del acuerdo, a partir de las acciones que se realizan en los entornos de vida.</v>
          </cell>
          <cell r="J38" t="str">
            <v>Para dar cumplimiento al Acuerdo se requiere la participación activa de otras dependencias para dar respuesta a las acciones relacionadas con los siguientes Artículos:
ARTÍCULO 1. OBJETO. Fortalecer la gestión del Distrito Capital en la implementación, seguimiento y monitoreo de los procesos de intervención en salud mental, ejecutados en el marco del Plan de Salud Pública de Intervenciones Colectivas - PSPIC, a través de los equipos territoriales conformados por la Secretaría Distrital de Salud; para desarrollar las acciones orientadas hacia la detección temprana, intervención oportuna y canalización a los servicios de salud mental, según el plan de beneficios vigente a cargo de las Entidades Administradoras de Planes de Beneficio - EAPB.
(Provisión - Equipos Básicos de Salud)
La Secretaría Distrital de Salud como entidad rectora del sistema de salud en el Distrito Capital, reforzará la vigilancia e inspección de la prestación de los servicios de salud mental a la población, de acuerdo con los diferentes regímenes de aseguramiento, para garantizar el goce efectivo del derecho a la salud.  (Calidad de Servicios y Aseguramiento)
ARTÍCULO 2. ALCANCE. El desarrollo de las acciones poblacionales y colectivas en salud mental, estará sujeto al modelo de salud que estructure e implemente la Secretaría Distrital de Salud, a través de los equipos territoriales básicos y complementarios, así́ como las acciones que a los servicios de atención se desarrollen mediante el PSPIC en los entornos hogar, educativo, comunitario, laboral e institucional. Estas acciones contarán con lineamientos técnicos esenciales y facilitarán el acceso efectivo en salud mental, dispuesto en el plan de beneficios vigente. (Provisión)
ARTÍCULO 3. CANALIZACIÓN DE CASOS Y SEGUIMIENTO. La Secretaría Distrital de Salud realizará el seguimiento periódico de los casos canalizados por el portafolio de servicios de la red pública de la ciudad, a través de los sistemas de información requeridos, con el fin dar cuenta de la atención integral en salud mental por parte de las Entidades Administradoras de Planes de Beneficio - EAPB. ( Colectivas  -  Aseguramiento y Provisón)
ARTÍCULO 4. CRITERIOS DE IDENTIFICACIÓN Y PRIORIZACIÓN DE CASOS EN SALUD MENTAL. La Secretaría Distrital de Salud determinará los criterios y herramientas para la identificación, caracterización, priorización e intervención de los segmentos de población sujetos de las acciones de promoción, prevención y canalización para su atención integral en salud mental. (Provisión. Cohortes de poblaciones priorizadas para atención)
ARTÍCULO 5. GESTIÓN PARA LA OFERTA DE SERVICIOS A TRAVÉS DE LA RED ADSCRITA A LA SECRETARÍA DISTRITAL DE SALUD. La Secretaría Distrital de Salud desarrollará las gestiones que propendan por la estructuración y oferta de servicios de atención en salud mental no presenciales  (Telesalud en salud mental), a través de las Subredes Integradas de Servicios de Salud - ESE - que incluyan acciones dirigidas hacia la valoración, diagnóstico, tratamiento y rehabilitación del Plan de Beneficios en Salud a la población con problemas y trastornos mentales; y que complementen la atención presencial en salud mental, cuando esta se requiera.  (Provisión -  Calidad - Aseguramiento - DAEPDS)
ARTÍCULO 7. CAPACITACIÓN Y FORMACIÓN DE LOS EQUIPOS BÁSICOS EN SALUD MENTAL. De conformidad con la Ley 1616 de 2013, la Secretaría Distrital de Salud garantizará la capacitación y formación en salud mental, de los equipos de salud de la red pública de servicios de salud, que se constituyan bajo las modalidades de atención propuestas en el presente Acuerdo. ( Provisión - Aseguramiento - DAEPDS- CDEIS).
ARTÍCULO 8. FINANCIACIÓN. La Administración Distrital, a través de las entidades responsables, programará durante cada vigencia los recursos suficientes para la implementación progresiva de las estrategias, procesos y acciones en el marco del PSPIC, así́ como para garantizar la vigilancia e inspección a la prestación de los servicios de salud mental, brindados por las diferentes EAPB que operan en la ciudad, en procura del acceso oportuno y efectivo a estos servicios. ( Provisón - Calidad - Aseguramiento)
La Subdirección de Acciones Colectivas,  aporta en lo que se refiere a  las  estrategias de información, comunicación y educación para la población  de Bogotá D.C. orientadas al desarrollo de acciones en salud mental a través de las acciones del PIC,  en el marco de lo establecido en los artículos 2,3,4 y 5 del mencionado acuerdo.</v>
          </cell>
          <cell r="K38" t="str">
            <v>Subdirección de Acciones Colectivas
Subdirección de Vigilancia en Salud Pública
Subdirección de Determinantes en Salud
Dirección de Provisión de Servicios de Salud
Dirección de Aseguramiento y Garantía del Derecho a la Salud
Dirección de Calidad de Servicios de Salud
DAEPDS
CDEIS</v>
          </cell>
          <cell r="L38" t="str">
            <v>Subdirección de Determinantes en Salud</v>
          </cell>
        </row>
        <row r="39">
          <cell r="B39" t="str">
            <v>722/18</v>
          </cell>
          <cell r="C39" t="str">
            <v>Por el cual se establecen estrategias para la promoción, fomento y apoyo a la cultura de la lactancia materna y se apoyan los bancos de leche humana en el Distrito Capital</v>
          </cell>
          <cell r="D39" t="str">
            <v>SI</v>
          </cell>
          <cell r="E39" t="str">
            <v>SI</v>
          </cell>
          <cell r="F39" t="str">
            <v>No</v>
          </cell>
          <cell r="G39" t="str">
            <v>No</v>
          </cell>
          <cell r="H39" t="str">
            <v>María Paula Fajardo Rodríguez
Subdirección de Determinantes en Salud</v>
          </cell>
          <cell r="I39" t="str">
            <v>¿Qué dependencia lidera el seguimiento del Acuerdo?
Subdirección de Determinantes en Salud
¿En qué articulados nuestra dependencia tiene participación?
Todos los artículos.
La Subdirección de Acciones Colectivas aporta insumos para elaborar los informes del acuerdo, a partir de las acciones que se realizan en los entornos de vida.</v>
          </cell>
          <cell r="J39" t="str">
            <v>Requiere aportes de la Dirección de Provisión de Servicios de Salud
La Subdirección de Acciones Colectivas,  aporta en lo que se refiere a  las  estrategias de información, comunicación y educación para la población  de Bogotá D.C. orientadas a la promoción de la lactancia materna a través de las acciones del PIC,  en el marco de lo establecido en el articulo 2 del mencionado acuerdo.</v>
          </cell>
          <cell r="K39" t="str">
            <v>Subdirección de Determinantes en Salud
Subdirección de Acciones Colectivas
Dirección de Provisión de Servicios de Salud</v>
          </cell>
          <cell r="L39" t="str">
            <v>Subdirección de Determinantes en Salud</v>
          </cell>
        </row>
        <row r="40">
          <cell r="B40" t="str">
            <v>480/11</v>
          </cell>
          <cell r="C40" t="str">
            <v>Por medio del cual se establecen políticas para la adopción de las salas amigas de la familia lactante en el ámbito laboral en las entidades distritales y se dictan otras disposiciones</v>
          </cell>
          <cell r="D40" t="str">
            <v>SI</v>
          </cell>
          <cell r="E40" t="str">
            <v>No</v>
          </cell>
          <cell r="F40" t="str">
            <v>No</v>
          </cell>
          <cell r="G40" t="str">
            <v>No</v>
          </cell>
          <cell r="H40" t="str">
            <v>María Paula Fajardo Rodríguez
Subdirección de Determinantes en Salud</v>
          </cell>
          <cell r="I40" t="str">
            <v>El acuerdo se considera jurídicamente inaplicable, lo anterior, teniendo en cuenta que posterior a su aprobación el Ministerio de Salud y Protección Social emitió la Ley 1823 de 2017 y la Resolución 2423 de 2018, que contempla el mismo tópico y genera delegación de la implementación de la estrategia a las entidades territoriales de Salud. 
¿Qué dependencia lidera el seguimiento del Acuerdo? 
Subdirección de Determinantes en Salud 
¿En qué articulados nuestra dependencia tiene participación?
Artículo 1.</v>
          </cell>
          <cell r="J40" t="str">
            <v>El acuerdo se considera jurídicamente inaplicable, lo anterior, teniendo en cuenta que posterior a su aprobación el Ministerio de Salud y Protección Social emitió la Ley 1823 de 2017 y la Resolución 2423 de 2018, que contempla el mismo tópico y genera delegación de la implementación de la estrategia a las entidades territoriales de Salud. 
¿Qué dependencia lidera el seguimiento del Acuerdo? 
Subdirección de Determinantes en Salud 
¿En qué articulados nuestra dependencia tiene participación?
Artículo 1.</v>
          </cell>
          <cell r="K40" t="str">
            <v>María Paula Fajardo Rodríguez
Subdirección de Determinantes en Salud</v>
          </cell>
          <cell r="L40" t="str">
            <v>Subdirección de Determinantes en Salud</v>
          </cell>
        </row>
        <row r="41">
          <cell r="B41" t="str">
            <v>800/21</v>
          </cell>
          <cell r="C41" t="str">
            <v>Por medio del cual se crea la Mesa Permanente por la Calidad del Aire en la ciudad de Bogotá, D.C. y se establecen unos lineamientos sobre la materia</v>
          </cell>
          <cell r="D41" t="str">
            <v>SI</v>
          </cell>
          <cell r="E41" t="str">
            <v>NO</v>
          </cell>
          <cell r="G41" t="str">
            <v>NO</v>
          </cell>
          <cell r="H41" t="str">
            <v>Sandra Barbosa
Subdirección de Determinantes en Salud</v>
          </cell>
          <cell r="I41" t="str">
            <v>¿Qué dependencia lidera el seguimiento del Acuerdo?
El acuerdo no es liderado por el sector salud.
El acuerdo es liderado desde la Secretaría Distrital de Ambiente
¿En qué articulados nuestra dependencia tiene participación?
ARTÍCULO 3. La Mesa Permanente por la Calidad del Aire estará conformada por los sectores ambiente, movilidad, salud y planeación de la Administración Distrital y los demás que la Alcaldía Mayor de Bogotá determine; adicionalmente, deberán participar representantes de la sociedad civil, los sectores productivos y la academia.
Se debe tener en cuenta que no se ha realizado convocatoria a la Mesa Permanente por la Calidad del Aire en la ciudad de Bogotá, D.C. de acuerdo al Artículo 10: "Secretaría Técnica. “La Mesa Permanente por la Calidad del Aire dispondrá de una Secretaría Técnica, la cual será ejercida por la Subdirección de Calidad del Aire, Auditiva y Visual de la Secretaría Distrital de Ambiente, o la dependencia que haga sus veces…” y al Artículo 11: "Convocatorias. La Secretaría Técnica de la Mesa Permanente por la Calidad del Aire convocará a cada sesión, a través de comunicación escrita, en donde se indicará el orden del día, modalidad, lugar, fecha y hora de la reunión. Las sesiones ordinarias se citarán con una antelación no inferior a un (1) mes”.</v>
          </cell>
          <cell r="K41" t="str">
            <v>Subdirección de Determinantes en Salud</v>
          </cell>
          <cell r="L41" t="str">
            <v>Secretaria Distrital de Ambiente</v>
          </cell>
        </row>
        <row r="42">
          <cell r="B42" t="str">
            <v>586/15</v>
          </cell>
          <cell r="C42" t="str">
            <v>Por medio del cual se modifica parcialmente el Acuerdo Distrital 505 de 2012 para fortalecer las instancias del Sistema Distrital de Discapacidad y se dictan otras disposiciones</v>
          </cell>
          <cell r="D42" t="str">
            <v>NO</v>
          </cell>
          <cell r="E42" t="str">
            <v>NO</v>
          </cell>
          <cell r="F42" t="str">
            <v>NO</v>
          </cell>
          <cell r="G42" t="str">
            <v>Si</v>
          </cell>
          <cell r="H42" t="str">
            <v>María Victoria Carrillo A</v>
          </cell>
          <cell r="I42" t="str">
            <v>¿Qué dependencia lidera el seguimineto del Acuerdo? Subdireccion de Gestion y Evaluacion de Politicas de Salud Publica
¿En qué artículados nuestra dependencia tiene participación?
Todo el acuerdo  es complementario al acuerdo 505</v>
          </cell>
          <cell r="J42" t="str">
            <v>Todos los articulados</v>
          </cell>
          <cell r="K42" t="str">
            <v>Subdirección de Gestión y Evaluación de Políticas en Salud Pública</v>
          </cell>
          <cell r="L42" t="str">
            <v>Secretaría Distrital de Planeación
Tiene la Secretaría Técnica</v>
          </cell>
        </row>
        <row r="43">
          <cell r="B43" t="str">
            <v>524/13</v>
          </cell>
          <cell r="C43" t="str">
            <v>Por medio del cual se definen los lineamientos para la creación del Consejo Distrital y Consejos Locales de Protección y Bienestar Animal</v>
          </cell>
          <cell r="D43" t="str">
            <v>SI</v>
          </cell>
          <cell r="E43" t="str">
            <v>NO</v>
          </cell>
          <cell r="F43" t="str">
            <v>NO</v>
          </cell>
          <cell r="G43" t="str">
            <v>NO</v>
          </cell>
          <cell r="H43" t="str">
            <v>Oscar Mauricio Fernández Cantor
Subdirección de Determinantes en Salud</v>
          </cell>
          <cell r="I43" t="str">
            <v>¿Qué dependencia lidera el seguimiento del Acuerdo?
Subdirección Determinantes en Salud 
¿En qué articulados nuestra dependencia tiene participación?
Artículo 4 - Conformación
Artículo 6 - funciones
Artículo 8 - reuniones ordinarias</v>
          </cell>
          <cell r="J43" t="str">
            <v xml:space="preserve">
ARTÍCULO 4.- Modificado por el art. 10, Decreto Distrital 546 de 2016. El Consejo Distrital de Protección y Bienestar Animal estará conformado:
1. El Alcalde o Alcaldesa Mayor o su delegado (a)
2. El Secretario (a) Distrital de Gobierno o su delegado (a)
3. El Secretario (a) Distrital de Ambiente o su delegado (a)
4. El Secretario (a) Distrital de Desarrollo Económico o su delegado (a)
5. El Secretario (a) Distrital de Salud o su delegado (a)  
Nota: para el caso del sector salud se hace la siguiente aclaración "la participación institucional por parte del sector salud en los Consejos Consultivos Locales para la Protección y Bienestar Animal, recae en cabeza de la respectiva Subred Integrada de Servicios de Salud E.S.E que tenga cobertura de servicios, a través de los Hospitales Distritales ubicados en el área de jurisdicción de la respectiva Alcaldía Local, en atención a que la Subred, es la encargada de adelantar las acciones de tipo operativo y de prestación de servicios integrales en materia de salud en el Distrito Capital.
Así mismo, La Secretaría Distrital de Salud como cabeza del Sector y de conformidad con lo señalado en el artículo 33 del Acuerdo Distrital 641 de 2016, tiene como función la dirección, coordinación, vigilancia y control de la salud pública en general del Sistema General de Seguridad Social en Salud y del régimen de excepción, en particular.
Adicional a lo mencionado anteriormente, la Secretaría de Salud dentro de sus funciones se encarga de formular y ejecutar la política, lo planes y proyectos del Sector Salud y del Sistema General de Seguridad Social en Salud (SGSSS) y no la operatividad en la prestación de los servicios en salud que por disposición de orden legal se encuentran en cabeza de las Subredes Integradas de Servicios de Salud Empresas Sociales del Estado, y la participación simultánea de dos entidades del sector salud al interior de alguna instancia de coordinación, conlleva de facto la duplicidad de acciones al interior de la misma.
Lo anterior se fundamenta en observancia de los principios que rigen la función administrativa tanto de rango constitucional como legal. Con la expedición del Acuerdo Distrital 524 de 2013, el Concejo Distrital definió los lineamientos para la creación del Consejo Distrital y los Consejos Locales de Protección y Bienestar Animal, como entes consultivos de la Administración Distrital y Local, en las políticas, planes de desarrollo, proyectos e iniciativas, relacionadas con la protección y bienestar animal en la ciudad.
Es pertinente señalar que la primer autoridad del Distrito Capital en uso de sus facultades legales expide en el Decreto  Distrital 546 de 2016, creando mediante este acto administrativo, el Instituto Distrital de Protección y Bienestar Animal – IDPYBA, quien tiene entre sus varias funciones:
“1. Implementar, desarrollar, coordinar, vigilar, evaluar y efectuar el seguimiento a la Política de Protección y Bienestar Animal, efectuar la coordinación intersectorial e interinstitucional, generar los espacios de participación ciudadana y emitir los conceptos técnicos que las autoridades requieran para estos efectos”.</v>
          </cell>
          <cell r="K43" t="str">
            <v>Subdirección de Determinantes en Salud</v>
          </cell>
          <cell r="L43" t="str">
            <v>Instituto Distrital de Protección y Bienestar Animal</v>
          </cell>
        </row>
        <row r="44">
          <cell r="B44" t="str">
            <v>260/06</v>
          </cell>
          <cell r="C44" t="str">
            <v>Por el cual se promueve la instalación y equipamiento de baños para el servicio público en Bogotá, Distrito Capital</v>
          </cell>
          <cell r="D44" t="str">
            <v>NO</v>
          </cell>
          <cell r="E44" t="str">
            <v>NO</v>
          </cell>
          <cell r="F44" t="str">
            <v>SI</v>
          </cell>
          <cell r="G44" t="str">
            <v>NO</v>
          </cell>
          <cell r="H44" t="str">
            <v>Brenda Del Río</v>
          </cell>
          <cell r="I44" t="str">
            <v xml:space="preserve">¿Qué dependencia lidera el seguimiento del Acuerdo?
Subdirección Vigilancia en Salud Pública
¿En qué artículados nuestra dependencia tiene participación?
La SVSP tiene participación en los artículos 3 y 4.
</v>
          </cell>
          <cell r="J44" t="str">
            <v>ARTÍCULO CUARTO.- La Secretaría de Salud, de acuerdo a su competencia, será la entidad distrital encargada de la inspección, vigilancia y control higiénico-sanitaria, de los referidos establecimientos, sin que ello pueda generar gastos adicionales para la entidad.</v>
          </cell>
          <cell r="K44" t="str">
            <v>Subdirección de Vigilancia en Salud Pública</v>
          </cell>
          <cell r="L44" t="str">
            <v>Subdirección de Vigilancia en Salud Pública</v>
          </cell>
        </row>
        <row r="45">
          <cell r="B45" t="str">
            <v>764/20</v>
          </cell>
          <cell r="C45" t="str">
            <v>Por el cual se promueve la creación de una estrategia de “Sistema Braille Incluyente” en los empaques de medicamentos en el Distrito Capital y se dictan otras disposiciones</v>
          </cell>
          <cell r="D45" t="str">
            <v>SI</v>
          </cell>
          <cell r="E45" t="str">
            <v>NO</v>
          </cell>
          <cell r="F45" t="str">
            <v>NO</v>
          </cell>
          <cell r="G45" t="str">
            <v>NO</v>
          </cell>
          <cell r="H45" t="str">
            <v>Martha Santacruz
Subdirección de Determinantes en Salud</v>
          </cell>
          <cell r="I45" t="str">
            <v xml:space="preserve">¿Qué dependencia lidera el seguimiento del Acuerdo? 
Subdirección de Determinantes en Salud 
¿En qué articulados nuestra dependencia tiene participación?
Se ha participado en los 3 articulados.
Lo anterior en el marco de la mesa Intersectorial Acuerdo 764, conformada por la Asociación Colombiana de la Industria de la Comunicación Gráfica (ANDIGRAF), el Centro de Rehabilitación para Adultos Ciegos (CRAC), el Instituto Nacional para Ciegos (INCI) y la Secretaría Distrital de Salud (SDS), por parte de la sociedad civil, representantes del Periódico Proclama, además, en su momento, asesores del Concejo de Bogotá y referentes designados para el tema por el Honorable Concejal Celio Nieves, autor del  acuerdo que antecedió. </v>
          </cell>
          <cell r="J45" t="str">
            <v xml:space="preserve">Artículo 1°.- La Administración Distrital, en el marco de sus competencias y en cabeza de la Secretaría Distrital de Salud, promoverá la creación de una estrategia de “Sistema Braille Incluyente” en el empaque primario y secundario de los medicamentos para uso humano y para uso veterinario, para que las personas con discapacidad visual conozcan como mínimo el nombre y la fecha de vencimiento de los mismos.
Artículo 2°.- La Secretaría Distrital de Salud, en el marco de sus competencias, realizará la gestión ante el Ministerio de Salud y Protección Social, el Instituto Nacional de Vigilancia de Medicamentos y Alimentos -INVIMA-, el Instituto Colombiano Agropecuario -ICA- y demás entidades competentes, para que se implemente la estrategia de “Sistema Braille Incluyente” en el empaque primario y secundario de los medicamentos para uso humano y para uso veterinario. Parágrafo. La promoción de la estrategia de “Sistema Braille Incluyente” en el empaque primario y secundario de los medicamentos para uso humano se priorizará a la implementación de la misma, para los medicamentos de uso veterinario.
Artículo 3°.- La estrategia de “Sistema Braille Incluyente” que se promoverá, deberá incluir acciones pedagógicas construidas con la participación de la población con discapacidad visual, en beneficio de los usuarios.
</v>
          </cell>
          <cell r="K45" t="str">
            <v>Subdirección de Determinantes en Salud</v>
          </cell>
          <cell r="L45" t="str">
            <v>Subdirección de Determinantes en Salud</v>
          </cell>
        </row>
        <row r="46">
          <cell r="B46" t="str">
            <v>145/05</v>
          </cell>
          <cell r="C46" t="str">
            <v>Por el cual se modifica el artículo 28 del Acuerdo 79 del 14 de enero del 2003 y se dictan otras disposiciones</v>
          </cell>
          <cell r="D46" t="str">
            <v>No</v>
          </cell>
          <cell r="E46" t="str">
            <v>NO</v>
          </cell>
          <cell r="F46" t="str">
            <v>SI</v>
          </cell>
          <cell r="G46" t="str">
            <v>NO</v>
          </cell>
          <cell r="H46" t="str">
            <v xml:space="preserve">Linea de medicamentos ( Ruth Lorena Correa Ribon, Leidy Judith Rodríguez Nieves) </v>
          </cell>
          <cell r="I46" t="str">
            <v xml:space="preserve">En la operación de la IVC de parte de las Subredes se debe verificar el cumplimiento del acuerdo teniendo en cuenta que la Resolución Distrital 234 2005 se encuentra en concordancia con la resolución 1478 de 2006 en cuanto al manejo de medicamentos de control especial de parte de las droguerías; así mismo, con el Decreto  Nacional 3050 DE 2005 para la comercialización de medicamentos de venta bajo formula médica. </v>
          </cell>
          <cell r="J46" t="str">
            <v>En la operación de la IVC de parte de las Subredes se debe verificar el cumplimiento del acuerdo teniendo en cuenta que la Resolución Distrital 234 2005 se encuentra en concordancia con la resolución 1478 de 2006 en cuanto al manejo de medicamentos de control especial de parte de las droguerías; así mismo, con el Decreto  Nacional 3050 DE 2005 para la comercialización de medicamentos de venta bajo formula médica. </v>
          </cell>
          <cell r="K46" t="str">
            <v>Subdirección de Vigilancia en Salud Pública</v>
          </cell>
          <cell r="L46" t="str">
            <v>Subdirección de Vigilancia en Salud Pública</v>
          </cell>
        </row>
        <row r="47">
          <cell r="B47" t="str">
            <v>763/20</v>
          </cell>
          <cell r="C47" t="str">
            <v>Por medio del cual se ordena que se realice el estudio y se incluya la vacuna contra el Herpes Zóster de manera gratuita dentro del esquema de vacunación del Distrito Capital</v>
          </cell>
          <cell r="D47" t="str">
            <v>NO</v>
          </cell>
          <cell r="E47" t="str">
            <v>SI</v>
          </cell>
          <cell r="F47" t="str">
            <v>SI</v>
          </cell>
          <cell r="G47" t="str">
            <v>NO</v>
          </cell>
          <cell r="H47" t="str">
            <v>Subdirección de Acciones Colectivas
Diana Ayala</v>
          </cell>
          <cell r="I47" t="str">
            <v>¿Qué dependencia lidera el seguimiento del Acuerdo?
Subdirección de Vigilancia en Salud Pública
Subdirección de Acciones Colectivas
¿En qué articulados nuestra dependencia tiene participación?
Artículos 1 y 2</v>
          </cell>
          <cell r="J47" t="str">
            <v>ARTÍCULO PRIMERO. La Administración Distrital, en cabeza de la Secretaría Distrital de Salud, realizará el estudio para viabilizar la incorporación dentro del esquema de vacunación del Distrito Capital, la vacuna contra el virus del Herpes Zóster, de manera gratuita a la población mayor de 50 años.
PARÁGRAFO. La Secretaría Distrital de Salud realizará, dentro de los siguientes 18 meses a la expedición del presente Acuerdo, los estudios de carga de la enfermedad y de costo efectividad, y la incorporación de la vacuna en el Programa Ampliado de Inmunizaciones –PAI-, se condiciona a que los resultados de dichos estudios sean favorables y cuenten con la revisión y aprobación del Ministerio de Salud y Protección Social, a través del Comité Nacional de Prácticas de Inmunización –CNPI-.
Así mismo, la Secretaría Distrital de Salud realizará un estudio mediante el cual se puedan determinar los costos para el PAI, respecto a: Insumos, entrenamiento de talento humano, adecuación de los servicios habilitados de vacunación, campañas de difusión, educación y comunicaciones e implementación del sistema de vigilancia frente a la enfermedad, los eventos supuestamente atribuidos a la vacunación e inmunización –ESAVI- y la vacuna.
ARTÍCULO SEGUNDO. La incorporación de la vacuna se efectuará paulatinamente de acuerdo con la disponibilidad presupuestal y por fases, según los resultados de los estudios que realice la Secretaría de Salud.
La Subdirección de Acciones Colectivas,  aporta en lo que se refiere al proceso de vacunación  en el marco de lo establecido en los artículos 1 y 2 del mencionado acuerdo.
Las acciones de este acuerdo son compartidas entre la Subdirección de Acciones Colectivas y la Subdirección de Vigilancia en Salud Pública.</v>
          </cell>
          <cell r="K47" t="str">
            <v>Subdirección de Acciones Colectivas
Subdirección de Vigilancia en Salud Pública</v>
          </cell>
          <cell r="L47" t="str">
            <v>Subdirección de Acciones Colectivas</v>
          </cell>
        </row>
        <row r="48">
          <cell r="B48" t="str">
            <v>686/17</v>
          </cell>
          <cell r="C48" t="str">
            <v>Por medio del cual se ordena efectuar el estudio y se incluye la vacuna contra meningococo de manera gratuita dentro del esquema de vacunación del Distrito Capital</v>
          </cell>
          <cell r="D48" t="str">
            <v>No</v>
          </cell>
          <cell r="E48" t="str">
            <v>SI</v>
          </cell>
          <cell r="F48" t="str">
            <v>SI</v>
          </cell>
          <cell r="G48" t="str">
            <v>NO</v>
          </cell>
          <cell r="H48" t="str">
            <v>Subdirección de Acciones Colectivas
Diana Ayala</v>
          </cell>
          <cell r="I48" t="str">
            <v>¿Qué dependencia lidera el seguimiento del Acuerdo?
Subdirección de Vigilancia en Salud Pública
Subdirección de Acciones Colectivas
¿En qué articulados nuestra dependencia tiene participación?
Artículos 1 y 2</v>
          </cell>
          <cell r="J48" t="str">
            <v>ARTÍCULO PRIMERO: La Secretaría Distrital de Salud incorporará dentro del esquema de vacunación del Distrito Capital la vacuna contra el meningococo por Neisseria Meningitidis de manera gratuita a la población que la Secretaria Distrital de Salud considere conveniente. En el caso de los menores de edad, para su aplicación se requerirá la autorización previa de los padres de familia o quien tenga su custodia.
PARÁGRAFO. La incorporación de la vacuna en el Programa Ampliado de Inmunización - PAI se condiciona a que el resultado del estudio de costo efectividad sea favorable y cuente con la revisión y aprobación del Ministerio de Salud y Protección Social, a través del Comité Nacional de Prácticas de Inmunización CNPI.
ARTÍCULO SEGUNDO: La incorporación de la vacuna en el Programa Ampliado de Inmunización - PAI se efectuará paulatinamente de acuerdo a la disponibilidad presupuestal y teniendo en cuenta las necesidades de la población que por enfermedades adquiridas o genéticas sean más propensos a afectaciones por la bacteria Neisseria Meningitidis.
La Subdirección de Acciones Colectivas,  aporta en lo que se refiere al proceso de vacunación  en el marco de lo establecido en los artículos 1 y 2 del mencionado acuerdo.
Las acciones de este acuerdo son compartidas entre la Subdirección de Acciones Colectivas y la Subdirección de Vigilancia en Salud Pública.</v>
          </cell>
          <cell r="K48" t="str">
            <v>Subdirección de Acciones Colectivas
Subdirección de Vigilancia en Salud Pública</v>
          </cell>
          <cell r="L48" t="str">
            <v>Subdirección de Acciones Colectivas</v>
          </cell>
        </row>
        <row r="49">
          <cell r="B49" t="str">
            <v>535/13</v>
          </cell>
          <cell r="C49" t="str">
            <v>Por medio del cual se incluye la vacuna contra la varicela de manera gratuita dentro del esquema de vacunación del Distrito Capital</v>
          </cell>
          <cell r="D49" t="str">
            <v>No</v>
          </cell>
          <cell r="E49" t="str">
            <v>SI</v>
          </cell>
          <cell r="G49" t="str">
            <v>NO</v>
          </cell>
          <cell r="H49" t="str">
            <v>Subdirección de Acciones Colectivas
Diana Ayala</v>
          </cell>
          <cell r="I49" t="str">
            <v>¿Qué dependencia lidera el seguimiento del Acuerdo?
Subdirección de Vigilancia en Salud Pública
Subdirección de Acciones Colectivas
¿En qué articulados nuestra dependencia tiene participación?
Artículos 1 y 2</v>
          </cell>
          <cell r="J49" t="str">
            <v>ARTÍCULO 1: El Distrito Capital en cabeza de la Secretaría Distrital de Salud deberá incorporar dentro del esquema de vacunación del Distrito Capital la vacuna contra la varicela de manera gratuita a la población que la Secretaria Distrital de Salud considere conveniente, previa autorización de los padres de familia o quien tenga la custodia del menor.
ARTÍCULO 2: La incorporación de la vacuna en el Plan Ampliado de Inmunización -PAI- se efectuará paulatinamente de acuerdo a la disponibilidad presupuestal y por fases de acuerdo a estudios previos que realice la Secretaría de Salud, teniendo en cuenta las necesidades de la población en las zonas más afectadas.
La Subdirección de Acciones Colectivas,  aporta en lo que se refiere al proceso de vacunación  en el marco de lo establecido en los artículos 1 y 2 del mencionado acuerdo.
Las acciones de este acuerdo son compartidas entre la Subdirección de Acciones Colectivas y la Subdirección de Vigilancia en Salud Pública.</v>
          </cell>
          <cell r="K49" t="str">
            <v>Subdirección de Acciones Colectivas</v>
          </cell>
          <cell r="L49" t="str">
            <v>Subdirección de Acciones Colectivas</v>
          </cell>
        </row>
        <row r="50">
          <cell r="B50" t="str">
            <v>379/09</v>
          </cell>
          <cell r="C50" t="str">
            <v>Por medio del cual se establece el programa anual de promoción del refuerzo del esquema completo de vacunación "PAI"</v>
          </cell>
          <cell r="D50" t="str">
            <v>No</v>
          </cell>
          <cell r="E50" t="str">
            <v>SI</v>
          </cell>
          <cell r="G50" t="str">
            <v>NO</v>
          </cell>
          <cell r="H50" t="str">
            <v>Subdirección de Acciones Colectivas
Diana Ayala</v>
          </cell>
          <cell r="I50" t="str">
            <v>¿Qué dependencia lidera el seguimiento del Acuerdo?
Subdirección de Acciones Colectivas
¿En qué articulados nuestra dependencia tiene participación?
Artículos 1, 2, 3 y 4</v>
          </cell>
          <cell r="J50" t="str">
            <v>ARTÍCULO PRIMERO. Establézcase el Programa Anual de Promoción del Refuerzo del Esquema Completo de Vacunación "PAI".
Parágrafo: Recibirán este acompañamiento las mujeres que se encuentren en un rango de edad entre los 10 y 49 años.
ARTÍCULO SEGUNDO. La Administración Distrital, a través de las Secretarías de Salud y Educación, desarrollará un programa anual de promoción y prevención de las enfermedades inmunoprevenibles en adolescentes y/o mujeres en edad fértil, mediante la aplicación del refuerzo del esquema básico "PAI" en el Distrito Capital.
ARTÍCULO TERCERO. Las Secretarias Distritales de Salud y de Educación impulsarán en los Colegios Distritales, Centros de Salud y las Empresas Sociales del Estado – ESEs - la aplicación del esquema de vacunación "PAI".
ARTÍCULO CUARTO. Con el fin de verificar la efectividad de los programas de promoción y prevención previstos en el presente Acuerdo, la Secretaría Distrital de Salud informará anualmente al Concejo de Bogotá, los avances de las medidas pertinentes que dan cumplimiento al presente Acuerdo.
La Subdirección de Acciones Colectivas,  aporta en lo que se refiere al proceso de vacunación  en el marco de lo establecido en los artículos 1, 2, 3 y 4 del mencionado acuerdo.</v>
          </cell>
          <cell r="K50" t="str">
            <v>Subdirección de Acciones Colectivas</v>
          </cell>
          <cell r="L50" t="str">
            <v>Subdirección de Acciones Colectivas</v>
          </cell>
        </row>
        <row r="51">
          <cell r="B51" t="str">
            <v>103/03</v>
          </cell>
          <cell r="C51" t="str">
            <v>Por el cual se dictan medidas para proteger la salud de las personas en la práctica de tatuajes y piercing en el Distrito Capital de Bogotá</v>
          </cell>
          <cell r="D51" t="str">
            <v>No</v>
          </cell>
          <cell r="E51" t="str">
            <v>NO</v>
          </cell>
          <cell r="F51" t="str">
            <v>SÍ</v>
          </cell>
          <cell r="G51" t="str">
            <v>NO</v>
          </cell>
          <cell r="H51" t="str">
            <v>Subdirección de Vigilancia en Salud Pública:
Andrés Felipe Moreno Bello</v>
          </cell>
          <cell r="I51" t="str">
            <v>Artículos 5, 14 y 17</v>
          </cell>
          <cell r="J51" t="str">
            <v>ARTICULO QUINTO. REGISTRO. La Secretaria Distrital de Salud abrirá un registro especial para la inscripción de los tatuadores y piercers o punzadores, previa acreditación de un curso de capacitación de mínimo cuarenta (40) horas en la materia. Este artículo fue suspendido provisionalmente por el Tribunal Admin. de C/marca., mediante providencia de Agosto 19 de 2004 (Exp. 2004.583)
Nota: Declarado Nulo por el Fallo 583 de 2015. Sólo en lo que tiene que ver con la exigencia que hace de una “acreditación de un curso de capacitación de mínimo cuarenta (40) horas en la materia” para desarrollar prácticas de tatuajes y piercing en el Distrito Capital.
ARTÍCULO DÉCIMO CUARTO. PREVENCIÓN. La Secretaria Distrital de Salud adelantará campañas educativas con el fin de informar a la ciudadanía en general sobre los riesgos inherentes a la actividad y la manera de prevenirlos.
ARTICULO DÉCIMO SÉPTIMO. SANCIONES. La autoridad Distrital sanitaria impondrá las sanciones establecidas en la ley 9 de 1979 y demás normas concordantes, cuando por incumplimiento de las normas establecidas en el presente Acuerdo se presenten hechos que atenten o pongan en riesgo la salud de las personas.</v>
          </cell>
          <cell r="K51" t="str">
            <v>Subdirección de Vigilancia en Salud Pública</v>
          </cell>
          <cell r="L51" t="str">
            <v>Subdirección de Vigilancia en Salud Pública</v>
          </cell>
        </row>
        <row r="52">
          <cell r="B52" t="str">
            <v>831/22</v>
          </cell>
          <cell r="C52" t="str">
            <v>Por medio del cual se establecen lineamientos para la sensibilización, promoción e investigación del sector del cannabis medicinal, cosmético e industrial en Bogotá y se dictan otras disposiciones</v>
          </cell>
          <cell r="D52" t="str">
            <v>SI</v>
          </cell>
          <cell r="E52" t="str">
            <v>NO</v>
          </cell>
          <cell r="G52" t="str">
            <v>NO</v>
          </cell>
          <cell r="H52" t="str">
            <v>Guillermo Alvarez Henao.</v>
          </cell>
          <cell r="I52" t="str">
            <v>¿Qué dependencia lidera el seguimiento del Acuerdo?
Subdirección de Determinantes en Salud
¿En qué articulados nuestra dependencia tiene participación?
Artículo 4. Sensibilización a la ciudadanía. La Secretaría Distrital de Salud, diseñará e implementará una estrategia de sensibilización ciudadana, para difundir conocimientos sobre el marco jurídico y los beneficios económicos, sociales y científicos, entre otros, generados por el sector del cannabis medicinal. 
Artículo 6. Investigación en sector salud. La Secretaría Distrital de Salud buscará formular en el marco de alguna de sus políticas, estrategias, planes y/o programas, líneas de investigación en cannabis medicinal de Bogotá́. Para tal fin, podrá́ actuar en coordinación con diferentes entidades del sector, como el Instituto Distrital de Ciencia, Biotecnología e Innovación en Salud (IDCBIS). 
Artículo 7. Investigación desde la Agencia Distrital para la Educación Superior, la Ciencia y la Tecnología “Atenea”. La Agencia Distrital para la Educación Superior, la Ciencia y la Tecnología “Atenea”, en coordinación con los sectores de educación, salud y desarrollo económico, coordinará e impulsará proyectos de investigación científica y con fines académicos sobre cannabis medicinal, cosmético e industrial, con grupos de investigación reconocidos por el Ministerio de Ciencia Tecnología e Innovación y articulados con los actores públicos y privados que hagan parte del clúster que en la ciudad Región se conforme.</v>
          </cell>
          <cell r="J52" t="str">
            <v>Artículo 4. Sensibilización a la ciudadanía. La Secretaría Distrital de Salud, diseñará e implementará una estrategia de sensibilización ciudadana, para difundir conocimientos sobre el marco jurídico y los beneficios económicos, sociales y científicos, entre otros, generados por el sector del cannabis medicinal.</v>
          </cell>
          <cell r="K52" t="str">
            <v>Subdirección de Determinantes en Salud</v>
          </cell>
          <cell r="L52" t="str">
            <v>Subdirección de Determinantes en Salud</v>
          </cell>
        </row>
        <row r="53">
          <cell r="B53" t="str">
            <v>817/21</v>
          </cell>
          <cell r="C53" t="str">
            <v>Por el cual se adoptan medidas de protección de niños, niñas, adolescentes, adultos mayores y población no fumadora a través de la prevención del consumo de cigarrillo, productos de tabaco, derivados, sucedáneos o imitadores como sistemas electrónicos de administración de nicotina - sean, sistemas similares sin nicotina- SSSN y productos de tabaco calentado - PTC y la exposición al humo de tabaco y vapor en el distrito capital y se dictan otras disposiciones así como sus efectos nocivos para la salud por la exposición al humo de tabaco y vapor en los parques de escala Metropolitana, Regional, Zonal, Vecinal y de Bolsillo de la ciudad de Bogotá D.C., incluidas sus áreas de atención al público y áreas de espera, sean estas espacios abiertos o cerrados</v>
          </cell>
          <cell r="D53" t="str">
            <v>SI</v>
          </cell>
          <cell r="E53" t="str">
            <v>SI</v>
          </cell>
          <cell r="F53" t="str">
            <v>Si</v>
          </cell>
          <cell r="G53" t="str">
            <v>NO</v>
          </cell>
          <cell r="H53" t="str">
            <v>Subdirección de Determinantes en Salud
Carolina Sánchez 
Sandra Barbosa
Vigilancia en Salud 
Linea aire, ruido y radiación electromagnetica, Ana Gálvez
Subdirección de Acciones Colectivas: 
Claudia Ortega - Carolina Soto</v>
          </cell>
          <cell r="I53" t="str">
            <v xml:space="preserve">¿Qué dependencia lidera el seguimiento del Acuerdo?
Subdirección de Determinantes en Salud
¿En qué articulados nuestra dependencia tiene participación?
ARTÍCULO 3.- Medidas de Prevención. La Secretaría de Educación del
Distrito en coordinación con la Secretaría Distrital de Salud, realizará
campañas pedagógicas construidas de manera participativa con la
comunidad educativa y en el entorno territorial, relacionadas con la
prevención del consumo de cigarrillo, productos de tabaco, derivados,
sucedáneos o imitadores (sistemas electrónicos de administración de
nicotina - SEAN, sistemas similares sin nicotina- SSSN y productos de tabaco Calentado- PTC), así como sus efectos nocivos para la salud por la
exposición al humo de tabaco y vapor como factor de riesgo sanitario, de
conformidad con lo establecido en los artículos 5 y 8 de la Ley 1335 de 2009, y demás normas vigentes.
Las Subdirecciones de Acciones Colectivas y de Vigilancia en Salud Pública aporta insumos para elaborar los informes del acuerdo, a partir de las acciones que se realizan en los entornos de vida y en Salud Ambiental.
ARTÍCULO 5.- Competencia. La Administración Distrital, en cabeza de las entidades competentes, será la encargada de implementar las medidas preventivas a las que se refiere el artículo primero de este acuerdo. Dichas medidas estarán encaminadas a sensibilizar y concientizar a la ciudadanía en general, sobre los perjuicios del consumo de cigarrillo, productos de tabaco, derivados, sucedáneos o imitadores (SEAN, SSSN y PTC), y la exposición del humo y vapor en los niños, niñas, adolescentes y adultos mayores.
PARÁGRAFO 1. Asimismo, la Administración Distrital aplicará las medidas descritas en el plan  MPOWER de la Organización Mundial de la Salud (OMS), y el plan estratégico y operativo  para el abordaje integral de la población expuesta y afectada por condiciones crónicas en Bogotá (2020-2030), y el que lo modifique, adicione o sustituya, para reducir el consumo de cigarrillo, productos de tabaco, derivados, sucedáneos o imitadores (SEAN, SSSN  y PTC), y la consiguiente carga de morbilidad y mortalidad.
La Subdirección de vigilancia en Salud Pública aporta información en el marco del cumplimiento de las estrategias MPOWER del Convenio Marco del Control de Tabaco - CMCT de acuerdo a las competencias de la salud ambiental – línea aire, ruido y radiación electromagnética.
Desde Salud Ambiental de la Subdirección de Determinantes de Salud aportaría con información en el marco de las acciones promocionales en torno a parques libres de humo </v>
          </cell>
          <cell r="J53" t="str">
            <v>ARTÍCULO 3.-  Medidas de Prevención. La Secretaría de Educación del Distrito en coordinación con la Secretaría Distrital de Salud, realizará campañas pedagógicas construidas de manera participativa con la comunidad educativa y en el entorno territorial, relacionadas con la prevención del consumo de cigarrillo, productos de  tabaco, derivados, sucedáneos o imitadores (sistemas electrónicos de administración de nicotina - SEAN, sistemas similares sin nicotina- SSSN y productos de tabaco calentado - PTC), así como sus efectos nocivos para la salud por la  exposición al humo de tabaco y vapor como factor de riesgo sanitario, de conformidad con  lo establecido en los artículos 5 y 8 de la Ley 1335 de 2009, y demás normas vigentes.
PARÁGRAFO. Las campañas pedagógicas promoverán modos, creencias, actitudes, emociones, hábitos y estilos de vida saludables que fomenten la transformación de entornos y la relación del ser humano con la naturaleza y de esta forma coadyuvar al acceso  y goce efectivo de los derechos de los niños, niñas y adolescentes, adultos mayores y población no fumadora, sin que ello implique discriminación o segregación alguna.
La Subdirección de Acciones Colectivas,  aporta en lo que se refiere a  las  estrategias de información, comunicación y educación para la población  de Bogotá D.C. orientadas a prevenir el consumo de tabaco, cigarrillo y vapedaores, a través de las acciones del PIC,  en el marco de lo establecido en el articulo 3 del mencionado acuerdo.
Desde la Subdirección de vigilancia en Salud Pública se aporta en el desarrollo de actividades de comunicación social del riesgo “sobre las afectaciones en la salud por el consumo y exposición al cigarrillo” de manera rutinaria y en la implementación de la jornada de profundización del día mundial sin tabaco, abordando con esto a todo tipo de comunidad en las diferentes localidades del Distrito Capital. De igual manera se ha trabajado en el desarrollo de diferentes piezas comunicativas como infografías y ABC relacionados con el cumplimiento de la Ley 1335 de 2009, efectos e identificación de riesgos de exposición al humo de tabaco, entre otros que se encuentran publicados en la página Web de Salud Ambiental.</v>
          </cell>
          <cell r="K53" t="str">
            <v>Subdirección de Determinantes en Salud
Subdirección de Acciones Colectivas
Subdirección de Vigilancia en Salud Pública
Dirección Provisión de Servicios de Salud</v>
          </cell>
          <cell r="L53" t="str">
            <v>Subdirección de Determinantes en Salud</v>
          </cell>
        </row>
        <row r="54">
          <cell r="B54" t="str">
            <v>751/19</v>
          </cell>
          <cell r="C54" t="str">
            <v>Por medio del cual se fortalece la difusión de estrategias de información y comunicación para la prevención del consumo de sustancias psicoactivas</v>
          </cell>
          <cell r="D54" t="str">
            <v>No</v>
          </cell>
          <cell r="E54" t="str">
            <v>No</v>
          </cell>
          <cell r="F54" t="str">
            <v>No</v>
          </cell>
          <cell r="G54" t="str">
            <v>Sí</v>
          </cell>
          <cell r="H54" t="str">
            <v>Ángela López
Subdirección de Gestión y Evaluación de Políticas en Salud Pública</v>
          </cell>
          <cell r="I54" t="str">
            <v xml:space="preserve">¿Qué dependencia lidera el seguimiento del Acuerdo?  Subdirección de Gestión y Evaluación de Políticas en Salud Pública por medio del Consejo Distrital de Estupefaciente
En cumplimiento del Acuerdo Distrital, en cabeza del Consejo Distrital de Estupefacientes, las Secretarías Distritales de Seguridad, Convivencia y Justicia, Educación, Salud e Integración Social, adelantan la estrategia comunicativa denominada "con-sumo respeto", para la prevención del consumo de sustancias psicoactivas, donde se proyecta la difusión en el transporte masivo de la ciudad y a través de canales y redes sociales institucionales
¿En qué articulados nuestra dependencia tiene participación? 
La Subdirección de Determinantes en Salud no brinda aporte </v>
          </cell>
          <cell r="K54" t="str">
            <v>Subdirección de Gestión y Evaluación de Políticas en Salud Pública
Dirección de Aseguramiento y Garantía del Derecho a la Salud</v>
          </cell>
          <cell r="L54" t="str">
            <v>Subdirección de Gestión y Evaluación de Políticas en Salud Pública</v>
          </cell>
        </row>
        <row r="55">
          <cell r="B55" t="str">
            <v>570/14</v>
          </cell>
          <cell r="C55" t="str">
            <v>POR MEDIO DEL CUAL SE MODIFICAN LOS ARTÍCULOS 38, 39, 40 Y 117 DEL ACUERDO 79 DE 2003, Y SE ESTABLECEN CAMPAÑAS DE PREVENCIÓN Y SENSIBILIZACIÓN PERMANENTES SOBRE EL CONSUMO DE ALCOHOL INDUSTRIAL Y ANTISÉPTICO EN EL DISTRITO CAPITAL</v>
          </cell>
          <cell r="D55" t="str">
            <v>NO</v>
          </cell>
          <cell r="E55" t="str">
            <v>SI</v>
          </cell>
          <cell r="F55" t="str">
            <v>SI</v>
          </cell>
          <cell r="G55" t="str">
            <v>NO</v>
          </cell>
          <cell r="H55" t="str">
            <v>Linea de medicamentos ( Ruth Lorena Correa Ribon, Leidy Rodriguez) - Linea de alimentos seguros (Maria Cristina Prieto)</v>
          </cell>
          <cell r="I55" t="str">
            <v xml:space="preserve">¿Qué dependencia lidera el seguimiento del Acuerdo?
Marcela Hernández en su momento aparecía como referente de la línea de alimentos sanos seguros DESDE VIGILANCIA, por lo tanto, el reporte y seguimiento de este acuerdo NO viaja desde la Subdirección de Determinantes.
¿En qué articulados nuestra dependencia tiene participación?
Articulo 1
La Subdirección de Acciones Colectivas aporta insumos para elaborar los informes del acuerdo, a partir de las acciones que se realizan en los entornos de vida.                                                                                                       Desde la Subdirección de Vigilancia en Salud Publica por parte de la Línea de Alimentos Sanos y Seguros a través de las 4 subredes Integradas de Servicios de salud, promociona y sensibiliza el citado acuerdo en los establecimientos como: supermercados – hipermercados , expendios minoristas y expendios de bebidas alcohólicas y otros que comercialicen el alcohol industrial y antiséptico. Esto se notifica y queda estipulado en las actas de visita que se generan en la inspección, vigilancia y control de los mismos. Por otra parte, al igual que la línea de Alimentos  la Línea de Medicamentos Seguros realiza la revisión del cumplimiento del acuerdo atreves del instrumentos de IVC a los establecimientos farmacéuticos minoristas tales como droguerías y farmacias – droguerías que comercialicen alcohol antisépticos con la claridad que las droguerías no deben comercializar alcohol industrial de conformidad con la Resolución 1403 de 2007. </v>
          </cell>
          <cell r="J55" t="str">
            <v xml:space="preserve">ARTÍCULO PRIMERO. Modifíquese el numeral 5 y adiciónese los parágrafos 5° y 6° del artículo 38 del Acuerdo 079 de 2003, el cual quedará así:
PARÁGRAFO SEXTO. La Secretaria Distrital de Salud, la Secretaria de Educación Distrital, la Secretaria Distrital de Gobierno y la Policía Metropolitana de Bogotá promoverán, incentivarán, diseñarán. y desarrollarán campañas de sensibilización y prevención en colegios públicos, privados y zonas en alto riesgo de consumo de alcohol industrial y antiséptico en la ciudad de Bogotá.
En la implementación de acciones de salud pública desde el PSPIC se ha incluido esta problemática favoreciendo acciones de sensibilización y prevención frente al consumo de tabaco y sus derivados, bebidas embriagantes, estupefacientes, sustancias sicotrópicas o tóxicas, alcohol industrial, y antiséptico o sus derivados, los cuales son perjudiciales para la salud, en niños, niñas y adolescentes. sin embargo, no se realiza aporte al acuerdo, dado que no se tenía conocimiento de la pertinencia.     
                                                                                                                                                                         La Subdirección de Acciones Colectivas,  aporta en lo que se refiere a  las  estrategias de información, comunicación y educación para la población  de Bogotá D.C. orientadas a prevenir el consumo de alcohol industrial y antiséptico, a través de las acciones del PIC,  en el marco de lo establecido en el articulo 1 (parágrafo 6) del mencionado acuerdo.                                                                                                                                  Desde la Subdirección de Vigilancia en Salud Publica por parte de la Línea de Alimentos Sanos y Seguros a través de las 4 subredes Integradas de Servicios de salud, promociona y sensibiliza el citado acuerdo en los establecimientos como: supermercados – hipermercados , expendios minoristas y expendios de bebidas alcohólicas y otros que comercialicen el alcohol industrial y antiséptico. Esto se notifica y queda estipulado en las actas de visita que se generan en la inspección, vigilancia y control de los mismos. Por otra parte, al igual que la línea de Alimentos  la Línea de Medicamentos Seguros realiza la revisión del cumplimiento del acuerdo atreves del instrumentos de IVC a los establecimientos farmacéuticos minoristas tales como droguerías y farmacias – droguerías que comercialicen alcohol antisépticos con la claridad que las droguerías no deben comercializar alcohol industrial de conformidad con la Resolución 1403 de 2007. </v>
          </cell>
          <cell r="K55" t="str">
            <v>Subdirección de Vigilancia en Salud Pública
Subdirección de Acciones Colectivas</v>
          </cell>
          <cell r="L55" t="str">
            <v>Subdirección de Vigilancia en Salud Pública</v>
          </cell>
        </row>
        <row r="56">
          <cell r="B56" t="str">
            <v xml:space="preserve">534/13 </v>
          </cell>
          <cell r="C56" t="str">
            <v>POR EL CUAL SE DISPONE CREAR EL OBSERVATORIO SOBRE ALCOHOL Y SUSTANCIAS PSICOACTIVAS EN BOGOTÁ, D.C. Y SE DICTAN OTRAS DISPOSICIONES</v>
          </cell>
          <cell r="D56" t="str">
            <v>NO</v>
          </cell>
          <cell r="E56" t="str">
            <v>NO</v>
          </cell>
          <cell r="F56" t="str">
            <v>SI</v>
          </cell>
          <cell r="G56" t="str">
            <v>NO</v>
          </cell>
          <cell r="H56" t="str">
            <v>Henry Alejo Alejo
Subdirección de Vigilancia en Salud Pública
SaluData en lo concerniente a la públicación de los datos generados por el OID (Observatorio intersectorial de drogas)</v>
          </cell>
          <cell r="I56" t="str">
            <v>El OID (Observatorio Intersectorial de Drogas), es un instrumento de gestión, a través del cual se desarrollan e implementan herramientas de planeación, análisis, diagnóstico, comprensión, evaluación, seguimiento, monitoreo, articulador de sistemas de documentación y producción de datos, información y conocimiento, con el fin de orientar la toma de decisiones, acciones y políticas sobre la problemática del consumo de sustancias psicoactivas -SPA- en el territorio del Distrito Capital. En este sentido, su proceso ( corresponde a Vigilancia en Salud Públíca, se articula con SaluData en la publicación de hallazgos, con la política de Drogas del nivel Distrital y Nacional, y en lo pertinente con el Concejo Distrital de Estupefacientes.  
(ISOLUCION (SDS-IVC-PR-052  - GESTIÓN OPERATIVA DEL OBSERVATORIO INTERSECTORIAL DE DROGAS OID) http://sdsisolucion.saludcapital.gov.co/IsolucionCalidad/Administracion/frmFrameSet.aspx?Ruta=Li4vRnJhbWVTZXRBcnRpY3Vsby5hc3A/UGFnaW5hPUJhbmNvQ29ub2NpbWllbnRvNFNEUy8zLzM4MTQ1OGU3MGJkYTRhOTliYTA2N2RmY2NhZjQzYjI4LzM4MTQ1OGU3MGJkYTRhOTliYTA2N2RmY2NhZjQzYjI4LmFzcCZJREFSVElDVUxPPTQ5NjM2
(ISOLUCION Manual de procedimiento) http://sdsisolucion.saludcapital.gov.co/IsolucionCalidad/Documentacion/frmListadoMaestroDocumentos.aspx</v>
          </cell>
          <cell r="J56" t="str">
            <v>Artículo 1. Creación: Créese el Observatorio sobre alcohol y sustancias psicoactivas -SPA- en Bogotá, D.C., a cargo de la Secretaría Distrital de Salud.</v>
          </cell>
          <cell r="K56" t="str">
            <v>Subdirección de Vigilancia en Salud Pública</v>
          </cell>
          <cell r="L56" t="str">
            <v>Subdirección de Vigilancia en Salud Pública</v>
          </cell>
        </row>
        <row r="57">
          <cell r="B57" t="str">
            <v>376/09</v>
          </cell>
          <cell r="C57" t="str">
            <v>Mediante el cual se establecen lineamientos para la Política Pública Distrital para la prevención del consumo de tabaco alcohol y otras sustancias psicoactivas en niños, niñas y adolescentes en Bogotá, D.C.</v>
          </cell>
          <cell r="D57" t="str">
            <v>NO</v>
          </cell>
          <cell r="E57" t="str">
            <v>SI</v>
          </cell>
          <cell r="F57" t="str">
            <v>NO</v>
          </cell>
          <cell r="G57" t="str">
            <v>SI</v>
          </cell>
          <cell r="H57" t="str">
            <v>Ángela López
Subdirección de Gestión y Evaluación de Políticas en Salud Pública</v>
          </cell>
          <cell r="I57" t="str">
            <v xml:space="preserve">
¿Qué dependencia lidera el seguimiento del Acuerdo?
Subdirección de Gestión y Evaluación de Políticas en Salud Pública
El Acuerdo 376/09 se implementó en el marco de la Política Pública de Prevención y Atención del Consumo y la Prevención de la Vinculación a la Oferta de SPa en Bogotá D.C. 2011-2021 (Decreto 691/11). Entre los años 2022-2023 la Política Pública fue evaluada y actualmente, la Administración Distrital se encuentra en revisión y análisis para la toma de decisiones técnico-políticas que orienten la formulación de un nuevo instrumento de acción pública.
¿En qué articulados nuestra dependencia tiene participación?
Articulo 7
La Subdirección de Acciones Colectivas aporta insumos para elaborar los informes del acuerdo, a partir de las acciones que se realizan en los entornos de vida.</v>
          </cell>
          <cell r="J57" t="str">
            <v>ARTÍCULO 7°. DIFUSIÓN Y PROMOCIÓN DE LA NORMA. El Gobierno Distrital utilizará diferentes medios para la promoción, difusión y apropiación de la Política Pública Distrital de Prevención del consumo de tabaco, alcohol y otras sustancias psicoactivas en niños, niñas y adolescentes en Bogotá.
Las acciones y estrategias planteadas para generar un cambio de mentalidad en las niñas, niños y adolescentes bogotanos dentro de la política pública para la prevención del consumo de tabaco, alcohol y otras sustancias psicoactivas, se coordinará entre las entidades distritales involucradas, y los actores sociales, privados y comunales que participan del proceso de atención y cuidado en este tema.
La Subdirección de Acciones Colectivas,  aporta en lo que se refiere a  las  estrategias de información, comunicación y educación para la población  de Bogotá D.C. orientadas a prevenir el consumo de alcohol industrial y sustancias sicoactivas, a través de las acciones del PIC,  en el marco de lo establecido en el articulo 7 del mencionado acuerdo.</v>
          </cell>
          <cell r="K57" t="str">
            <v>Subdirección de Gestión y Evaluación de Políticas en Salud Pública
Subdirección de Acciones Colectivas</v>
          </cell>
          <cell r="L57" t="str">
            <v>Subdirección de Gestión y Evaluación de Políticas en Salud Pública</v>
          </cell>
        </row>
        <row r="58">
          <cell r="B58" t="str">
            <v>286/07</v>
          </cell>
          <cell r="C58" t="str">
            <v>Por el cual se adoptan medidas para la Comercialización de Productos Inhalantes y Sustancias Químicas Tóxicas y se dictan otras disposiciones</v>
          </cell>
          <cell r="D58" t="str">
            <v>NO</v>
          </cell>
          <cell r="E58" t="str">
            <v>NO</v>
          </cell>
          <cell r="F58" t="str">
            <v>SÍ</v>
          </cell>
          <cell r="G58" t="str">
            <v>NO</v>
          </cell>
          <cell r="H58" t="str">
            <v>Subdirección de Vigilancia en Salud Pública:
Andrés Felipe Moreno Bello</v>
          </cell>
          <cell r="I58" t="str">
            <v>Artículos 2 y 3</v>
          </cell>
          <cell r="J58" t="str">
            <v>ARTÍCULO 2. La Secretaría Distrital de Salud elaborará la lista de los productos inhalantes y sustancias químicas tóxicas que deben ser objeto de lo establecido en el artículo primero, literal a del presente Acuerdo.
ARTÍCULO 3. Estrategia Distrital. La Secretaría Distrital de Salud en coordinación con las demás entidades distritales competentes, promoverán y llevarán a cabo campañas permanentes de información, promoción de la salud y de prevención, dirigidos a la población en general, sobre el uso, consumo y abuso de productos inhalantes o de sustancias químicas tóxicas y sus efectos en la salud de las personas.</v>
          </cell>
          <cell r="K58" t="str">
            <v>Subdirección de Vigilancia en Salud Pública</v>
          </cell>
          <cell r="L58" t="str">
            <v>Subdirección de Vigilancia en Salud Pública</v>
          </cell>
        </row>
        <row r="59">
          <cell r="B59" t="str">
            <v>750/19</v>
          </cell>
          <cell r="C59" t="str">
            <v>Por medio del cual se adoptan los lineamientos para el desarrollo integral de la primera infancia, en el marco de la política de infancia y adolescencia en Bogotá D.C., y se dictan otras disposiciones</v>
          </cell>
          <cell r="D59" t="str">
            <v>SI</v>
          </cell>
          <cell r="E59" t="str">
            <v>No</v>
          </cell>
          <cell r="F59" t="str">
            <v>No</v>
          </cell>
          <cell r="G59" t="str">
            <v>Sí</v>
          </cell>
          <cell r="H59" t="str">
            <v>Mauricio Hernando Garzon
Subdirección de gestión y análisis de políticas en salud publica
Ana Milena Castro
Subdirección de determinantes en salud</v>
          </cell>
          <cell r="I59" t="str">
            <v xml:space="preserve">¿Qué dependencia lidera el seguimiento del Acuerdo?
El acuerdo no se lidera desde el sector salud. 
El acuerdo es liderado por la SDIS y se participa desde el sector salud a partir de las atenciones priorizadas dentro de la RIAPI y la RIAGA de competencia del sector
¿En qué articulados se tiene participación?
Artículo 4º. ÁMBITO DE APLICACIÓN.
Artículo 5°. PRINCIPIOS ORIENTADORES.
CAPITULO II GESTIÓN, SEGUIMIENTO Y EVALUACIÓN DE LOS LINEAMIENTOS ARTICULOS DEL 6 AL 8. </v>
          </cell>
          <cell r="J59" t="str">
            <v>Artículo 7º. LINEAS DE ACCIÓN DE LA RUTA INTEGRAL DE ANTENCIÓN PARA LA PRIMERA INFANCIA</v>
          </cell>
          <cell r="K59" t="str">
            <v>Subdirección de Gestión y Evaluación de Políticas en Salud Pública
Subdirección de Determinantes en Salud
Dirección de Provisión de Servicios de Salud
Dirección de Aseguramiento y Garantía del Derecho a la Salud</v>
          </cell>
          <cell r="L59" t="str">
            <v>Secretaría Distrital de Integración Social</v>
          </cell>
        </row>
        <row r="60">
          <cell r="B60" t="str">
            <v>545/13</v>
          </cell>
          <cell r="C60" t="str">
            <v>Por medio del cual se establecen pautas para el abordaje integral de los trastornos y condiciones prioritarias de los niños, niñas y adolescentes matriculados en las instituciones educativas distritales de Bogotá”</v>
          </cell>
          <cell r="D60" t="str">
            <v>SI</v>
          </cell>
          <cell r="E60" t="str">
            <v>SI</v>
          </cell>
          <cell r="F60" t="str">
            <v>No</v>
          </cell>
          <cell r="G60" t="str">
            <v>No</v>
          </cell>
          <cell r="H60" t="str">
            <v xml:space="preserve">Ivonne Arévalo Moreno 
Carmen Graciela Zamora
Maria Fernanda Tovar 
Subdirección de Determinantes en Salud </v>
          </cell>
          <cell r="I60" t="str">
            <v>¿Qué dependencia lidera el seguimiento del Acuerdo?
El acuerdo no se lidera desde el sector salud. 
El acuerdo es liderado por la SED y se participa desde el sector salud a partir de reuniones concertadas en las cuales se trabaja intersectorialmente con Secretaría de Educación e Integración Social. 
¿En qué articulados se tiene participación?
Articulo 2. La detección temprana de los trastornos y condiciones prioritarias se realiza desde el sector salud en el marco de la atención integral brindada por parte de médicos pediatras entre otros profesionales de la salud (psiquiatría) y las ciencias humanas (psicología). 
A partir de parágrafo del artículo 2 en el marco de las intervenciones colectivas del PSPIC en entorno educativo jardines desde salud mental se ha fortalecido a docentes para identificar, reconocer y actuar de manera adecuada a partir de las condiciones de los niños y las niñas en primera infancia como trastornos del neurodesarrollo especialmente trastornos del espectro autista. 
La Subdirección de Acciones Colectivas aporta insumos para elaborar los informes del acuerdo, a partir de las acciones que se realizan en los entornos de vida.</v>
          </cell>
          <cell r="J60" t="str">
            <v>ARTÍCULO 2. La detección temprana de los trastornos y condiciones prioritarias, entendidas como la identificación oportuna de señales de alerta, estará a cargo de las Secretarías de Educación e Integración Social, con el acompañamiento y asesoría de la Secretaría Distrital de Salud.
 PARÁGRAFO. Para efectos de este proceso se realizarán capacitaciones a los docentes dentro del marco de los procesos formativos a cargo de las Secretarías de Educación e Integración Social del Distrito, de manera articulada con la Secretaría Distrital de Salud.</v>
          </cell>
          <cell r="K60" t="str">
            <v>Subdirección de Determinantes en Salud
Subdirección de Acciones Colectivas
Dirección de Provisión de Servicios de Salud</v>
          </cell>
          <cell r="L60" t="str">
            <v>Secretaría Distrital de Educación</v>
          </cell>
        </row>
        <row r="61">
          <cell r="B61" t="str">
            <v>485/11</v>
          </cell>
          <cell r="C61" t="str">
            <v>Por el cual se establecen medidas educativas encaminadas a la erradicación del castigo físico, humillante y denigrante en contra de los niños, niñas y adolescentes de Bogotá, D.C.</v>
          </cell>
          <cell r="D61" t="str">
            <v>SI</v>
          </cell>
          <cell r="E61" t="str">
            <v>SI</v>
          </cell>
          <cell r="F61" t="str">
            <v>No</v>
          </cell>
          <cell r="G61" t="str">
            <v>No</v>
          </cell>
          <cell r="H61" t="str">
            <v>Ana Milena Castro y grupo infancia articulado con salud mental 
Subdirección de Determinantes en Salud</v>
          </cell>
          <cell r="I61" t="str">
            <v>¿Qué dependencia lidera el seguimiento del Acuerdo?
Subdirección de Determinantes en Salud - Infancia
¿En qué articulados nuestra dependencia tiene participación?
En el marco del articulo 1 y 2 desde la Subdirección de Determinantes en Salud en articulación con acciones colectivas se da respuesta como sector salud a la concienciación acerca de la protección a las niñas, niños y adolescentes y la prevención del castigo físico, humillante y degradante en los distintos entornos cuidadores educativo, hogar, laboral y comunitario y gestión de programas. 
La Subdirección de Acciones Colectivas aporta insumos para elaborar los informes del acuerdo, a partir de las acciones que se realizan en los entornos de vida.</v>
          </cell>
          <cell r="J61" t="str">
            <v>ARTÍCULO PRIMERO.- Las Entidades Distritales encargadas de la protección de la infancia, promoverán periódicamente programas y políticas con el objetivo de sensibilizar a la sociedad frente al deber de proteger y preservar la dignidad humana de los niños, niñas y adolescentes, en aplicación de principio de corresponsabilidad y concientizar sobre la existencia y posibilidad de propiciar mecanismos positivos de educación, distintos del castigo físico, humillante, denigrante y todo tipo de violencia.
ARTÍCULO SEGUNDO.- En el marco de la celebración del Día Internacional del Niño, las Secretarías de Integración Social, de Educación y de Salud, anualmente, implementarán campañas educativas para promover el conocimiento y la utilización de medidas de educación y disciplina no violentas, para corregir a los niños, niñas y adolescentes y en las cuales se informen las consecuencias de aplicar castigos corporales, degradantes, humillantes y todo tipo de violencia.
En el marco del articulo 1 y 2 desde la Subdirección de Determinantes en Salud en articulación con acciones colectivas se da respuesta como sector salud a la concienciación acerca de la protección a las niñas, niños y adolescentes y la prevención del castigo físico, humillante y degradante así como cualquier tipo de maltrato en los distintos entornos cuidadores (educativo, hogar, laboral y comunitario desde salud mental e infancia así como desde gestión de programas por parte del grupo de infancia).</v>
          </cell>
          <cell r="K61" t="str">
            <v>Subdirección de Determinantes en Salud
Subdirección de Acciones Colectivas</v>
          </cell>
          <cell r="L61" t="str">
            <v>Subdirección de Determinantes en Salud</v>
          </cell>
        </row>
        <row r="62">
          <cell r="B62" t="str">
            <v>578/14</v>
          </cell>
          <cell r="C62" t="str">
            <v>Por medio del cual se crea el Festival Distrital de las Personas mayores en el marco de la celebración del MES DEL ENVEJECIMIENTO Y LA VEJEZ EN EL DISTRITO CAPITAL</v>
          </cell>
          <cell r="D62" t="str">
            <v>No</v>
          </cell>
          <cell r="E62" t="str">
            <v>SI</v>
          </cell>
          <cell r="F62" t="str">
            <v>NO</v>
          </cell>
          <cell r="G62" t="str">
            <v>SI</v>
          </cell>
          <cell r="H62" t="str">
            <v>Astrid Montiel  REFERENTE DE POLITICA</v>
          </cell>
          <cell r="I62" t="str">
            <v>¿Qué dependencia lidera el seguimineto del Acuerdo?
 Subdireccion de Gestion y Evaluacion de Politicas de Salud Publica
¿En qué artículados nuestra dependencia tiene participación?
Generar respuesta ene le marco de la conmemoracion del Mes Mayor en el Distrito capital.
Artículos 1 y 2.
La Subdirección de Acciones Colectivas aporta insumos para elaborar los informes del acuerdo, a partir de las acciones que se realizan en los entornos de vida.</v>
          </cell>
          <cell r="J62" t="str">
            <v xml:space="preserve">
La Subdirección de Acciones Colectivas solo aporta en la realización de promoción de la salud y prevención de la enfermedad y convocatoria el festival, en el marco de lo establecido en el articulo 1 del mencionado acuerdo.</v>
          </cell>
          <cell r="K62" t="str">
            <v>Subdirección de Gestión y Evaluación de Políticas de Salud Pública
Subdirección de Acciones Colectivas</v>
          </cell>
          <cell r="L62" t="str">
            <v>Subdirección de Gestión y Evaluación de Políticas en Salud Pública</v>
          </cell>
        </row>
        <row r="63">
          <cell r="B63" t="str">
            <v>312/08</v>
          </cell>
          <cell r="C63" t="str">
            <v>Por medio del cual se regula el funcionamiento de los hogares geriátricos y gerontológicos que prestan servicios a las personas mayores en el distrito capital y se dictan otras disposiciones</v>
          </cell>
          <cell r="D63" t="str">
            <v>No</v>
          </cell>
          <cell r="E63" t="str">
            <v>NO</v>
          </cell>
          <cell r="F63" t="str">
            <v>SI</v>
          </cell>
          <cell r="G63" t="str">
            <v>NO</v>
          </cell>
          <cell r="H63" t="str">
            <v>Brenda Del Río</v>
          </cell>
          <cell r="I63" t="str">
            <v>¿Qué dependencia lidera el seguimiento del Acuerdo?
Subdirección Vigilancia en Salud Pública
¿En qué artículados nuestra dependencia tiene participación?
Todo el Acuerdo</v>
          </cell>
          <cell r="J63" t="str">
            <v xml:space="preserve">
Todo el Acuerdo</v>
          </cell>
          <cell r="K63" t="str">
            <v>Subdirección de Vigilancia en Salud Pública</v>
          </cell>
          <cell r="L63" t="str">
            <v>Subdirección de Vigilancia en Salud Pública</v>
          </cell>
        </row>
        <row r="64">
          <cell r="B64" t="str">
            <v>883/23</v>
          </cell>
          <cell r="C64" t="str">
            <v>Por medio del cual se dictan lineamientos para garantizar el acceso a la dignidad menstrual de las personas habitantes de calle o en riesgo de estarlo con experiencias menstruales de Bogotá, D.C.</v>
          </cell>
          <cell r="D64" t="str">
            <v>SI</v>
          </cell>
          <cell r="E64" t="str">
            <v>SI</v>
          </cell>
          <cell r="F64" t="str">
            <v>No</v>
          </cell>
          <cell r="G64" t="str">
            <v>Sí</v>
          </cell>
          <cell r="H64" t="str">
            <v>Juan David Gómez
Maribel Romero Cubillos
REFERENTES DE POLITICA</v>
          </cell>
          <cell r="I64" t="str">
            <v xml:space="preserve">¿Qué dependencia lidera el seguimiento del Acuerdo?
La SGyEPSP desde la PolÍtica habitanza en calle, lidera el seguimiento pero éste es reportado a la mesa de cuidado y dignidad menstrual, donde es armonizada y articulada la respuesta desde  los sectores participantes (SDMujer, SDIS, IDIPRON, SDS.
¿En qué articulados nuestra dependencia tiene participación?
Se aporta al reporte solicitado en el articulo 50 El acuerdo define los lineamientos para garantizar el acceso a la dignidad menstrual de las personas habitantes de calle o en riesgo de estarlo con experiencias menstruales de Bogotá, D.C.
Subdirección de Determinantes aporta al Articulo 1 Lineamiento PSPIC
Articulo 4
La Subdirección de Acciones Colectivas aporta insumos para elaborar los informes del acuerdo, a partir de las acciones que se realizan en los entornos de vida.
</v>
          </cell>
          <cell r="J64" t="str">
            <v>Artículo 1. OBJETO. El presente acuerdo tiene por objeto dictar lineamientos para garantizar el derecho fundamental al acceso a la salud y la dignidad menstrual acorde a las necesidades de las personas con experiencias menstruales habitantes de calle o en riesgo de estarlo en Bogotá acorde con sus necesidades, de conformidad con la reglamentación vigente. 
A traves de la instancia distrital Mesa de cuidado y dignidad menstrual, en donde confluyen la Secretaria Distrital de Integracion Social, Secretaria Distrital  de la Mujer (Secretaría técnica), IDIPRON y la Secretaria Distrital de Salud (participan  referentes de la PP de HdC, MyEG desde la SGyEPSP y de manera ocasional profesional que acompaña el proceso de cuidado y dignidad menstrual desde participación de la SDS.
Artículo 4. PEDAGOGÍA EN EL CUIDADO MENSTRUAL. La Administración Distrital fortalecerá las metodologías de pedagogía enfocadas en la población habitante de calle o en riesgo de estarlo con experiencias menstruales, sobre el uso y la importancia del cuidado menstrual.
 Así mismo, dichas estrategias pedagógicas tendrán como fin contribuir a la superación de los tabúes, estigmas y creencias culturales relacionas a la menstruación que limitan el acceso a información y elementos para la gestión menstrual.
 A su vez, se debe promover la orientación y pedagogía del cuidado menstrual tanto dentro y fuera de las instituciones que se encargan del acompañamiento a población en situación o riesgo de calle.  
La Subdirección de Acciones Colectivas aporta en la realización de acciones de promoción de los servicios para el cuidado menstrual, en el marco de lo establecido en el articulo 4 del mencionado acuerdo.</v>
          </cell>
          <cell r="K64" t="str">
            <v>Subdirección de Gestión y Evaluación de Políticas en Salud Pública
Subdirección de Deerminantes en Salud
Subdirección de Acciones Colectivas</v>
          </cell>
          <cell r="L64" t="str">
            <v>Secretaría Distrital de la Mujer
Mesa de Cuidado y Dignidad Menstrual</v>
          </cell>
        </row>
        <row r="65">
          <cell r="B65" t="str">
            <v>371/09</v>
          </cell>
          <cell r="C65" t="str">
            <v>Por medio del cual se establecen lineamientos de política pública para la garantía plena de los derechos de las personas lesbianas, gays, bisexuales y transgeneristas-LGBT- y sobre identidades de género y orientaciones sexuales en el Distrito Capital y se dictan otras disposiciones</v>
          </cell>
          <cell r="D65" t="str">
            <v>No</v>
          </cell>
          <cell r="E65" t="str">
            <v>NO</v>
          </cell>
          <cell r="F65" t="str">
            <v>NO</v>
          </cell>
          <cell r="G65" t="str">
            <v>SI</v>
          </cell>
          <cell r="H65" t="str">
            <v>Johana Paola Gomez  REFERENTE POLITICA</v>
          </cell>
          <cell r="I65" t="str">
            <v xml:space="preserve">
¿Qué dependencia lidera el seguimiento del Acuerdo?  Subdireccion de Gestion y Evaluacion de Politicas de Salud Publica
¿En qué artículados nuestra dependencia tiene participación?  ARTÍCULO 10. 
Hace referencia a la politica distrital donde el plan de acciòn responde a los productos del sector salud, definidos por varias areas de Secretraria: Provision de servicios, garantia de aseguramiento, determinantes, acciones colectivas, vigilancia en salud, DAEPSS, tICS, Talento Humano, contatacion, oficina de comunicaciones</v>
          </cell>
          <cell r="J65" t="str">
            <v>ARTÍCULO 10. Consejo Consultivo. Para los efectos de cumplir con las responsabilidades que le asigna el artículo anterior, el Alcalde o Alcaldesa Mayor contará con la asesoría de un cuerpo consultivo compuesto por:
a. Las o los Secretarios Distritales de Gobierno, Planeación, Integración Social, Cultura, Recreación y Deporte, Desarrollo Económico, Educación y Salud y el director o directora del Instituto de la Participación y Acción Comunal o sus delegadas o delegados.</v>
          </cell>
          <cell r="K65" t="str">
            <v>Subdirección de Gestión y Evaluación de Políticas en Salud Pública
Subdirección de Determinantes en Salud
Subdirección de Acciones Colectivas</v>
          </cell>
          <cell r="L65" t="str">
            <v xml:space="preserve">
Secretaria Distrital de Planeacion_ Direccion de diversidad sexual, poblaciones y genero.</v>
          </cell>
        </row>
        <row r="66">
          <cell r="B66" t="str">
            <v>359/09</v>
          </cell>
          <cell r="C66" t="str">
            <v>Por el cual se establecen los lineamientos de política pública para los indígenas en Bogotá, D.C. y se dictan otras disposiciones</v>
          </cell>
          <cell r="D66" t="str">
            <v>No</v>
          </cell>
          <cell r="E66" t="str">
            <v>SI</v>
          </cell>
          <cell r="F66" t="str">
            <v>NO</v>
          </cell>
          <cell r="G66" t="str">
            <v>SI</v>
          </cell>
          <cell r="H66" t="str">
            <v>DIANA JUANIAS</v>
          </cell>
          <cell r="I66" t="str">
            <v>¿Qué dependencia lidera el seguimiento del Acuerdo?
Subdirección de Gestion, análisis y evaluación de políticas en salud pública.
¿En qué articulados nuestra dependencia tiene participación?
Articulo 7.
La Subdirección de Acciones Colectivas aporta insumos para elaborar los informes del acuerdo, a partir de las acciones que se realizan en los entornos de vida.</v>
          </cell>
          <cell r="J66" t="str">
            <v>ARTÍCULO 7°. EJES ESTRATEGICOS. Sin perjuicio de los procesos participativos y de consulta con los pueblos indígenas que la administración distrital deberá realizar para la expedición de la Política Pública para la Población Indígena en Bogotá, D. C. y del resultado de los mismos, esta Política incluirá en su conjunto los siguientes ejes:
7.2.3. Acceso a la seguridad social integral. En particular, adecuación de un modelo de atención en salud acorde a las particularidades culturales de los indígenas.
La Subdirección de Acciones Colectivas solo aporta en la realización de actividades relacionadas con el proceso de  afiliación al Sistema General de Seguridad Social en Salud y prestación de los servicios de salud pública colectiva que se contraten y dispongan para este grupo étnico, en el marco de lo establecido en el articulo 7 (numeral 7.2.3) del mencionado acuerdo.</v>
          </cell>
          <cell r="K66" t="str">
            <v>Subdirección de Gestión y Evaluación de Políticas en Salud Pública
Dirección de Aseguramiento y Garantía del Derecho a la Salud</v>
          </cell>
          <cell r="L66" t="str">
            <v>Subdirección de Gestión y Evaluación de Políticas en Salud Pública</v>
          </cell>
        </row>
        <row r="67">
          <cell r="B67" t="str">
            <v>828/21</v>
          </cell>
          <cell r="C67" t="str">
            <v>Por el cual se establece el diseño, la implementación, monitoreo y evaluación de un plan distrital en prevención de violencia por razones de sexo y género con énfasis en violencia intrafamiliar y sexual</v>
          </cell>
          <cell r="D67" t="str">
            <v>SI</v>
          </cell>
          <cell r="E67" t="str">
            <v>No</v>
          </cell>
          <cell r="F67" t="str">
            <v>Sí</v>
          </cell>
          <cell r="G67" t="str">
            <v>No</v>
          </cell>
          <cell r="H67" t="str">
            <v>Andrea Bastidas
Subdirección de Determinantes en Salud
Rodrigo Lopera
Subdirección de Determinantes en Salud
Antonio Rodríguez Gómez
Subdirección de vigilancia en salud pública</v>
          </cell>
          <cell r="I67" t="str">
            <v>¿Qué dependencia lidera el seguimiento del Acuerdo? Este acuerdo da cuenta de acciones de la estrategia sectorial interna denominada " Empresas que tejen y protegen" por ende es competencia de la Dirección de Talento humano o Corporativa.
¿En qué articulados nuestra dependencia tiene participación?
ARTÍCULO 3. LINEAMIENTOS PARA EL PLAN DISTRITAL DE PREVENCIÓN DE VIOLENCIA POR RAZONES DE SEXO Y GÉNERO CON ÉNFASIS EN VIOLENCIA INTRAFAMILIAR Y SEXUAL. La Secretaría Distrital de Integración Social liderará, en articulación con los sectores, actores y organizaciones que integran el Consejo Distrital para la Atención Integral a Víctimas de la Violencia Intrafamiliar y Violencia y Explotación Sexual (Acuerdo 152 de 2005), el diseño, la implementación y el monitoreo del Plan Distrital de prevención de violencia por razones de sexo y género, con énfasis en violencia intrafamiliar y sexual-.
ARTÍCULO 7. INFORMACIÓN. La Administración Distrital promoverá el reporte oportuno y adecuado de casos identificados de violencia intrafamiliar, maltrato infantil y violencia sexual, según su competencia, al subsistema de vigilancia epidemiológica de violencia intrafamiliar, maltrato infantil y violencia sexual (SIVIM), según los Decretos 3518 de 2006 y  780 de 2016, a cargo de la Secretaría Distrital de Salud con el propósito de disponer, integrar, armonizar y divulgar la información estadística sobre las violencias; así como, apoyar el diseño, la implementación y la evaluación de las políticas públicas y el direccionamiento de las acciones de prevención y atención a las violencias en el Distrito Capital.
El siguiente parágrafo es competencia  de  la Dirección de Talento Humano por referirse  estrategias internas para funcionarios y funcionaria de las entidades del Distrito:
PARÁGRAFO 1. La Secretaría Distrital de Integración Social trabajará de manera articulada con el sector privado y las entidades del Distrito para implementar el “Modelo Empresas que Tejen y Protegen Familias”, a través del cual se otorga un reconocimiento a empresas, instituciones públicas u organizaciones que incorporan dentro de su cultura corporativa el propósito de apoyar decididamente a las y los trabajadores y sus familias. Lo anterior, a través de políticas, estrategias y acciones orientadas a generar niveles de bienestar integral, promoviendo la conciliación de la vida laboral, familiar y personal; así como, adoptando medidas que promuevan factores protectores para la prevención de las violencias intrafamiliar y sexual y el reconocimiento de los derechos, en el marco de sus acciones de responsabilidad social empresarial.
ARTÍCULO 4. ACCIONES MÍNIMAS. Las entidades que forman parte de la Administración Distrital, en el marco de sus competencias y del Plan Distrital en prevención de violencia por razones de sexo y género, con énfasis en violencia intrafamiliar y sexual, desarrollarán las siguientes acciones mínimas:
1. Incluir en sus programas de inducción y reinducción institucional la socialización y sensibilización de contenidos relacionados con la prevención de violencia por razones de sexo y género, con énfasis en violencia intrafamiliar y violencia sexual y las rutas de atención vigentes en el Distrito Capital.
3. Garantizar que los servidores públicos y contratistas tengan a su disposición, para consulta permanente, la oferta institucional y las rutas de atención vigentes en el Distrito Capital, que responden a la problemática de violencia por razones de sexo y género, con énfasis en violencia intrafamiliar y sexual.</v>
          </cell>
          <cell r="J67" t="str">
            <v>Este acuerdo da cuenta de acciones de la estrategia sectorial interna denominada " Empresas que tejen y protegen" por ende es competencia de la Dirección de talento humano o Corporativa.</v>
          </cell>
          <cell r="K67" t="str">
            <v>Subdirección de Determinantes en Salud
Subdirección de Vigilancia en Salud Pública
Dirección de Provisión de Servicios de Salud
Dirección de Talento Humano</v>
          </cell>
          <cell r="L67" t="str">
            <v>Dirección de Talento Humano</v>
          </cell>
        </row>
        <row r="68">
          <cell r="B68" t="str">
            <v>716/18</v>
          </cell>
          <cell r="C68" t="str">
            <v>Por medio del cual se promueve a Bogotá D.C., como ciudad libre de discriminación y se dictan otras disposiciones</v>
          </cell>
          <cell r="D68" t="str">
            <v>NO</v>
          </cell>
          <cell r="E68" t="str">
            <v>SI</v>
          </cell>
          <cell r="F68" t="str">
            <v>NO</v>
          </cell>
          <cell r="G68" t="str">
            <v>NO</v>
          </cell>
          <cell r="H68" t="str">
            <v xml:space="preserve">¿Quién es el responsable actual del  seguimiento desde la Subdirección?Andrea Bastidas </v>
          </cell>
          <cell r="I68" t="str">
            <v>¿Qué dependencia lidera el seguimiento del Acuerdo? 
Desde la SDS no se realiza seguimiento al Acuerdo porque corresponde a otro sector ( Seguridad y Convivencia)
Teniendo en cuenta los objetivos del articulado  del acuerdo seria la oficina asesora de comunicaciones pues dice: 
ARTÍCULO 6. Aviso: En toda entidad distrital del sector central y descentralizado, se instalará un aviso con el siguiente texto:
“En este lugar promovemos una Bogotá libre de discriminación”.
Seguido de la identificación del presente Acuerdo y deberá fijarse en lugar visible. 
¿En qué articulados nuestra dependencia tiene participación? 
Articulo 5
La Subdirección de Acciones Colectivas aporta insumos para elaborar los informes del acuerdo, a partir de las acciones que se realizan en los entornos de vida.</v>
          </cell>
          <cell r="J68" t="str">
            <v>ARTÍCULO 1.- Del Sistema. El Sistema Orgánico Funcional Integral y Articulador para la Protección a las Mujeres SOFIA, constituye la estrategia de articulación interinstitucional para la protección integral a las mujeres víctimas de violencias en el espacio público y privado.
Nota aclaratoria: Por ser un Acuerdo de una Instancia, no existen articulados específicos para los sectores. los artículos se refieren al funcionamiento del espacio de manera general  en el Distrito. La SDS participa de dicha instancia. 
ARTÍCULO 5. Estrategia de Comunicación: La Administración Distrital diseñará una estrategia de comunicación efectiva que promueva cambios culturales para la erradicación de todo tipo de discriminación.
La Subdirección de Acciones Colectivas aporta en la realización de actividades de información y comunicación  relacionadas con la prevención de la discriminación en el marco de lo establecido en el articulo 5 del mencionado acuerdo.</v>
          </cell>
          <cell r="K68" t="str">
            <v xml:space="preserve">Revisar con Acciones
</v>
          </cell>
        </row>
        <row r="69">
          <cell r="B69" t="str">
            <v>703/18</v>
          </cell>
          <cell r="C69" t="str">
            <v>Por medio del cual se actualiza el Sistema Distrital de Protección Integral a las Mujeres Víctimas de Violencias SOFIA y se dictan otras disposiciones</v>
          </cell>
          <cell r="D69" t="str">
            <v>SI</v>
          </cell>
          <cell r="E69" t="str">
            <v>No</v>
          </cell>
          <cell r="F69" t="str">
            <v>No</v>
          </cell>
          <cell r="G69" t="str">
            <v>No</v>
          </cell>
          <cell r="H69" t="str">
            <v>Andrea Bastidas
Subdirección de Determinantes en Salud</v>
          </cell>
          <cell r="I69" t="str">
            <v>¿Qué dependencia lidera el seguimiento del Acuerdo? 
Subdirección Determinantes en Salud 
¿En qué articulados nuestra dependencia tiene participación? 
N/A</v>
          </cell>
          <cell r="J69" t="str">
            <v>Frente a este Decreto, ya se creó el mecanismo y es SDMujer el que le hace seguimiento , no es SDS.
ARTÍCULO 1. Créese el Sistema. La Administración Distrital, a través de la Secretaría Distrital de Planeación y de su Subsecretaría de mujer, géneros y diversidad sexual, en coordinación con las Secretarías Distritales de Integración Social, Salud, Desarrollo Económico, Educación, Gobierno y demás sectores del Gobierno, creará y pondrá en marcha el Sistema Distrital de Protección Integral a las Mujeres Víctimas de Violencia, como escenario de articulación interinstitucional para la protección integral a las mujeres víctimas de violencia en el espacio público y privado.</v>
          </cell>
          <cell r="K69" t="str">
            <v>Subdirección de Determinantes en Salud</v>
          </cell>
          <cell r="L69" t="str">
            <v>Subdirección de Determinantes en Salud</v>
          </cell>
        </row>
        <row r="70">
          <cell r="B70" t="str">
            <v>421/09</v>
          </cell>
          <cell r="C70" t="str">
            <v>Por el cual se ordena la creación del Sistema Distrital de Protección Integral a las mujeres víctimas de violencia y se dictan otras disposiciones</v>
          </cell>
          <cell r="D70" t="str">
            <v>SI</v>
          </cell>
          <cell r="E70" t="str">
            <v>No</v>
          </cell>
          <cell r="F70" t="str">
            <v>No</v>
          </cell>
          <cell r="G70" t="str">
            <v>No</v>
          </cell>
          <cell r="H70" t="str">
            <v>Andrea Bastidas
Subdirección de Determinantes en Salud</v>
          </cell>
          <cell r="I70" t="str">
            <v>¿Qué dependencia lidera el seguimiento del Acuerdo? 
Subdirección Determinantes en Salud 
¿En qué articulados nuestra dependencia tiene participación? 
N/A</v>
          </cell>
          <cell r="J70" t="str">
            <v>ARTÍCULO 1. Créese el Sistema. La Administración Distrital, a través de la Secretaría Distrital de Planeación y de su Subsecretaría de mujer, géneros y diversidad sexual, en coordinación con las Secretarías Distritales de Integración Social, Salud, Desarrollo Económico, Educación, Gobierno y demás sectores del Gobierno, creará y pondrá en marcha el Sistema Distrital de Protección Integral a las Mujeres Víctimas de Violencia, como escenario de articulación interinstitucional para la protección integral a las mujeres víctimas de violencia en el espacio público y privado.</v>
          </cell>
          <cell r="K70" t="str">
            <v>Subdirección de Determinantes en Salud</v>
          </cell>
          <cell r="L70" t="str">
            <v>Subdirección de Determinantes en Salud</v>
          </cell>
        </row>
        <row r="71">
          <cell r="B71" t="str">
            <v>388/09</v>
          </cell>
          <cell r="C71" t="str">
            <v>Por medio del cual se establece el Plan Distrital de atención integral para la comunidad educativa de los colegios de Bogotá, en casos de victimización por intimidación o acoso escolar (Bulling) y demás actos de violencia en el ámbito escolar y se dictan otras disposiciones</v>
          </cell>
          <cell r="D71" t="str">
            <v>SI</v>
          </cell>
          <cell r="E71" t="str">
            <v>SI</v>
          </cell>
          <cell r="F71" t="str">
            <v>NO</v>
          </cell>
          <cell r="G71" t="str">
            <v>NO</v>
          </cell>
          <cell r="H71" t="str">
            <v xml:space="preserve">¿Quién es el responsable actual del  seguimiento desde la Subdirección?
No se conocía previamente el Acuerdo - falta definir el responsable
</v>
          </cell>
          <cell r="I71" t="str">
            <v>¿Qué dependencia lidera el seguimiento del Acuerdo?
El acuerdo no es liderado por el Sector Salud
¿En qué articulados nuestra dependencia tiene participación?
En la implementación de acciones de salud pública desde el PSPIC se ha incluido esta problemática favoreciendo acciones preventivas y de gestión del riesgo en salud mental ante situaciones informadas desde el sector educación en el marco del protocolo de hostigamiento escolar.
Articulo 2
La Subdirección de Acciones Colectivas aporta insumos para elaborar los informes del acuerdo, a partir de las acciones que se realizan en los entornos de vida.</v>
          </cell>
          <cell r="J71" t="str">
            <v>ARTÍCULO 2. Estrategias. El Plan Distrital de Atención Integral en casos de acoso escolar y demás actos de violencia en las instituciones educativas distritales, contemplará como mínimo las siguientes estrategias:
a. Propiciar una red de escenarios locales de prevención y atención profesional, a las víctimas de intimidación o de acoso escolar (Bull ying) y demás actos de violencia en el ámbito escolar.
b. Articulación de las instituciones educativas distritales con la red de hospitales del Distrito, con el fin de garantizar la atención y canalización de los casos de victimización por intimidación o acoso escolar (Bull ying) y demás actos de violencia.
d. Integración intercultural, que afiance el respeto mutuo e involucre a todos lo miembros de la comunidad educativa.
e. Atención integral y oportuna en los casos donde se presente un alto riesgo a la integridad física.
g. Capacitar a las comunidades educativas en la temática pertinente y en rutas de acción contra las violencias, seguimiento y canalización de los casos identificados.
h. Evaluación, medición y seguimiento a los casos de victimización por intimidación y demás actos de violencia en el ámbito escolar.
La Subdirección de Acciones Colectivas solo aporta en la realización de actividades de información y comunicación  relacionadas con la prevención del matoneo escolar, prevención de la violencia y canalización de los casos que requieran atención psicosocial, en el marco de lo establecido en el articulo 2 del mencionado acuerdo.</v>
          </cell>
          <cell r="K71" t="str">
            <v>Subdirección de Determinantes en Salud
Subdirección de Acciones Colectivas</v>
          </cell>
          <cell r="L71" t="str">
            <v>Secretaría Distrital de Educación</v>
          </cell>
        </row>
        <row r="72">
          <cell r="B72" t="str">
            <v>152/05</v>
          </cell>
          <cell r="C72" t="str">
            <v>Por el cual se modifica el Acuerdo 12 de 1998 y se adoptan medidas para la atención integral a víctimas de violencia intrafamiliar y violencia y explotación sexual</v>
          </cell>
          <cell r="D72" t="str">
            <v>SI</v>
          </cell>
          <cell r="E72" t="str">
            <v>NO</v>
          </cell>
          <cell r="F72" t="str">
            <v>Sí</v>
          </cell>
          <cell r="G72" t="str">
            <v>NO</v>
          </cell>
          <cell r="H72" t="str">
            <v>Antonio Rodríguez Gómez
Subdirección de vigilancia en salud pública</v>
          </cell>
          <cell r="I72" t="str">
            <v>Desde el subsistema de vigilancia en salud pública de la violencia intrafamiliar, de género, el maltrato infantil y la violencia sexual (SIVIM) se aporta los datos de los casos notificados a nivel local y distrital y el monitoreo del comportamiento se hace a través de SaluData.</v>
          </cell>
          <cell r="J72" t="str">
            <v>Esta liderado desde la Direcciónde provisión de Servicios de Salud debido a que lideran la implementación de la RIA Agresiones, Accidentes, Traumas y Violencias. Dentro de los requerimientos de este espacio es el seguimiento a la atención de casos en el marco de la prestación de servicios y la gestión del riesgo como lo establece la Resolución 0459 de 2012.</v>
          </cell>
          <cell r="K72" t="str">
            <v>Subdirección de Determinantes en Salud
Subdirección de Vigilancia en Salud Pública
Dirección de Provisión de Servicios de Salud
Dirección de Aseguramiento y Garantía del Derecho a la Salud
Dirección de Calidad de Servicios de Salud
DAEPDS</v>
          </cell>
          <cell r="L72" t="str">
            <v>Dirección de Provisión de Servicios de Salud</v>
          </cell>
        </row>
        <row r="73">
          <cell r="B73" t="str">
            <v>774/20</v>
          </cell>
          <cell r="C73" t="str">
            <v>Por medio del cual se garantiza la atención educativa pertinente y de calidad a los estudiantes, con trastornos específicos de aprendizaje y/o con trastorno por déficit de atención con/sin hiperactividad u otros trastornos comórbidos, matriculados en las instituciones educativas de Bogotá, D.C.</v>
          </cell>
          <cell r="D73" t="str">
            <v>SI</v>
          </cell>
          <cell r="E73" t="str">
            <v>SI</v>
          </cell>
          <cell r="F73" t="str">
            <v>No</v>
          </cell>
          <cell r="G73" t="str">
            <v>NO</v>
          </cell>
          <cell r="H73" t="str">
            <v xml:space="preserve">Ivonne Arévalo Moreno Subdirección de Determinantes en Salud </v>
          </cell>
          <cell r="I73" t="str">
            <v>¿Qué dependencia lidera el seguimiento del Acuerdo?
No aplica se lidera desde la Secretaría de Educación Dirección de Inclusión e integración de poblaciones. 
¿En qué articulados se tiene participación?
Articulos 8 y 9: diagnostico a través de las EPS e IPS lo cual se fortalece desde provisión de servicios. 
Así mismo en las reuniones intersectoriales se brinda asesoría al sector educación por parte de provisión de servicios de salud y se ha trabajado en las orientaciones técnicas para los procesos de atención individual en salud mental las cuales se dirigen a los niños y las niñas con algunos trastornos del comportamiento y del aprendizaje. 
Aunque no se precisa alcance específico desde las intervenciones colectivas, en la implementación de acciones de salud publica desde el PSPIC se ha incluido en las problemáticas psicosociales los trastornos por déficit de atención en la gestión del riesgo en salud mental ante situaciones informadas desde el sector educación. 
La Subdirección de Acciones Colectivas aporta insumos para elaborar los informes del acuerdo, a partir de las acciones que se realizan en los entornos de vida.</v>
          </cell>
          <cell r="J73" t="str">
            <v>ARTÍCULO 8. IDENTIFICACIÓN OPORTUNA DE SEÑALES DE ALERTA. La Secretaría de Educación del Distrito, establecerá los mecanismos efectivos para la identificación oportuna de las señales de alerta en el aprendizaje y el comportamiento en el contexto escolar, en los niños, niñas y adolescentes, a través de herramientas o estrategias pedagógicas, definidas en articulación con el sector salud.
PARAGRAFO. Las herramientas y estrategias pedagógicas para la identificación oportuna de señales de alerta serán definidas por el equipo interdisciplinario de la Institución Educativa, en articulación con el sector salud. Así mismo, el equipo interdisciplinario designará a un profesional de la institución a reportar en el sistema tecnológico de la Secretaría Distrital de Educación, las alertas de presencia de posibles trastornos de aprendizaje y de comportamiento de niños, niñas y adolescentes matriculados en la institución educativa, quien en articulación con la Secretaría de Salud determinará si el hallazgo corresponde a un caso clínico.
La Subdirección de Acciones Colectivas solo aporta en identificación y reporte de casos y derivación  hacia los servicios de salud,   en el marco de las RIAS y lo establecido en el articulo 8 del mencionado acuerdo.</v>
          </cell>
          <cell r="K73" t="str">
            <v>Subdirección de Determinantes en Salud
Subdirección de Acciones Colectivas</v>
          </cell>
          <cell r="L73" t="str">
            <v>Subdirección de Determinantes en Salud</v>
          </cell>
        </row>
        <row r="74">
          <cell r="B74" t="str">
            <v>358/09</v>
          </cell>
          <cell r="C74" t="str">
            <v>Por el cual se establece la realización de exámenes de optometría y audiometría a los estudiantes de las instituciones educativas del Distrito, colegios en convenio, en concesión y a jardines infantiles del Distrito y se dictan otras disposiciones</v>
          </cell>
          <cell r="D74" t="str">
            <v>No</v>
          </cell>
          <cell r="E74" t="str">
            <v>SI</v>
          </cell>
          <cell r="F74" t="str">
            <v>NO</v>
          </cell>
          <cell r="G74" t="str">
            <v>NO</v>
          </cell>
          <cell r="I74" t="str">
            <v>¿Qué dependencia lidera el seguimiento del Acuerdo?
Dirección de Provisión de Servicios de Salud
¿En qué articulados nuestra dependencia tiene participación?
Artículos 1 (parágrafo 2) y  4.
La Subdirección de Acciones Colectivas aporta insumos para elaborar los informes del acuerdo, a partir de las acciones que se realizan en los entornos de vida.</v>
          </cell>
          <cell r="J74" t="str">
            <v>ARTÍCULO 1º. Parágrafo 2º. La Secretaría Distrital de Salud, gestionará ante el Instituto Colombiano de Bienestar Familiar –ICBF-, en lo de su competencia, para que en los hogares de madres comunitarias, jardines infantiles, se realicen exámenes de tamizaje, auditivo y visual de que trata el presente acuerdo.
ARTÍCULO 4º. La Secretaría Distrital de Salud deberá, con base en la información remitida por los directivos de las instituciones educativas oficiales, colegios por convenio, en concesión y de jardines infantiles del distrito, llevar los registros, a través de sistemas ya existentes, sobre las deficiencias, problemas y alteraciones visuales y auditivas de la población objeto del presente Acuerdo, con el fin de orientar acciones preventivas y promocionales en el marco del escenario escolar.
La Subdirección de Acciones Colectivas solo aporta en identificación y reporte de casos y derivación  hacia los servicios de salud,   en el marco de las RIAS y lo establecido en el articulo 1 (parágrafo 2) del mencionado acuerdo.</v>
          </cell>
          <cell r="K74" t="str">
            <v>Subdirección de Acciones Colectivas</v>
          </cell>
          <cell r="L74" t="str">
            <v>Dirección de Provisión de Servicios de Salud</v>
          </cell>
        </row>
        <row r="75">
          <cell r="B75" t="str">
            <v>614/15</v>
          </cell>
          <cell r="C75" t="str">
            <v>POR MEDIO DEL CUAL SE ESTABLECEN ESTRATEGIAS PARA EL CONTROL DE LA OBESIDAD Y EL SOBREPESO EN EL DISTRITO CAPITAL Y SE DICTAN OTRAS DISPOSICIONES</v>
          </cell>
          <cell r="D75" t="str">
            <v>SI</v>
          </cell>
          <cell r="E75" t="str">
            <v>SI</v>
          </cell>
          <cell r="G75" t="str">
            <v>NO</v>
          </cell>
          <cell r="H75" t="str">
            <v xml:space="preserve">
Oscar Cruz
Daniel Bernal
Subdirección de Determinantes en Salud
</v>
          </cell>
          <cell r="I75" t="str">
            <v>¿Qué dependencia lidera el seguimiento del Acuerdo? 
Secretaría de Salud con aportes de Subdirección de Determinantes y Acciones Colectivas 
¿En qué articulados nuestra dependencia tiene participación? 
3 y  6º.
La Subdirección de Acciones Colectivas aporta insumos para elaborar los informes del acuerdo, a partir de las acciones que se realizan en los entornos de vida.</v>
          </cell>
          <cell r="J75" t="str">
            <v>Articulo 3º. El cual relaciona que la Secretaría Distrital de Salud y otras entidades, crearán programas dirigidos a la comunidad educativa en general y a los estudiantes en particular, con énfasis en hábitos de vida saludable, promoción de la salud y prevención de sobrepeso y obesidad.  
Artículo 6.  La Administración Distrital dentro del marco de la Semana de Hábitos de Vida Saludable, establecido en la Ley 1355 de 2009, deberá realizar actividades educativas relacionadas con el Sobrepeso y la Obesidad para conmemorar el 24 de Septiembre de cada año el Día Nacional de Lucha contra la obesidad y el sobrepeso.
La Subdirección de Acciones Colectivas  aporta en el desarrollo de actividades educativas en salud pública, orientadas a prevenir con el Sobrepeso y la Obesidad; así como el reporte de casos y derivación  hacia los servicios de salud,   en el marco de las RIAS y lo establecido en los artículos 3 y 6 del mencionado acuerdo.
Se aporta al desarrollo de este acuerdo en las acciones de las Estrategias Promocionales de Hábitos de vida Saludables en los jardines y Colegios en intervenciones en el entorno educativo. Desde las condiciones crónicas se hace énfasis al fomento de la actividad física, prevención del sobrepeso, obesidad y actividades de tamizaje y canalización. 
Se desarrolla la jornada de Hábitos de Vida Saludables con actividades, educativas relacionadas con prevención del Sobrepeso y la Obesidad semana 24 de Septiembre de cada año el Día Nacional de Lucha contra la obesidad y el sobrepeso</v>
          </cell>
          <cell r="K75" t="str">
            <v>Subdirección de Determinantes en Salud
Subdirección de Acciones Colectivas</v>
          </cell>
          <cell r="L75" t="str">
            <v>Subdirección de Determinantes en Salud</v>
          </cell>
        </row>
        <row r="76">
          <cell r="B76" t="str">
            <v>498/12</v>
          </cell>
          <cell r="C76" t="str">
            <v>POR MEDIO DEL CUAL SE ESTABLECEN ESTRATEGIAS INTEGRALES DE PROMOCIÓN  DE ALIMENTACIÓN SALUDABLE Y DE ACTIVIDAD FÍSICA, QUE MEJOREN LA CALIDAD DE VIDA Y SALUD DE LA POBLACIÓN EXPUESTA A/O CON PROBLEMAS DE SOBREPESO Y OBESIDAD DEL DISTRITO CAPITAL</v>
          </cell>
          <cell r="D76" t="str">
            <v>SI</v>
          </cell>
          <cell r="E76" t="str">
            <v>SI</v>
          </cell>
          <cell r="G76" t="str">
            <v>NO</v>
          </cell>
          <cell r="H76" t="str">
            <v xml:space="preserve">
Oscar Cruz
Daniel Bernal
Aida Carrillo
Subdirección de Determinantes en Salud
</v>
          </cell>
          <cell r="I76" t="str">
            <v>¿Qué dependencia lidera el seguimiento del Acuerdo? 
Secretaría de Salud con aportes de Subdirección de Determinantes y Acciones Colectivas 
¿En qué articulados nuestra dependencia tiene participación? 
1°al 6°
La Subdirección de Acciones Colectivas aporta insumos para elaborar los informes del acuerdo, a partir de las acciones que se realizan en los entornos de vida.
La Subdirección de Determinantes en cinjunto con la Subdirección de Acciones Colectivas, responderan lo correspondiente con el artículo tecero, en relación con las actividades educativas y las acciones dirigidas a promover una alientación balanceada</v>
          </cell>
          <cell r="J76" t="str">
            <v xml:space="preserve">ARTÍCULO SEGUNDO. La Administración Distrital, en cabeza de la Secretaría Distrital de Salud, en coordinación con las Secretarías de Educación, Integración Social, Cultura, Recreación y Deporte, Gobierno, Desarrollo Económico y las Empresas Sociales del Distrito –ESES-, coordinarán la implementación y desarrollo de lineamientos intersectoriales de programas y estrategias integradas estipulados en el presente Acuerdo.
ARTÍCULO TERCERO. La Secretaría Distrital de Salud, en coordinación con las Secretarías de Educación, Integración Social, Cultura, Recreación y Deporte, Gobierno, Desarrollo Económico y las Empresas Sociales del Distrito –ESES-, adelantarán actividades educativas y acciones dirigidas a promover una alimentación balanceada y saludable de la población bogotana, en especial de niños, niñas, adolescentes y adultos mayores, haciendo énfasis en la generación de ambientes saludables y regulación del consumo de alimentos y bebidas con calidad nutricional.
La Subdirección de Acciones Colectivas  aporta en el desarrollo de actividades educativas en salud pública, orientadas  a promover una alimentación balanceada y saludable de la población bogotana, en especial de niños, niñas, adolescentes y adultos mayores, en el marco de lo establecido en los artículos 2 y 3 del mencionado acuerdo.
En el marco del Plan de Salud Pública de Acciones Colectivas se establecen estrategias para el fomento de la actividad física en los diferentes entornos de vida cotidiana,  hábitos de vida saludables en el entorno educativo, hogar, institucional, comunitario, laboral entre otras. </v>
          </cell>
          <cell r="K76" t="str">
            <v>Subdirección de Determinantes en Salud
Subdirección de Acciones Colectivas
Dirección de Provisión de Servicios de Salud</v>
          </cell>
          <cell r="L76" t="str">
            <v>Dirección de Provisión de Servicios de Salud</v>
          </cell>
        </row>
        <row r="77">
          <cell r="B77" t="str">
            <v>107/03</v>
          </cell>
          <cell r="C77" t="str">
            <v>por medio del cual se crea el Sistema Distrital de Deportes</v>
          </cell>
          <cell r="D77" t="str">
            <v>SI</v>
          </cell>
          <cell r="E77" t="str">
            <v>NO</v>
          </cell>
          <cell r="F77" t="str">
            <v>NO</v>
          </cell>
          <cell r="G77" t="str">
            <v>NO</v>
          </cell>
          <cell r="H77" t="str">
            <v>Aida Carrillo
Subdirección de Determinantes en Salud</v>
          </cell>
          <cell r="I77" t="str">
            <v>¿Qué dependencia lidera el seguimiento del Acuerdo? 
Secretaría de Salud con aportes de Subdirección de Determinantes y Acciones Colectivas 
¿En qué articulados nuestra dependencia tiene participación? 
3° y  6°</v>
          </cell>
          <cell r="J77" t="str">
            <v>Artículo 6º.- Hacen parte del Sistema Distrital del Deporte, el Instituto Distrital para la Recreación y el Deporte, la Secretaría de Educación Distrital, las ligas deportivas, las escuelas de deportes, los comités locales de deporte, los clubes deportivos, clubes promotores, clubes escolares, la Secretaría de Salud Distrital, los centros de acondicionamiento y preparación física, las cajas de compensación familiar y en general, los entes que ejerzan las funciones de fomento, desarrollo y práctica del deporte, la recreación y el aprovechamiento del tiempo libre.</v>
          </cell>
          <cell r="K77" t="str">
            <v>Subdirección de Determinantes en Salud
Subdirección de Acciones Colectivas</v>
          </cell>
          <cell r="L77" t="str">
            <v>Otro Sector</v>
          </cell>
        </row>
        <row r="78">
          <cell r="B78" t="str">
            <v>807/21</v>
          </cell>
          <cell r="C78" t="str">
            <v>“POR EL CUAL SE PROMUEVEN ESTRATEGIAS INTEGRALES DE
ALIMENTACIÓN SALUDABLE PARA DESINCENTIVAR EL
CONSUMO DE SAL Y AZÚCAR, CON ÉNFASIS EN BEBIDAS
AZUCARADAS, PARA CONTRIBUIR A MEJORAR LA CALIDAD DE
VIDA Y LA SALUD DE LA POBLACIÓN DEL DISTRITO CAPITAL”
EL CONCEJO DE BOGOTÁ D.C.</v>
          </cell>
          <cell r="D78" t="str">
            <v>SI</v>
          </cell>
          <cell r="E78" t="str">
            <v>NO</v>
          </cell>
          <cell r="G78" t="str">
            <v>NO</v>
          </cell>
          <cell r="H78" t="str">
            <v xml:space="preserve">
Daniel Bernal
Subdirección de Determinantes en Salud</v>
          </cell>
          <cell r="I78" t="str">
            <v>Lo referido al Acuerdo 807 de 2021, se implementa a través de las acciones comunicativas y pedagógicas que se desarrollan por medio del Plan Distrital de Educación Alimentaria y Nutricional, producto a su vez del CONPES 09 de 2019 Política pública de Seguridad Alimentaria y Nutricional. A su vez se encuentran incluidos en el seguimiento semestral al plan de acción de la CISAN
¿Qué dependencia lidera el seguimiento del Acuerdo? 
Subdirección de Determinantes en Salud
¿En qué articulados nuestra dependencia tiene participación? 
Artículos 1 y 2 desde la CISAN
La Subdirección de Acciones Colectivas aporta insumos para elaborar los informes del acuerdo, a partir de las acciones que se realizan en los entornos de vida.</v>
          </cell>
          <cell r="J78" t="str">
            <v>ARTÍCULO 1.- La Administración Distrital, en cabeza de la Comisión Intersectorial para la Seguridad Alimentaria y Nutricional del Distrito Capital -CISAN-, y con el liderazgo de la Secretaría Distrital de Salud y la Secretaría de Educación del Distrito, promoverá el desarrollo de una estrategia de comunicación, información y educación integral para fomentar la alimentación saludable y desincentivar el consumo de sal y azúcar, en especial de las bebidas azucaradas, con el propósito de disminuir la incidencia y prevalencia de enfermedades crónicas no transmisibles y la tasa de sobrepeso y obesidad de la población de la ciudad de Bogotá. Dicha estrategia estará dirigida a la población en general en todos los entornos donde trascurre la vida cotidiana, con énfasis en la comunidad educativa.
ARTÍCULO 2.- La Administración Distrital, en cabeza de la Comisión Intersectorial para la Seguridad Alimentaria y Nutricional del Distrito Capital -CISAN-, con el liderazgo de la Secretaría Distrital de Salud y la Secretaría de Educación del Distrito y en coordinación con las alcaldías locales, implementará lineamientos técnicos de forma articulada que fortalezcan la promoción de la alimentación saludable y el incentivo al consumo de agua potable, en los programas dirigidos a la población en general en Bogotá.
Los lineamientos a los que se refiere este artículo se llevarán a cabo por medio de acciones pedagógicas y comunicativas que resalten la importancia de la reducción del consumo de sal y azúcar, en especial de las bebidas azucaradas. Las piezas comunicativas que estimulen la reducción del consumo de estos aditivos, serán expuestas en lugares visibles de los establecimientos institucionales, educativos y comerciales de la ciudad de Bogotá, y contendrán el siguiente mensaje: “el exceso del consumo de sal y azúcar es perjudicial para la salud”, y se mencionará el presente Acuerdo.
La Subdirección de Acciones Colectivas  aporta en el desarrollo de actividades educativas en salud pública, orientadas  a promover una alimentación balanceada y saludable de la población bogotana, en especial de niños, niñas, adolescentes y adultos mayores, en el marco de lo establecido en el artículo 2 del mencionado acuerdo.</v>
          </cell>
          <cell r="K78" t="str">
            <v>Subdirección de Determinantes en Salud</v>
          </cell>
          <cell r="L78" t="str">
            <v>Subdirección de Determinantes en Salud</v>
          </cell>
        </row>
        <row r="79">
          <cell r="B79" t="str">
            <v>829/21</v>
          </cell>
          <cell r="C79" t="str">
            <v>Por el cual se establecen lineamientos y estrategias de alimentación saludable en las tiendas escolares saludables oficiales del distrito capital y se dictan otras disposiciones</v>
          </cell>
          <cell r="D79" t="str">
            <v>SI</v>
          </cell>
          <cell r="E79" t="str">
            <v>SI</v>
          </cell>
          <cell r="G79" t="str">
            <v>NO</v>
          </cell>
          <cell r="H79" t="str">
            <v xml:space="preserve">
Daniel Bernal
Subdirección de Determinantes en Salud</v>
          </cell>
          <cell r="I79" t="str">
            <v>Se encuentra el trámite de la actualización de la Circular 001 de 2023 “LISTADO DE ALIMENTOS SALUDABLES Y NO SALUDABLES, QUE PUEDEN SER OFERTADOS EN LAS TIENDAS ESCOLARES SALUDABLES”
¿Qué dependencia lidera el seguimiento del Acuerdo? 
Subdirección de Determinantes en Salud
¿En qué articulados nuestra dependencia tiene participación? 
Artículo 5 directamente
Artículo 7 de acuerdo con lo realizado por la Subdirección de Vigilancia en Salud Pública.
Articulo 14.
La Subdirección de Acciones Colectivas aporta insumos para elaborar los informes del acuerdo, a partir de las acciones que se realizan en los entornos de vida.</v>
          </cell>
          <cell r="J79" t="str">
            <v>Artículo
5. Actualización de alimentos saludables y no saludables:
Los alimentos ofertados en las tiendas escolares saludables deben brindar una alimentación completa, equilibrada, inocua, variada y adecuada.
La Comisión Intersectorial de Seguridad Alimentaria y Nutricional del Distrito Capital -CISAN- deberá, mediante acto administrativo, actualizar anualmente la lista de los alimentos que se consideran saludables como no saludables que pueden ser ofertados en las tiendas escolares saludables, basándose en la evidencia científica actualizada a nivel nacional e internacional, las condiciones de infraestructura y la dotación de las tiendas escolares saludables, así como la disponibilidad de alimentos.
Artículo
7: Condiciones higiénico-sanitarias.
Las tiendas escolares saludables de las instituciones educativas oficiales del Distrito Capital y sus proveedores deben cumplir las disposiciones referidas a las condiciones básicas de higiene en la fabricación de alimentos, equipos y utensilios, personal manipulador de alimentos, plan de saneamiento, almacenamiento, distribución, registro sanitario, vigilancia sanitaria y demás disposiciones que tengan relación directa con la oferta de alimentos, según la legislación vigente.
Parágrafo:
La Secretaría de Educación del Distrito y Secretaría Distrital de Salud, velarán por la difusión, promoción y efectivo cumplimiento en las Tiendas Escolares Saludables de las normas y reglamentaciones de que trata el presente artículo.
Artículo 14. Responsables: Considerando que los lineamientos y estrategias consagradas en el presente acuerdo tienen como objeto prevenir y combatir los efectos nocivos de problemas de salud pública como lo es la obesidad y la desnutrición en las instituciones educativas del Distrito Capital, los principales responsables de su implementación son la Secretaría de Educación del Distrito y la Secretaría Distrital de Salud.
La Subdirección de Acciones Colectivas  aporta en el desarrollo de actividades educativas en salud pública, orientadas  a promover una alimentación balanceada y saludable de la población escolar, en especial de niños, niñas, adolescentes, en el marco de lo establecido en el artículo 14 del mencionado acuerdo.</v>
          </cell>
          <cell r="K79" t="str">
            <v>Subdirección de Determinantes en Salud</v>
          </cell>
          <cell r="L79" t="str">
            <v>Subdirección de Determinantes en Salud</v>
          </cell>
        </row>
        <row r="80">
          <cell r="B80" t="str">
            <v>588/15</v>
          </cell>
          <cell r="C80" t="str">
            <v>POR MEDIO DEL CUAL SE RECOMIENDA A LOS RESTAURANTES Y ESTABLECIMIENTOS PÚBLICOS DEDICADOS A LA VENTA DE COMIDAS RÁPIDAS QUE FUNCIONAN EN BOGOTÁ, INDIQUEN EN LA CARTA Y/O MENÚ, INFORMACIÓN NUTRICIONAL, NÚMERO DE CALORÍAS Y SUSTANCIAS DE ORIGEN ANIMAL</v>
          </cell>
          <cell r="D80" t="str">
            <v>SI</v>
          </cell>
          <cell r="E80" t="str">
            <v>NO</v>
          </cell>
          <cell r="G80" t="str">
            <v>NO</v>
          </cell>
          <cell r="H80" t="str">
            <v xml:space="preserve">
Daniel Bernal
Subdirección de Determinantes en Salud</v>
          </cell>
          <cell r="I80" t="str">
            <v>¿Qué dependencia lidera el seguimiento del Acuerdo?
Subdirección de Determinantes en Salud
¿En qué articulados nuestra dependencia tiene participación?
Articulo 2, pero el Acuerdo establece una recomendación, por lo que depende de las voluntades de terceros que el acuerdo se implemente y no de la SDS. No se han recibido solicitudes de acompañamiento en el último año</v>
          </cell>
          <cell r="J80" t="str">
            <v>ARTÍCULO PRIMERO: Se recomienda a los restaurantes y  establecimientos abiertos al público, dedicados a la venta de comidas rápidas que funcionan en Bogotá, indicar en la carta y/o menú, el número de calorías, información nutricional y sustancias de origen animal.
ARTÍCULO SEGUNDO: La Secretaría Distrital de Salud adelantará las acciones pertinentes, con el fin de promover el cumplimiento de lo señalado en el artículo anterior.</v>
          </cell>
          <cell r="K80" t="str">
            <v>Subdirección de Determinantes en Salud</v>
          </cell>
          <cell r="L80" t="str">
            <v>Subdirección de Determinantes en Salud</v>
          </cell>
        </row>
        <row r="81">
          <cell r="B81" t="str">
            <v>221/06</v>
          </cell>
          <cell r="C81" t="str">
            <v>por medio del cual se crea e institucionaliza el Programa Distrital e Prevención de la Anorexia y la Bulimia</v>
          </cell>
          <cell r="D81" t="str">
            <v>SI</v>
          </cell>
          <cell r="E81" t="str">
            <v>SI</v>
          </cell>
          <cell r="G81" t="str">
            <v>NO</v>
          </cell>
          <cell r="H81" t="str">
            <v>Ivonne Arévalo Moreno 
Rodrigo Lopera Isaza
Daniel Bernal 
Subdirección de Determinantes en Salud</v>
          </cell>
          <cell r="I81" t="str">
            <v>¿Qué dependencia lidera el seguimiento del Acuerdo?
No se encuentra definido el liderazgo 
¿En qué articulados nuestra dependencia tiene participación?
Articulo 2, 4 y 6 con alcance sectorial e intersectorial y comunitario. 
La Subdirección de Acciones Colectivas aporta insumos para elaborar los informes del acuerdo, a partir de las acciones que se realizan en los entornos de vida.</v>
          </cell>
          <cell r="J81" t="str">
            <v xml:space="preserve">Articulo 4. El órgano de aplicación establecerá mecanismos apropiados para la prevención y asistencia de los factores causantes de la bulimia y anorexia, en el que deberá tener en cuenta:
a)Campañas de educación en colegios, universidades, talleres dirigidos a educadores, padres y alumnos.
b)Difusión en los medios de comunicación masivos de los riesgos de la bulimia y anorexia
c)Capacitación de agentes de salud comunitarios.
d)Orientación psicológica al paciente y su grupo familiar.
e)Impulsar y fortalecer el desarrollo de estudios e investigaciones en la temática.
f)Apoyar las acciones preventivas que desarrollan organizaciones no gubernamentales de la sociedad civil.
Articulo 6. En el marco del programa, se creará el día de prevención de bulimia y anorexia, el cual será el primer día del mes de abril, en coordinación con la Secretaría Distrital de Salud, la Secretaría de Educación y las Universidades, para el conocimiento y sensibilización de estas enfermedades, el cual se realizará en todos los planteles educativos de la Ciudad Capital.
La Subdirección de Acciones Colectivas  aporta en el desarrollo de actividades educativas en salud pública, orientadas  a prevenir la anorexia  y la bulimia, en el marco de lo establecido en el articulo 4, del mencionado acuerdo.
El acuerdo enuncia un programa para el tema por lo que en el marco de las acciones colectivas a nivel preventivo se ha incluido este tema y se ha sensibilizado en colegios y en espacios universitarios en entorno educativo. Se articula entre salud mental y seguridad alimentaria y nutricional y recientemente se incuyó su alcance en entorno comunitario. </v>
          </cell>
          <cell r="K81" t="str">
            <v>Subdirección de Determinantes en Salud
Subdirección de Acciones Colectivas</v>
          </cell>
          <cell r="L81" t="str">
            <v>Subdirección de Determinantes en Salud</v>
          </cell>
        </row>
        <row r="82">
          <cell r="B82" t="str">
            <v>505/12</v>
          </cell>
          <cell r="C82" t="str">
            <v>Por medio del cual se modifica el Acuerdo 137 de 2004, “Por medio del cual se establece el Sistema Distrital de Atención Integral de Personas en condición de discapacidad en el Distrito Capital y se modifica el Acuerdo 022 de 1999</v>
          </cell>
          <cell r="D82" t="str">
            <v>NO</v>
          </cell>
          <cell r="E82" t="str">
            <v>NO</v>
          </cell>
          <cell r="F82" t="str">
            <v>NO</v>
          </cell>
          <cell r="G82" t="str">
            <v>Si</v>
          </cell>
          <cell r="H82" t="str">
            <v>María Victoria Carrillo A</v>
          </cell>
          <cell r="I82" t="str">
            <v xml:space="preserve">¿Qué dependencia lidera el seguimineto del Acuerdo? Subdireccion de Gestion y Evaluacion de Politicas de Salud Publica
¿En qué artículados nuestra dependencia tiene participación?
Todo el acuerdo </v>
          </cell>
          <cell r="J82" t="str">
            <v xml:space="preserve">Todo los articulados son de obligatorio cumplimiento para los sectores y actores miembro del Sistema Distrital de Discapacidad a partir de las instancias en las cuales participa: Artículos 4º  al  8º Consejo distrital de Discapacidad , Articulos 9º al 12º Comite Técnico Distrital de Discapacidad. Artículos 15º al 21º Consejos Locales de Discapacidad. Ariculo 22º para 3 subredes integradas  de servcios de salud ( Norte, centro oriemnte. Sur) en 11 Secretarías Tecnicas Locales designadas. </v>
          </cell>
          <cell r="K82" t="str">
            <v>Subdirección de Gestión y Evaluación de Políticas en Salud Pública</v>
          </cell>
          <cell r="L82" t="str">
            <v>Secretaría Distrital de Planeación
Tiene la Secretaría Técnica</v>
          </cell>
        </row>
        <row r="83">
          <cell r="B83" t="str">
            <v>137/04</v>
          </cell>
          <cell r="C83" t="str">
            <v>Por medio del cual se establece el Sistema Distrital de Atención Integral de Personas en condición de discapacidad en el Distrito Capital y se modifica (sic) el Acuerdo 022 de 1999</v>
          </cell>
          <cell r="D83" t="str">
            <v>NO</v>
          </cell>
          <cell r="E83" t="str">
            <v>NO</v>
          </cell>
          <cell r="F83" t="str">
            <v>NO</v>
          </cell>
          <cell r="G83" t="str">
            <v>Si</v>
          </cell>
          <cell r="H83" t="str">
            <v>María Victoria Carrillo A</v>
          </cell>
          <cell r="I83" t="str">
            <v xml:space="preserve">Fue modificado por el Acuerdo 505 de 2012. </v>
          </cell>
          <cell r="J83" t="str">
            <v xml:space="preserve">Fue modificado por el Acuerdo 505 de 2012. </v>
          </cell>
          <cell r="K83" t="str">
            <v>Subdirección de Gestión y Evaluación de Políticas en Salud Pública</v>
          </cell>
          <cell r="L83" t="str">
            <v>Subdirección de Gestión y Evaluación de Políticas en Salud Pública</v>
          </cell>
        </row>
        <row r="84">
          <cell r="B84" t="str">
            <v>215/06</v>
          </cell>
          <cell r="C84" t="str">
            <v>por medio del cual se promueve la cultura ciudadana de la donación voluntaria, responsable, altruista y solidaria de sangre en el Distrito Capital</v>
          </cell>
          <cell r="D84" t="str">
            <v>No</v>
          </cell>
          <cell r="E84" t="str">
            <v>SI</v>
          </cell>
          <cell r="G84" t="str">
            <v>NO</v>
          </cell>
          <cell r="I84" t="str">
            <v>¿Qué dependencia lidera el seguimiento del Acuerdo?
Subdirección de trasplantes
¿En qué articulados nuestra dependencia tiene participación?
Articulo 1
La Subdirección de Acciones Colectivas aporta insumos para elaborar los informes del acuerdo, a partir de las acciones que se realizan en los entornos de vida.</v>
          </cell>
          <cell r="J84" t="str">
            <v>ARTICULO PRIMERO.- El presente Acuerdo tiene por objeto contribuir al fomento de la cultura ciudadana de donación voluntaria, responsable, altruista y solidaria de sangre.
PARÁGRAFO: La Secretaría de Salud de Bogotá implementará las acciones pertinentes para que las empresas públicas y privadas, como universidades, comunidades religiosas, centros comerciales, clubes deportivos y en general todas las comunidades organizadas, faciliten a la población la participación en las campañas y jornadas de donación voluntaria, responsable, altruista y solidaria de sangre.
Para tal efecto, las diferentes entidades del Distrito de acuerdo a su función misional y a su órbita de competencia legal, apoyarán a la Secretaría de Salud de Bogotá en su obligación de promover, divulgar y fomentar de manera permanente, los cambios culturales ciudadanos que impulsen a la donación voluntaria, responsable, altruista y solidaria de sangre, de acuerdo con la normatividad vigente.
La Subdirección de Acciones Colectivas  aporta en el desarrollo de actividades educativas en salud pública, orientadas  a promover la donación de sangre, en el marco de lo establecido en el artículo 1 del mencionado acuerdo.</v>
          </cell>
          <cell r="K84" t="str">
            <v>Subdirección de Acciones Colectivas
Dirección de Provisión de Servicios de Salud</v>
          </cell>
          <cell r="L84" t="str">
            <v>Dirección de Provisión de Servicios de Salud</v>
          </cell>
        </row>
        <row r="85">
          <cell r="B85" t="str">
            <v>140/05</v>
          </cell>
          <cell r="C85" t="str">
            <v>Por medio del cual se promueven cambios culturales para la donación de órganos y tejidos con fines de trasplante, en el Distrito Capital</v>
          </cell>
          <cell r="D85" t="str">
            <v>No</v>
          </cell>
          <cell r="E85" t="str">
            <v>SI</v>
          </cell>
          <cell r="G85" t="str">
            <v>NO</v>
          </cell>
          <cell r="I85" t="str">
            <v>¿Qué dependencia lidera el seguimiento del Acuerdo?
Subdirección de trasplantes
¿En qué articulados nuestra dependencia tiene participación?
Articulo 2
La Subdirección de Acciones Colectivas aporta insumos para elaborar los informes del acuerdo, a partir de las acciones que se realizan en los entornos de vida.</v>
          </cell>
          <cell r="J85" t="str">
            <v>ARTÍCULO 2o.- ESTRATEGIA INTEGRAL. El Gobierno Distrital en cabeza de la Secretaría de Salud y la Secretaría de Educación, con la participación de las demás entidades de la administración, establecerá una estrategia integral para promover, divulgar y fomentar, de manera permanente, los cambios culturales que impulsen la donación de órganos y tejidos, de acuerdo con la normatividad vigente.
La Subdirección de Acciones Colectivas  aporta en el desarrollo de actividades educativas en salud pública, orientadas  a promover la donación de tejidos y órganos, en el marco de lo establecido en el artículo 2 del mencionado acuerdo.</v>
          </cell>
          <cell r="K85" t="str">
            <v>Subdirección de Acciones Colectivas
Dirección de Provisión de Servicios de Salud</v>
          </cell>
          <cell r="L85" t="str">
            <v>Dirección de Provisión de Servicios de Salud</v>
          </cell>
        </row>
        <row r="86">
          <cell r="B86" t="str">
            <v>512/12</v>
          </cell>
          <cell r="C86" t="str">
            <v>Por medio del cual se establece como estrategia integral para la promoción de la higiene de manos en el Distrito Capital y se dictan otras disposiciones</v>
          </cell>
          <cell r="D86" t="str">
            <v>No</v>
          </cell>
          <cell r="E86" t="str">
            <v>SI</v>
          </cell>
          <cell r="G86" t="str">
            <v>NO</v>
          </cell>
          <cell r="I86" t="str">
            <v>¿Qué dependencia lidera el seguimiento del Acuerdo?
 NO SE LIDERA DESDE DETERMIANTES NI SE PARTICIPA
¿En qué articulados nuestra dependencia tiene participación?
Artículos 1, 2 y 3
La Subdirección de Acciones Colectivas aporta insumos para elaborar los informes del acuerdo, a partir de las acciones que se realizan en los entornos de vida.</v>
          </cell>
          <cell r="J86" t="str">
            <v>ARTÍCULO 1.- El presente Acuerdo tiene por objeto promover la higiene de manos en los jardines infantiles, instituciones educativas, entidades públicas distritales y lugares de mayor afluencia de público, con el fin de impulsar un cambio cultural frente al cuidado de la salud.
ARTÍCULO 2.- La Secretaría de Salud Distrital en coordinación con las Secretarías de Educación e integración Social, serán las entidades encargadas de coordinar las acciones de promoción de la higiene de manos en el Distrito Capital.
ARTÍCULO 3.- La estrategia integral para la promoción de la higiene de manos en el Distrito, deberá contener como mínimo:
 a. Diseño y ejecución de campañas de comunicación sobre  la importancia de la higiene de manos en los diferentes ámbitos y la manera adecuada de hacerlo.
 b. Diseño y ejecución de campañas educativas sobre la importancia de la higiene de manos y la manera adecuada de hacerlo.
 c. Convenios entre el sector público y privado para la promoción de la higiene de manos.
 d. Promover la higiene de manos en las instituciones de servicios de salud.
 e. Medición de niveles de aceptación a prácticas adecuadas de higiene de manos.
 f. Las instituciones educativas del Distrito garantizarán las condiciones de sus sistemas de almacenamiento y redes internas de acueducto, de tal forma que mantenga la calidad del agua.
La Subdirección de Acciones Colectivas  aporta en el desarrollo de actividades educativas en salud pública, orientadas  a promover el lavado de manos, en el marco de lo establecido en los artículos 1, 2 y 3 del mencionado acuerdo.</v>
          </cell>
          <cell r="K86" t="str">
            <v xml:space="preserve">Revisar con Acciones Colectivas
</v>
          </cell>
        </row>
        <row r="87">
          <cell r="B87" t="str">
            <v>462/11</v>
          </cell>
          <cell r="C87" t="str">
            <v>Por el cual se establecen lineamientos en materia de bioseguridad para los establecimientos que ofrecen servicios de: estética facial, corporal y ornamental, gimnasios, saunas, turcos, salas de masajes y establecimientos afines, en el distrito capital y se dictan otras disposiciones.</v>
          </cell>
          <cell r="D87" t="str">
            <v>No</v>
          </cell>
          <cell r="E87" t="str">
            <v>NO</v>
          </cell>
          <cell r="F87" t="str">
            <v>SÍ</v>
          </cell>
          <cell r="G87" t="str">
            <v>NO</v>
          </cell>
          <cell r="H87" t="str">
            <v>Subdirección de Vigilancia en Salud Pública:
Andrés Felipe Moreno Bello
Marcela del Pilar Portela Aguirre</v>
          </cell>
          <cell r="I87" t="str">
            <v>Artículo 3</v>
          </cell>
          <cell r="J87" t="str">
            <v>ARTÍCULO TERCERO.- AUTORIZACIONES: Todo capacitador que cumpla previamente con los requisitos establecidos por la Dirección de Salud Pública de la Secretaría Distrital de Salud, para prestar servicios de capacitación en BIOSEGURIDAD, de máximo 40 horas de intensidad, será habilitado mediante acto administrativo por la Secretaría Distrital de Salud.</v>
          </cell>
          <cell r="K87" t="str">
            <v>Subdirección de Vigilancia en Salud Pública</v>
          </cell>
          <cell r="L87" t="str">
            <v>Subdirección de Vigilancia en Salud Pública</v>
          </cell>
        </row>
        <row r="88">
          <cell r="B88" t="str">
            <v>804/21</v>
          </cell>
          <cell r="C88" t="str">
            <v>Por medio del cual se declara la bicicleta como medio de transporte prioritario en Bogotá D.C. Y se dictan otras disposiciones para fortalecer su uso</v>
          </cell>
          <cell r="D88" t="str">
            <v>SI</v>
          </cell>
          <cell r="E88" t="str">
            <v>SI</v>
          </cell>
          <cell r="G88" t="str">
            <v>NO</v>
          </cell>
          <cell r="H88" t="str">
            <v>Aida Carrillo
Subdirección de Determinantes en Salud</v>
          </cell>
          <cell r="I88" t="str">
            <v>¿Qué dependencia lidera el seguimiento del Acuerdo?
Subdirección de Determinantes en Salud
¿En qué articulados nuestra dependencia tiene participación?
Articulo 1 al 6.
La Subdirección de Acciones Colectivas aporta insumos para elaborar los informes del acuerdo, a partir de las acciones que se realizan en los entornos de vida.</v>
          </cell>
          <cell r="J88" t="str">
            <v>ARTÍCULO 2. Articulación. Las medidas para fortalecer la bicicleta como modo de transporte prioritario en Bogotá serán diseñadas bajo los componentes de seguridad vial y lideradas por la Secretaría Distrital de Movilidad, en articulación con la Secretaría Distrital de Ambiente, la Secretaría Distrital de Salud, la Secretaría de Seguridad, Convivencia y Justicia y las demás entidades que la Secretaría Distrital de Movilidad considere pertinentes.
ARTÍCULO 4. Protección de la salud. La Administración Distrital promoverá la protección de la salud de los ciclistas, a través de campañas de concientización sobre los beneficios del uso de la bicicleta y los mecanismos más efectivos para prevenir afectaciones a la salud, entre otras medidas.
La Subdirección de Acciones Colectivas  aporta en el desarrollo de actividades educativas en salud pública, orientadas  a promover el uso de la bicicleta, en el marco de lo establecido en el artículo 4 del mencionado acuerdo.</v>
          </cell>
          <cell r="K88" t="str">
            <v>Subdirección de Determinantes en Salud
Subdirección de Acciones Colectivas</v>
          </cell>
          <cell r="L88" t="str">
            <v>Secretaría Distrital de Movilidad</v>
          </cell>
        </row>
        <row r="89">
          <cell r="B89" t="str">
            <v>368/09</v>
          </cell>
          <cell r="C89" t="str">
            <v>Por medio del cual se dictan disposiciones en materia de prevención de la ludopatía</v>
          </cell>
          <cell r="D89" t="str">
            <v>SI</v>
          </cell>
          <cell r="E89" t="str">
            <v>NO</v>
          </cell>
          <cell r="F89" t="str">
            <v>NO</v>
          </cell>
          <cell r="G89" t="str">
            <v>NO</v>
          </cell>
          <cell r="H89" t="str">
            <v>Subdirección de Determinantes en Salud
Carolina Sánchez
(Se realizaría aporte a Gobierno y Polícia quienes lideran el acuerdom según competencia)</v>
          </cell>
          <cell r="I89" t="str">
            <v>En la implementación de acciones de salud pública desde el PSPIC se ha incluido esta problemática favoreciendo acciones de comunicación en salud frente a la prevención del juego patológico. Sin embargo, no se realiza aporte al acuerdo, dado que no se tenía conocimiento de la pertinencia. Las acciones que actualmente se realizan no dan respuesta al articulado, el cual requiere además, una acción de IVC.
DECRETO 649 DE 2011 "Por el cual se reglamenta el Acuerdo No. 368 de 2009 que dicta disposiciones en materia de prevención de la ludopatía". De acuerdo con l oanterior, desde la Subdirección de Determinantes en salud, se realiza el aporte al articulado 5°.- "Campañas de Información y Concientización y Programas de promoción en Salud Mental sobre la Ludopatía. Las Secretarías Distritales de Gobierno y de Salud, en coordinación con las demás entidades competentes, deberán promover y llevar a cabo campañas de información y concientización para toda la población, las cuales se realizarán dos (2) veces al año, una (1) cada semestre, sobre los riesgos que el juego conlleva para la salud, sobre la adicción y la ludopatía, así como sus efectos". En el marco de las acciones colectivas de educación en salud, se realiza el aporte. 
Artículo 7°.-Vigilancia, control y seguimiento. La vigilancia, control y seguimiento del cumplimiento de las disposiciones contenidas en el presente decreto, corresponderá a las autoridades de policía, conforme a las competencias previstas en el Código Nacional de Policía y en el Código ele Policía de Bogotá, D.C.
Adicionalmente, se sugiere tener en cuenta la RESOLUCIÓN 20214000036784 DE 2021 Por medio de la cual se establecen los lineamientos en materia de Juego Responsable y la RESOLUCIÓN 20224000032324 DE 2022 Por la cual se modifica la Resolución número 20214000036784 de 16 de diciembre de 2021, por medio de la cual se establecen los lineamientos en materia de Juego Responsable.</v>
          </cell>
          <cell r="J89" t="str">
            <v>En la implementación de acciones de salud pública desde el PSPIC se ha incluido esta problemática favoreciendo acciones de comunicación en salud frente a la prevención del juego patológico. Sin embargo, no se realiza aporte al acuerdo, dado que no se tenía conocimiento de la pertinencia. Las acciones que actualmente se realizan no dan respuesta al articulado, el cual requiere además, una acción de IVC.</v>
          </cell>
          <cell r="K89" t="str">
            <v xml:space="preserve">Subdirección de Determinantes en Salud
</v>
          </cell>
          <cell r="L89" t="str">
            <v xml:space="preserve"> Secretaría Distrital de Gobierno</v>
          </cell>
        </row>
        <row r="90">
          <cell r="B90" t="str">
            <v>872/23</v>
          </cell>
          <cell r="C90" t="str">
            <v>Por medio del cual se busca implementar estrategias orientadas a la sensibilización, comunicación y educación de los impactos del uso de herbicidas, a fin de prevenir los riesgos para el ambiente y la salud humana, fortaleciendo las buenas prácticas agrícolas</v>
          </cell>
          <cell r="D90" t="str">
            <v>SI</v>
          </cell>
          <cell r="E90" t="str">
            <v>SI</v>
          </cell>
          <cell r="F90" t="str">
            <v>NO</v>
          </cell>
          <cell r="G90" t="str">
            <v>NO</v>
          </cell>
          <cell r="H90" t="str">
            <v>Sandra Barbosa
Subdirección de Determinante en Salud</v>
          </cell>
          <cell r="I90" t="str">
            <v>¿Qué dependencia lidera el seguimiento del Acuerdo?
Se da respuesta teniendo en cuenta la implementación del Plan de Salud Pública de Intervenciones Colectivas (PSPIC) con el desarrollo de acciones y procesos que dan respuesta al acuerdo en su artículo 4, parágrafo 4.
¿En qué articulados nuestra dependencia tiene participación?
ARTÍCULO 4.- La Administración Distrital a través de las Secretarías de: Salud, Ambiente, Desarrollo Económico y con el apoyo las alcaldías locales, implementarán estrategias orientadas a la sensibilización, comunicación y educación de los impactos del uso de herbicidas; así como asistencia técnica con el fin de prevenir los riesgos para el ambiente y la salud humana, fortaleciendo el desarrollo de las Buenas Prácticas Agrícolas en el suelo rural injerencia del Distrito Capital. 
Parágrafo 4. La Secretaria Distrital de Salud promoverá campañas de sensibilización, información y educación a la comunidad rural del Distrito Capital respecto del uso racional   de herbicidas propendiendo por la salud y el bienestar de los ciudadanos. 
La Subdirección de Acciones Colectivas aporta insumos para elaborar los informes del acuerdo, a partir de las acciones que se realizan en los entornos de vida.
Para la Subdirección de Vigilancia en Salud Pública no se evidencian competencias frente al articulado del Acuerdo</v>
          </cell>
          <cell r="J90" t="str">
            <v>Artículo 4. La Administración Distrital a través de las Secretarías de Salud, Ambiente, Desarrollo Económico y con el apoyo las alcaldías locales, implementarán estrategias orientadas a la sensibilización, comunicación y educación de los impactos del uso de herbicidas; así como asistencia técnica con el fin de prevenir los riesgos para el ambiente y la salud humana, fortaleciendo el desarrollo de las Buenas Prácticas Agrícolas en el suelo rural injerencia del Distrito Capital.
Parágrafo 4. La Secretaria Distrital de Salud promoverá campañas de sensibilización, información y educación a la comunidad rural del Distrito Capital respecto del uso racional de herbicidas propendiendo por la salud y el bienestar de los ciudadanos.
La Subdirección de Acciones Colectivas  aporta en el desarrollo de actividades educativas en salud pública, orientadas  a promover el uso racional y responsable de herbicidas, en el marco de lo establecido en el artículo 4 del mencionado acuerdo.</v>
          </cell>
          <cell r="K90" t="str">
            <v>Subdirección de Determinantes en Salud
Subdirección de Acciones Colectivas</v>
          </cell>
          <cell r="L90" t="str">
            <v>Subdirección de Determinantes en Salud</v>
          </cell>
        </row>
        <row r="91">
          <cell r="B91" t="str">
            <v>825/21</v>
          </cell>
          <cell r="C91" t="str">
            <v>Por medio del cual se dictan lineamientos para la sustitución y gestión integral de asbesto en el Distrito Capital y se dictan otras disposiciones</v>
          </cell>
          <cell r="D91" t="str">
            <v>SI</v>
          </cell>
          <cell r="E91" t="str">
            <v>SI</v>
          </cell>
          <cell r="F91" t="str">
            <v>Sí</v>
          </cell>
          <cell r="G91" t="str">
            <v>NO</v>
          </cell>
          <cell r="H91" t="str">
            <v>Subsecretaría de Salud Pública (Vigilancia/Determinantes/Colectivas)
Ana Milena Gomez
Miryam Gordillo
Hilda Villamarin</v>
          </cell>
          <cell r="I91" t="str">
            <v>¿Qué dependencia lidera el seguimiento del Acuerdo?
Subsecretaría Salud Pública
¿En qué articulados nuestra dependencia tiene participación?
Todo el articulado
La Subdirección de Acciones Colectivas aporta insumos para elaborar los informes del acuerdo, a partir de las acciones que se realizan en los entornos de vida. La Subdirección de Vigilancia en Salud Pública aporta insumos con base en las acciones de IVC a establecimientos o actividades económicas que posiblemente emplean o comercializan productos con asbesto, la recopilación técnica relacionada y estudios adelantados y las acciones adelantadas con la población de trabajadores informales en conjunto entre la línea de Seguridad Química y SIVISTRA.</v>
          </cell>
          <cell r="J91" t="str">
            <v xml:space="preserve">ARTÍCULO 6. La Administración Distrital, en cabeza de la Secretaría Distrital de Ambiente, la Secretaría Distrital de Salud, la Unidad Administrativa Especial de Servicios Públicos y la Unidad Administrativa Especial Cuerpo Oficial de Bomberos, con el apoyo de la academia y la ciudadanía, integrará en la Comisión Intersectorial para la Protección, la Sostenibilidad y Salud Ambiental el seguimiento al plan general integral para el manejo, control y sustitución de asbesto para el Distrito Capital, y promoverá acciones orientadas a la vigilancia, seguimiento y control en aspectos tales como:
 a. Desarrollar programas para el manejo, tratamiento y eliminación de enfermedades relacionadas con el asbesto.
b. Mejorar el diagnóstico temprano, el tratamiento y la rehabilitación social y médica de las enfermedades relacionadas con el asbesto.
 c. Realizar campañas de difusión de información, como parte de programas distritales, para la eliminación de las enfermedades relacionadas con el asbesto.
La Subdirección de Acciones Colectivas desarrolla  acciones de infromación y comunicación en salud, relacionadas con la prevención de enfermedades asociadas al asbesto.
La Subdirección de Vigilancia en Salud Pública, ha desarrollado acciones y aportado insumos para la puesta en marcha de lo requerido en el ARTÍCULO 3. IMPLEMENTACIÓN y ARTÍCULO 5. LINEAMIENTOS PARA LA SUSTITUCIÓN Y GESTIÓN INTEGRAL DE ASBESTO. </v>
          </cell>
          <cell r="K91" t="str">
            <v>Subdirección de Determinantes en Salud
Subdirección de Acciones Colectivas
Subdirección de Vigilancia en Salud Pública
Dirección de Provisión de Servicios de Salud</v>
          </cell>
          <cell r="L91" t="str">
            <v>Secretaría Distrital de Ambiente</v>
          </cell>
        </row>
        <row r="92">
          <cell r="B92" t="str">
            <v>802/21</v>
          </cell>
          <cell r="C92" t="str">
            <v>Por el cual se establecen lineamientos para la formulación de la metodología para la evaluación y ajuste de los intervalos del Índice Bogotano de Calidad de Aire - IBOCA, y se dictan otras disposiciones</v>
          </cell>
          <cell r="D92" t="str">
            <v>NO</v>
          </cell>
          <cell r="E92" t="str">
            <v>NO</v>
          </cell>
          <cell r="F92" t="str">
            <v>Sí</v>
          </cell>
          <cell r="G92" t="str">
            <v>NO</v>
          </cell>
          <cell r="H92" t="str">
            <v xml:space="preserve">Subsecretaría de Salud Pública
Jhon Jairo Abella </v>
          </cell>
          <cell r="I92" t="str">
            <v xml:space="preserve">¿Qué dependencia lidera el seguimiento del Acuerdo?
Subsecretaría Salud Pública
¿En qué articulados nuestra dependencia tiene participación?
Articulo 1, 2, 4, y 5. En conjunto con la Secretaría Distrital de Ambiente. </v>
          </cell>
          <cell r="J92" t="str">
            <v>Se ha monitorizado el desempeño del IBOCA 3 (resolución 2840 del 2023). Teniendo en cuenta la frecuencia de las alertas presentadas,   de forma conjunta  los equipos técnicos de la Secretaría Distrital de Salud y de Ambiente realizaron la hoja de ruta para la revisión del IBOCA 3 y se ha avanzado en: 1) Revisión del índice actual frente a la resolución 2254 de 2017 y los objetivos de la guía de calidad del aire de la OMS 2021 ii) Comparativo del IBOCA con índices de calidad del aire de otros paises según la disponibilidad de información iii) Revisión de alternativas de ajuste a la metodología utilizada para determinar los intervalos de concentración que determinan la transición entre estados de calidad del aire en el IBOCA actual (metodología basada en las guías OMS, metaanálisis Orellano 2020 -PM10). iv) Revisión de alternativas de ajuste a la metodología Now Cast. v) Revisión de alternativas de ajuste a los tiempos de declaratoria de alertas.
Se está desarrollando el estudio de mortalidad por exposición de corto plazo a contaminantes del aire en Bogotá D.C periodo 2015-2019, en el cual se avanzó con la revisión, exploración y ajuste del modelo de un solo contaminante. Para estimar la asociación entre el número de muertes diarias y las concentraciones de los contaminantes atmosféricos, se utilizó un modelo aditivo generalizado (GAM) con regresión de cuasi-poisson de acuerdo con los análisis de dispersión. Se calcularon las estimaciones de los contaminantes (PM10, PM2.5, O3, SO2 y NO2) con cada una de las mortalidades (natural, respiratoria, cardiovascular y cardiorrespiratoria) en los retrasos simples de 0 -7 y en los retrasos distribuidos de 01 -07, se calcularon los riesgos relativos (RR) e intervalos de confianza (IC) al 95 % para cada uno de los modelos para 1µg/m3 y para un incremento de 10mcg/m3. Se construyeron las gráficas del modelo según el rezago, el grafico de los residuos y la autocorrelación (ACF) y autocorrelacion parcial (patrial ACF), se calculó el criterio QAIC (criterio akaike para quasi poisson) y se realizó revisión de los residuales de los modelos.
Frente a la estrategia de comunicación: se realizó el diseño de los iconos de las recomendaciones del IBOCA y la propuesta para su infografía. Se avanzó en la actualización del curso virtual contaminación del aire y sus efectos en la salud. Se aprobó e imprimió el rotafolio con la temática de calidad del aire.</v>
          </cell>
          <cell r="K92" t="str">
            <v>Subdirección de Vigilancia en Salud Pública</v>
          </cell>
          <cell r="L92" t="str">
            <v>Secretaría Distrital de Ambiente</v>
          </cell>
        </row>
        <row r="93">
          <cell r="B93" t="str">
            <v>790/20</v>
          </cell>
          <cell r="C93" t="str">
            <v>Por el cual se declara la emergencia climática en Bogotá D.C., se reconoce esta emergencia como un asunto prioritario de gestión pública, se definen lineamientos para la adaptación, mitigación y resiliencia frente al cambio climático y se dictan otras disposiciones</v>
          </cell>
          <cell r="D93" t="str">
            <v>SI</v>
          </cell>
          <cell r="E93" t="str">
            <v>SI</v>
          </cell>
          <cell r="G93" t="str">
            <v>NO</v>
          </cell>
          <cell r="H93" t="str">
            <v>Maria Paula Fajardo
Johana Escobar
Liseth Pava
Oscar Fernández
Subdirección de Determinantes en Salud</v>
          </cell>
          <cell r="I93" t="str">
            <v>Con respecto al Articulo 5, parágrafo 5.1, numeral 5,14. Desde el equipo de salud ambiental y el equipo de Seguridad Alimentaria y Nutricional, se realiza la conmemoración del "Día Distrital del plato sano y sostenible" como una reinterpretación del día distrital sin consumo de carne, ya que no se posiciona ningún alimento como más importante que otro.
¿Qué dependencia lidera el seguimiento del Acuerdo? 
Subdirección de Determinantes en Salud
¿En qué articulados nuestra dependencia tiene participación? 
Articulo 5, parágrafo 5.1, numeral 5,14.
Mandatos 3 y 5
La Subdirección de Acciones Colectivas aporta insumos para elaborar los informes del acuerdo, a partir de las acciones que se realizan en los entornos de vida.</v>
          </cell>
          <cell r="J93" t="str">
            <v>5.1. Acciones estratégicas en asuntos de salud pública.
Para el cumplimiento de este mandato, se definen las siguientes acciones estratégicas:
5.1.1. Prevención y atención por riesgos de salud en cambio climático. El Distrito Capital incorporará como una determinante, las consecuencias de la crisis climática en las políticas, planes, programas y proyectos del sistema distrital de salud, actualizará la Política Distrital de Salud Ambiental 2011- 2023 y adecuará dicho sistema a los riesgos emergentes de la misma, desarrollando sistemas de investigación, monitoreo y prevención de riesgos en la salud pública, en perspectiva de cambio climático.
5.1.2. El Distrito Capital profundizará el enfoque territorial y comunitario, la pedagogía sobre la emergencia climática en el sistema de atención primaria en salud y la identificación y prevención de afectaciones de salud pública por la crisis climática en los diferentes territorios, aunado al sistema distrital de gestión del riesgo y cambio climático.
5.1.3. El Distrito Capital adoptará medidas en los próximos diez (10) años, para garantizar un aumento significativo de partidas presupuestales dirigidas a la mejoría de redes distritales de salud (Hospitales Verdes) y fortalecimiento de capacidades al interior de las instituciones del sector salud, para liderar el cambio climático en salud.
5.1.4. El Distrito Capital adoptará la celebración del “Día Distrital sin Consumo de Carne” cada año, acogiendo recomendaciones hechas por el IPCC y la FAO.
La Subdirección de Acciones Colectivas  aporta en el desarrollo de actividades educativas en salud pública, orientadas  a promover la creación de huertas orgánicas, el reciclaje, el cuidado del medio ambiente y la importancia de identificar los riesgos en salud asociados al cambio climático, en el marco de lo establecido en los mandatos 3 y 5 del mencionado acuerdo.</v>
          </cell>
          <cell r="K93" t="str">
            <v>Subdirección de Determinantes en Salud
Subdirección de Acciones Colectivas</v>
          </cell>
          <cell r="L93" t="str">
            <v>Subdirección de Determinantes en Salud</v>
          </cell>
        </row>
        <row r="94">
          <cell r="B94" t="str">
            <v>634/15</v>
          </cell>
          <cell r="C94" t="str">
            <v>POR MEDIO DEL CUAL SE ESTABLECEN REGULACIONES PARA LA GENERACIÓN, RECOLECCIÓN Y TRATAMIENTO O APROVECHAMIENTO ADECUADO DEL ACEITE VEGETAL USADO Y SE DICTAN OTRAS DISPOSICIONES</v>
          </cell>
          <cell r="D94" t="str">
            <v>No</v>
          </cell>
          <cell r="E94" t="str">
            <v>NO</v>
          </cell>
          <cell r="F94" t="str">
            <v>SI</v>
          </cell>
          <cell r="G94" t="str">
            <v>NO</v>
          </cell>
          <cell r="H94" t="str">
            <v>Maria Cristina Prieto M. / SVSP</v>
          </cell>
          <cell r="I94" t="str">
            <v>Art 14 ACUERDO 304 DE 2015 Desde la linea de Alimentos Sanos y Seguros de SVSP a través de las 4 subredes Integradas de Servicios de salud, promociona y sensibiliza  el citado acuerdo en los establecimientos como: restaurantes, comidas rapidas y otros que generen dicho residuo para concientizar a los propietarios y manipuladores de alimentos,  sobre el adecuado manejo del residuo de aceite vegetal usado. Su responsabilidad de generar el cumplimiento del citado acuerdo.  Esto se notifica y queda estipulado en las actas de visita que se generan en la inspección, vigilancia y control de los mismos.</v>
          </cell>
          <cell r="K94" t="str">
            <v>Subdirección de Vigilancia en Salud Pública</v>
          </cell>
          <cell r="L94" t="str">
            <v>Subdirección de Vigilancia en Salud Pública</v>
          </cell>
        </row>
        <row r="95">
          <cell r="B95" t="str">
            <v>605/15</v>
          </cell>
          <cell r="C95" t="str">
            <v>POR EL CUAL SE FORMULAN LOS LINEAMIENTOS PARA INSTITUCIONALIZAR EL PROGRAMA DE AGRICULTURA URBANA Y PERIURBANA AGROECOLÓGICA EN LA CIUDAD DE BOGOTÁ</v>
          </cell>
          <cell r="D95" t="str">
            <v>SI</v>
          </cell>
          <cell r="E95" t="str">
            <v>SI</v>
          </cell>
          <cell r="G95" t="str">
            <v>NO</v>
          </cell>
          <cell r="H95" t="str">
            <v>Guillermo Alvarez Henao
Subdirección de Determinantes en Salud</v>
          </cell>
          <cell r="I95" t="str">
            <v>¿Qué dependencia lidera el seguimiento del Acuerdo?
Subdirección de Determinantes en Salud
¿En qué articulados nuestra dependencia tiene participación?
ARTÍCULO 1° Objeto. El presente Acuerdo tiene por objeto formular los lineamientos para institucionalizar el programa de agricultura urbana y periurbana agroecológica de manera sostenible y de bajos costos para la ciudad. De igual manera este programa contribuirá con la adaptación del cambio climático utilizando prácticas propias de la agroecología, el fortalecimiento del tejido social por medio de las redes y grupos de trabajo para el establecimiento de cultivos limpios y por último favorecerá la disponibilidad de alimentos sanos en las huertas de los hogares.
ARTÍCULO 3° Lineamientos orientadores- El programa agricultura urbana y periurbana agroecológica deberá Incluir:
a. Responsabilidad El diseño, formulación e implementación del programa de agricultura urbana y periurbana agroecológica, estará a cargo de la Secretaría Distrital de Ambiente como cabeza de Sector en coordinación con el Jardín Botánico de Bogotá José Celestino Mutis, con el apoyo de las Secretarías de Integración social, Desarrollo Económico, Gobierno y Salud.
d. Promoción y divulgación. La Secretaría Distrital de Ambiente y el Jardín Botánico de Bogotá José Celestino Mutis, en coordinación con la Secretaria Distrital de Salud, adelantarán campañas a través de la página oficial de las entidades y cualquier otro medio que garantice la adecuada promoción y divulgación.
La Subdirección de Acciones Colectivas aporta insumos para elaborar los informes del acuerdo, a partir de las acciones que se realizan en los entornos de vida.</v>
          </cell>
          <cell r="J95" t="str">
            <v>ARTÍCULO 3° Lineamientos orientadores- El programa agricultura urbana y periurbana agroecológica deberá Incluir:
d. Promoción y divulgación. La Secretaría Distrital de Ambiente y el Jardín Botánico de Bogotá José Celestino Mutis, en coordinación con la Secretaria Distrital de Salud, adelantarán campañas a través de la página oficial de las entidades y cualquier otro medio que garantice la adecuada promoción y divulgación.
La Subdirección de Acciones Colectivas  aporta en el desarrollo de actividades educativas en salud pública, orientadas  a promover la agricultura urbana, en el marco de lo establecido en el artículo 3 del mencionado acuerdo.</v>
          </cell>
          <cell r="K95" t="str">
            <v>Subdirección de Determinantes en Salud
Subdirección de Acciones Colectivas</v>
          </cell>
          <cell r="L95" t="str">
            <v>Subdirección de Determinantes en Salud</v>
          </cell>
        </row>
        <row r="96">
          <cell r="B96" t="str">
            <v>885/23</v>
          </cell>
          <cell r="C96" t="str">
            <v>Por el cual se establecen los lineamientos del programa de brigadas médico veterinarias para gatos y perros en estado de abandono, en calle y de los hogares de estratos 1, 2 y 3 de Bogotá</v>
          </cell>
          <cell r="D96" t="str">
            <v>No</v>
          </cell>
          <cell r="E96" t="str">
            <v>NO</v>
          </cell>
          <cell r="F96" t="str">
            <v>SI</v>
          </cell>
          <cell r="G96" t="str">
            <v>NO</v>
          </cell>
          <cell r="H96" t="str">
            <v>Paola Daza Rueda</v>
          </cell>
          <cell r="I96" t="str">
            <v>El Acuerdo 885 de 2023 "Por el cual se establecen los lineamientos del programa de brigadas médico veterinarias para gatos y perros en estado de abandono, en calle y de los hogares de estratos 1, 2 y 3 de Bogotá", explícitamente menciona "...Artículo 3. Responsabilidades: El programa de Brigadas Médico Veterinarias está a cargo del Instituto Distrital de Protección y Bienestar Animal - IDPYBA…", y aunque si bien indica que "la implementación contará con la articulación de la Secretaría de Gobierno y Salud para que en el marco de sus competencias de acuerdo con la infraestructura pública y mediante la creación de líneas de inversión las Unidades de Planeación Local (UPL)...", y conforme la definición de Brigada médico veterinaria contenida en el Artículo 2 del mencionado Acuerdo, desde la Secretaría Distrital de Salud en el marco de la articulación citada en dicho acuerdo ha ejecutado la actividad de vacunación antirrábica de forma gratuita dirigida a toda la población canina y felina de la ciudad.</v>
          </cell>
          <cell r="J96" t="str">
            <v>Artículo 3. Responsabilidades: El programa de Brigadas Médico Veterinarias está a cargo del Instituto Distrital de Protección y Bienestar Animal - IDPYBA. En la implementación contará con la articulación de la Secretaría de Gobierno y Salud para que en el marco de sus competencias de acuerdo con la infraestructura pública y mediante la creación de líneas de inversión las Unidades de Planeación Local (UPL) y en acuerdo con las redes locales de protección animal desarrollen las acciones de difusión para la atención médico veterinaria, de los animales rescatados y de la comunidad en general. Para el caso de los animales de población recicladora y habitantes de calle, contarán con el apoyo de la Secretaría de Integración Social.</v>
          </cell>
          <cell r="K96" t="str">
            <v>Subdirección de Vigilancia en Salud Pública</v>
          </cell>
          <cell r="L96" t="str">
            <v>Subdirección de Vigilancia en Salud Pública</v>
          </cell>
        </row>
        <row r="97">
          <cell r="B97" t="str">
            <v>801/21</v>
          </cell>
          <cell r="C97" t="str">
            <v>Por el cual se prohíbe la comercialización de animales vivos en plazas de mercado, se regula su comercialización en otros establecimientos y se dictan otras disposiciones</v>
          </cell>
          <cell r="D97" t="str">
            <v>No</v>
          </cell>
          <cell r="E97" t="str">
            <v>NO</v>
          </cell>
          <cell r="F97" t="str">
            <v>SI</v>
          </cell>
          <cell r="G97" t="str">
            <v>NO</v>
          </cell>
          <cell r="H97" t="str">
            <v>Maria Cristina Prieto
Andrea Camila Márquez</v>
          </cell>
          <cell r="I97" t="str">
            <v xml:space="preserve">En el marco de implementación del Acuerdo, la SDS tiene una competencia delimitada por el alcance que da la normatividad sanitaria de las intervenciones a realizar. Al interior mismo de las Subdirección las actividades de seguimiento a la implementación se divide en dos sentidos: 1) todas las acciones de seguimiento relacionadas a la implementación en plazas de mercado es responsabilidad de la línea de Alimentos Sanos y Seguros; 2) la comercialización de animales vivios en establecimientos fuera de las plazas de mercado es competencia directa de la línea ETOZ. Se debe igualmente considerar que la implementación de las acciones descritas en el acuerdo son competencia directa del IDPYBA y el IPES en coordinación con SDG, SDA y SDS. </v>
          </cell>
          <cell r="J97" t="str">
            <v>Desde la competencia de lalinea de alimentos sanos y seguros, se inspecciona, vigila y controla que no se realice en las plazas la venta de animales vivos , teniendo en cuenta lo establecido en la Ley 09 de 1979 Art 265 ; y la Resolución 2674 de 2013 ART 6: numeral 2,7 ; Art 33 numeral 8.</v>
          </cell>
          <cell r="K97" t="str">
            <v>Subdirección de Vigilancia en Salud Pública</v>
          </cell>
          <cell r="L97" t="str">
            <v>Subdirección de Vigilancia en Salud Pública</v>
          </cell>
        </row>
        <row r="98">
          <cell r="B98" t="str">
            <v>775/20</v>
          </cell>
          <cell r="C98" t="str">
            <v>Por el cual se establecen los lineamientos del Programa de Esterilización de Gatos y Perros en el Distrito Capital y  se dictan otras disposiciones</v>
          </cell>
          <cell r="D98" t="str">
            <v>No</v>
          </cell>
          <cell r="E98" t="str">
            <v>NO</v>
          </cell>
          <cell r="F98" t="str">
            <v>SI</v>
          </cell>
          <cell r="G98" t="str">
            <v>NO</v>
          </cell>
          <cell r="H98" t="str">
            <v xml:space="preserve">Andrea Camila Márquez </v>
          </cell>
          <cell r="I98" t="str">
            <v xml:space="preserve">En el macrco del acuerdo la SDS tiene un papel de acompañamiento en la implementación mediante la realización de IVC a establecimientos y unidades móviles en donde se adelanten los procedimientos. </v>
          </cell>
          <cell r="K98" t="str">
            <v>Subdirección de Vigilancia en Salud Pública</v>
          </cell>
          <cell r="L98" t="str">
            <v>Subdirección de Vigilancia en Salud Pública</v>
          </cell>
        </row>
        <row r="99">
          <cell r="B99" t="str">
            <v>771/20</v>
          </cell>
          <cell r="C99" t="str">
            <v>Por el cual se fortalece la gestión y generación de conocimientos sobre salud y enfermedades de origen zoonótico de interés en salud pública, en el Distrito Capital</v>
          </cell>
          <cell r="D99" t="str">
            <v>No</v>
          </cell>
          <cell r="E99" t="str">
            <v>NO</v>
          </cell>
          <cell r="F99" t="str">
            <v>SI</v>
          </cell>
          <cell r="G99" t="str">
            <v>NO</v>
          </cell>
          <cell r="H99" t="str">
            <v>José Alexander Estepa Becerra</v>
          </cell>
          <cell r="I99" t="str">
            <v xml:space="preserve">El Acuerdo fue sancionado el Agosto de 2020, se incorporo como meta dentro del PTS 2020-2024 Meta 03. A 2024 diseñar e implementar un sistema de vigilancia de eventos transmisibles de origen zoonótico de interés en salud pública, con apoyo del Centro de Zoonosis de Bogotá D.C. y el Laboratorio Distrital de Salud Pública. que hace parte del Proyecto de Inversión  7831. </v>
          </cell>
          <cell r="J99" t="str">
            <v>ARTÍCULO 1. La Secretaría Distrital de Salud promoverá la creación de “las alianzas para la gestión y generación de conocimientos sobre salud y enfermedades de origen zoonótico de interés en salud pública”, para aunar esfuerzos entre diversos sectores y actores que entreguen herramientas y permitan a la ciudadanía vivir con salud, en armonía con la naturaleza, el medio ambiente. Esta estrategia estará en cabeza de la Secretaría Distrital de Salud, con la participación activa de la Secretaría Distrital de Ambiente y de la Secretaría Distrital de Gobierno.</v>
          </cell>
          <cell r="K99" t="str">
            <v>Subdirección de Vigilancia en Salud Pública
Dirección de Provisión de Servicios de Salud</v>
          </cell>
          <cell r="L99" t="str">
            <v>Subdirección de Vigilancia en Salud Pública</v>
          </cell>
        </row>
        <row r="100">
          <cell r="B100" t="str">
            <v>905/23</v>
          </cell>
          <cell r="C100" t="str">
            <v>Por medio del cual se declara la Semana Distrital de la Salud Oral y se dictan otras disposiciones</v>
          </cell>
          <cell r="D100" t="str">
            <v>SI</v>
          </cell>
          <cell r="E100" t="str">
            <v>SI</v>
          </cell>
          <cell r="F100" t="str">
            <v>NO</v>
          </cell>
          <cell r="G100" t="str">
            <v>Sí</v>
          </cell>
          <cell r="H100" t="str">
            <v>Subdirección de Gestión y Evaluación de Políticas en Salud Pública.
Adriana C Padilla C</v>
          </cell>
          <cell r="I100" t="str">
            <v>¿Qué dependencia lidera el seguimiento del Acuerdo?
Subdirección de Gestión y Evaluación de Políticas en Salud Pública
En este acuerdo tiene la cabeza del liderazgo la SDS y relaciona directamente a las secretarías de Educación e Integración Social. Así mismo, al interior de la SDS, participan otras dependencias de otras subsecretarías; las Direcciones de  Participación Social, Análisis de Entidades Publicas Distritales del Sector Salud y Provisión de servicios; las Subdirecciones de Calidad y Garantía del aseguramiento. Esta coordinación se hace a través del Equipo Funcional de Salud Oral.
¿En qué articulados nuestra dependencia tiene participación?
Artículo 2. Semana distrital de la salud oral.
Artículo 3. Promoción y prevención de la salud oral en colegios. 
La Subdirección de Acciones Colectivas aporta insumos para elaborar los informes del acuerdo, a partir de las acciones que se realizan en los entornos de vida.</v>
          </cell>
          <cell r="J100" t="str">
            <v>En este acuerdo tiene la cabeza del liderazgo la SDS y relaciona directamente a las secretarías de Educación e Integración Social. Así mismo, al interior de la SDS, participan otras dependencias de otras subsecretarías; las Direcciones de  Participación Social, Análisis de Entidades Publicas Distritales del Sector Salud y Provisión de servicios; las Subdirecciones de Calidad y Garantía del aseguramiento. Esta coordinación se hace a través del Equipo Funcional de Salud Oral.
La Subdirección de Acciones Colectivas  aporta en el desarrollo de actividades educativas en salud pública, orientadas  a promover la salud bucal, en el marco de lo establecido en el artículo 3 del mencionado acuerdo.</v>
          </cell>
          <cell r="K100" t="str">
            <v>Subdirección de Gestión y Evaluación de Políticas en Salud Pública
Subdirección de Determinantes en Salud
Subdirección de Acciones Colectivas</v>
          </cell>
          <cell r="L100" t="str">
            <v>Subdirección de Gestión y Evaluación de Políticas en Salud Pública</v>
          </cell>
        </row>
        <row r="101">
          <cell r="B101" t="str">
            <v>785/20</v>
          </cell>
          <cell r="C101" t="str">
            <v>Por medio del cual se fortalecen y articulan el sistema de monitoreo de condiciones de vida de los niños, niñas y adolescentes (SMIA), la ruta integral de atención desde la gestación hasta la adolescencia (RIAGA) y el sistema de seguimiento niño a niño (SSNN), para la prevención, detección y atención del trabajo infantil en Bogotá y se dictan otras disposiciones</v>
          </cell>
          <cell r="D101" t="str">
            <v>SI</v>
          </cell>
          <cell r="E101" t="str">
            <v>SI</v>
          </cell>
          <cell r="F101" t="str">
            <v>NO</v>
          </cell>
          <cell r="G101" t="str">
            <v>SI</v>
          </cell>
          <cell r="H101" t="str">
            <v xml:space="preserve">
Sandra Rodriguez 
Ana Milena Castro 
Subdirección de Determinantes en Salud
Mauricio Garzon 
Subdirección de Gestión y Evaluación de Políticas en Salud Pública.
</v>
          </cell>
          <cell r="I101" t="str">
            <v>¿Qué dependencia lidera el seguimiento del Acuerdo?Tanto el Sistema de Monitoreo de condiciones de vida de los niños, niñas y adolescentes,  la Ruta Integral de Atenciones desde la Gestación hasta la Adolescencia y  el Sistema de seguimiento niño a niño, estan liderados desde la SDIS
Sin embargo desde la Subdirección de Determinantes en Salud se armoniza con la politica de infancia la prevencion y desvinculacion del trabajo infantil¿En qué articulados nuestra dependencia tiene participación?Todos los articulos.
Articulo 4
La Subdirección de Acciones Colectivas aporta insumos para elaborar los informes del acuerdo, a partir de las acciones que se realizan en los entornos de vida.</v>
          </cell>
          <cell r="J101" t="str">
            <v>ARTÍCULO 4.- Se establecerán en el contexto del SIANNA (Sistema
Integral de Atención de Niños, Niñas y Adolescentes), jornadas periódicas
de lucha contra el trabajo infantil ampliado y vulneración de derechos para
los niños, niñas y adolescentes en Bogotá a instancia de todas las entidades
competentes del Distrito Capital en el tema.
La Subdirección de Acciones Colectivas aporta insumos para elaborar los informes del acuerdo, en el marco de lo establecido en el articulo 4 (acciones para desvincular a niños, niña sy adolescentes del trabajo infantil).</v>
          </cell>
          <cell r="K101" t="str">
            <v>Subdirección de Gestión y Evaluación de Políticas en Salud Pública
Subdirección de Determinantes en Salud
Subdirección de Acciones Colectivas</v>
          </cell>
          <cell r="L101" t="str">
            <v>Subdirección de Gestión y Evaluación de Políticas en Salud Pública</v>
          </cell>
        </row>
        <row r="102">
          <cell r="B102" t="str">
            <v>934 / 24</v>
          </cell>
          <cell r="C102" t="str">
            <v>“Por  el  cual se     establecen     acciones afirmativas  para  prevenir, asistir  y  combatir  el  virus de  papiloma  humano  y  el cáncer  de  cuello  uterino en el distrito capital”.</v>
          </cell>
        </row>
        <row r="103">
          <cell r="B103" t="str">
            <v>944 /24</v>
          </cell>
          <cell r="C103" t="str">
            <v>Por   medio del    cual    se    establecen lineamientos       para       la dignificación          y         el fortalecimiento  del cuidado  menstrual  en  las instituciones      educativas del   distrito   capital   y   se dictan otras disposiciones</v>
          </cell>
        </row>
        <row r="104">
          <cell r="B104" t="str">
            <v>964 /24</v>
          </cell>
          <cell r="C104" t="str">
            <v>Por   medio del       cual       se      crean disposiciones      para      el desarrollo   y fortalecimiento      de      la educación socio emocional en        las        instituciones educativas del distrito y se dictan otras disposiciones</v>
          </cell>
        </row>
        <row r="105">
          <cell r="B105" t="str">
            <v>980/2025</v>
          </cell>
          <cell r="C105" t="str">
            <v>Por medio del cual se definen lineamientos para la promoción de estrategias preventivas que incentiven el manejo de las emociones por parte de la ciudadanía en procura de mitigar los conflictos en la vía y la siniestralidad vial</v>
          </cell>
          <cell r="K105" t="str">
            <v>Determinantes</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Jenny Paola, Martinez Cely" id="{23F97CC9-6A63-43DE-B213-15994A8E7DC7}" userId="S::jp3martinez@saludcapital.gov.co::d2182492-cff1-4cd5-a5e9-87bd11595c5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1" dT="2025-07-04T20:56:39.73" personId="{23F97CC9-6A63-43DE-B213-15994A8E7DC7}" id="{D65D6512-5AFA-4B26-A489-6CE483E244C7}">
    <text xml:space="preserve">En esta fila pueden incluir sus comentarios </text>
  </threadedComment>
</ThreadedComments>
</file>

<file path=xl/threadedComments/threadedComment2.xml><?xml version="1.0" encoding="utf-8"?>
<ThreadedComments xmlns="http://schemas.microsoft.com/office/spreadsheetml/2018/threadedcomments" xmlns:x="http://schemas.openxmlformats.org/spreadsheetml/2006/main">
  <threadedComment ref="K3" dT="2025-07-04T20:56:39.73" personId="{23F97CC9-6A63-43DE-B213-15994A8E7DC7}" id="{5DC48188-E227-4A25-AB10-DC4FE559C4AE}">
    <text xml:space="preserve">En esta fila pueden incluir sus comentarios </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www.alcaldiabogota.gov.co/sisjur/normas/Norma1.jsp?i=141989" TargetMode="External"/><Relationship Id="rId21" Type="http://schemas.openxmlformats.org/officeDocument/2006/relationships/hyperlink" Target="https://www.alcaldiabogota.gov.co/sisjur/normas/Norma1.jsp?i=47223" TargetMode="External"/><Relationship Id="rId42" Type="http://schemas.openxmlformats.org/officeDocument/2006/relationships/hyperlink" Target="https://www.alcaldiabogota.gov.co/sisjur/normas/Norma1.jsp?i=45121" TargetMode="External"/><Relationship Id="rId63" Type="http://schemas.openxmlformats.org/officeDocument/2006/relationships/hyperlink" Target="https://www.alcaldiabogota.gov.co/sisjur/normas/Norma1.jsp?i=142043" TargetMode="External"/><Relationship Id="rId84" Type="http://schemas.openxmlformats.org/officeDocument/2006/relationships/hyperlink" Target="https://www.alcaldiabogota.gov.co/sisjur/normas/Norma1.jsp?i=57726" TargetMode="External"/><Relationship Id="rId138" Type="http://schemas.openxmlformats.org/officeDocument/2006/relationships/hyperlink" Target="https://www.alcaldiabogota.gov.co/sisjur/normas/Norma1.jsp?i=96273" TargetMode="External"/><Relationship Id="rId159" Type="http://schemas.openxmlformats.org/officeDocument/2006/relationships/hyperlink" Target="https://www.alcaldiabogota.gov.co/sisjur/normas/Norma1.jsp?i=83274" TargetMode="External"/><Relationship Id="rId170" Type="http://schemas.openxmlformats.org/officeDocument/2006/relationships/hyperlink" Target="https://www.alcaldiabogota.gov.co/sisjur/normas/Norma1.jsp?i=143201" TargetMode="External"/><Relationship Id="rId191" Type="http://schemas.openxmlformats.org/officeDocument/2006/relationships/hyperlink" Target="https://www.alcaldiabogota.gov.co/sisjur/normas/Norma1.jsp?i=171125" TargetMode="External"/><Relationship Id="rId205" Type="http://schemas.openxmlformats.org/officeDocument/2006/relationships/hyperlink" Target="https://www.alcaldiabogota.gov.co/sisjur/normas/Norma1.jsp?i=135981" TargetMode="External"/><Relationship Id="rId107" Type="http://schemas.openxmlformats.org/officeDocument/2006/relationships/hyperlink" Target="https://www.alcaldiabogota.gov.co/sisjur/normas/Norma1.jsp?i=64345" TargetMode="External"/><Relationship Id="rId11" Type="http://schemas.openxmlformats.org/officeDocument/2006/relationships/hyperlink" Target="https://www.alcaldiabogota.gov.co/sisjur/normas/Norma1.jsp?i=104286" TargetMode="External"/><Relationship Id="rId32" Type="http://schemas.openxmlformats.org/officeDocument/2006/relationships/hyperlink" Target="https://www.alcaldiabogota.gov.co/sisjur/normas/Norma1.jsp?i=142890" TargetMode="External"/><Relationship Id="rId53" Type="http://schemas.openxmlformats.org/officeDocument/2006/relationships/hyperlink" Target="https://www.alcaldiabogota.gov.co/sisjur/normas/Norma1.jsp?i=140797" TargetMode="External"/><Relationship Id="rId74" Type="http://schemas.openxmlformats.org/officeDocument/2006/relationships/hyperlink" Target="https://www.alcaldiabogota.gov.co/sisjur/normas/Norma1.jsp?i=40273" TargetMode="External"/><Relationship Id="rId128" Type="http://schemas.openxmlformats.org/officeDocument/2006/relationships/hyperlink" Target="https://www.alcaldiabogota.gov.co/sisjur/normas/Norma1.jsp?i=41089" TargetMode="External"/><Relationship Id="rId149" Type="http://schemas.openxmlformats.org/officeDocument/2006/relationships/hyperlink" Target="https://www.alcaldiabogota.gov.co/sisjur/normas/Norma1.jsp?i=60456" TargetMode="External"/><Relationship Id="rId5" Type="http://schemas.openxmlformats.org/officeDocument/2006/relationships/hyperlink" Target="https://www.alcaldiabogota.gov.co/sisjur/normas/Norma1.jsp?i=81988" TargetMode="External"/><Relationship Id="rId95" Type="http://schemas.openxmlformats.org/officeDocument/2006/relationships/hyperlink" Target="https://www.alcaldiabogota.gov.co/sisjur/normas/Norma1.jsp?i=88005" TargetMode="External"/><Relationship Id="rId160" Type="http://schemas.openxmlformats.org/officeDocument/2006/relationships/hyperlink" Target="https://www.alcaldiabogota.gov.co/sisjur/normas/Norma1.jsp?i=141757" TargetMode="External"/><Relationship Id="rId181" Type="http://schemas.openxmlformats.org/officeDocument/2006/relationships/hyperlink" Target="https://www.alcaldiabogota.gov.co/sisjur/normas/Norma1.jsp?i=103745" TargetMode="External"/><Relationship Id="rId216" Type="http://schemas.openxmlformats.org/officeDocument/2006/relationships/hyperlink" Target="https://www.alcaldiabogota.gov.co/sisjur/normas/Norma1.jsp?i=61858" TargetMode="External"/><Relationship Id="rId22" Type="http://schemas.openxmlformats.org/officeDocument/2006/relationships/hyperlink" Target="https://www.alcaldiabogota.gov.co/sisjur/normas/Norma1.jsp?i=57497" TargetMode="External"/><Relationship Id="rId43" Type="http://schemas.openxmlformats.org/officeDocument/2006/relationships/hyperlink" Target="https://www.alcaldiabogota.gov.co/sisjur/normas/Norma1.jsp?i=41780" TargetMode="External"/><Relationship Id="rId64" Type="http://schemas.openxmlformats.org/officeDocument/2006/relationships/hyperlink" Target="https://www.alcaldiabogota.gov.co/sisjur/normas/Norma1.jsp?i=45120" TargetMode="External"/><Relationship Id="rId118" Type="http://schemas.openxmlformats.org/officeDocument/2006/relationships/hyperlink" Target="https://www.alcaldiabogota.gov.co/sisjur/normas/Norma1.jsp?i=65633" TargetMode="External"/><Relationship Id="rId139" Type="http://schemas.openxmlformats.org/officeDocument/2006/relationships/hyperlink" Target="https://www.alcaldiabogota.gov.co/sisjur/normas/Norma1.jsp?i=142089" TargetMode="External"/><Relationship Id="rId85" Type="http://schemas.openxmlformats.org/officeDocument/2006/relationships/hyperlink" Target="https://www.alcaldiabogota.gov.co/sisjur/normas/Norma1.jsp?i=87906" TargetMode="External"/><Relationship Id="rId150" Type="http://schemas.openxmlformats.org/officeDocument/2006/relationships/hyperlink" Target="https://www.alcaldiabogota.gov.co/sisjur/normas/Norma1.jsp?i=57816" TargetMode="External"/><Relationship Id="rId171" Type="http://schemas.openxmlformats.org/officeDocument/2006/relationships/hyperlink" Target="https://www.alcaldiabogota.gov.co/sisjur/normas/Norma1.jsp?i=76950" TargetMode="External"/><Relationship Id="rId192" Type="http://schemas.openxmlformats.org/officeDocument/2006/relationships/hyperlink" Target="https://www.alcaldiabogota.gov.co/sisjur/normas/Norma1.jsp?i=148579" TargetMode="External"/><Relationship Id="rId206" Type="http://schemas.openxmlformats.org/officeDocument/2006/relationships/hyperlink" Target="https://www.alcaldiabogota.gov.co/sisjur/normas/Norma1.jsp?i=143204" TargetMode="External"/><Relationship Id="rId12" Type="http://schemas.openxmlformats.org/officeDocument/2006/relationships/hyperlink" Target="https://www.alcaldiabogota.gov.co/sisjur/normas/Norma1.jsp?i=142298" TargetMode="External"/><Relationship Id="rId33" Type="http://schemas.openxmlformats.org/officeDocument/2006/relationships/hyperlink" Target="https://www.alcaldiabogota.gov.co/sisjur/normas/Norma1.jsp?i=137117" TargetMode="External"/><Relationship Id="rId108" Type="http://schemas.openxmlformats.org/officeDocument/2006/relationships/hyperlink" Target="https://www.alcaldiabogota.gov.co/sisjur/normas/Norma1.jsp?i=62860" TargetMode="External"/><Relationship Id="rId129" Type="http://schemas.openxmlformats.org/officeDocument/2006/relationships/hyperlink" Target="https://www.alcaldiabogota.gov.co/sisjur/normas/Norma1.jsp?i=39938" TargetMode="External"/><Relationship Id="rId54" Type="http://schemas.openxmlformats.org/officeDocument/2006/relationships/hyperlink" Target="https://www.alcaldiabogota.gov.co/sisjur/normas/Norma1.jsp?i=83927" TargetMode="External"/><Relationship Id="rId75" Type="http://schemas.openxmlformats.org/officeDocument/2006/relationships/hyperlink" Target="https://www.alcaldiabogota.gov.co/sisjur/normas/Norma1.jsp?i=38767" TargetMode="External"/><Relationship Id="rId96" Type="http://schemas.openxmlformats.org/officeDocument/2006/relationships/hyperlink" Target="https://www.alcaldiabogota.gov.co/sisjur/normas/Norma1.jsp?i=107945" TargetMode="External"/><Relationship Id="rId140" Type="http://schemas.openxmlformats.org/officeDocument/2006/relationships/hyperlink" Target="https://www.alcaldiabogota.gov.co/sisjur/normas/Norma1.jsp?i=107366" TargetMode="External"/><Relationship Id="rId161" Type="http://schemas.openxmlformats.org/officeDocument/2006/relationships/hyperlink" Target="https://www.alcaldiabogota.gov.co/sisjur/normas/Norma1.jsp?i=128320" TargetMode="External"/><Relationship Id="rId182" Type="http://schemas.openxmlformats.org/officeDocument/2006/relationships/hyperlink" Target="https://www.alcaldiabogota.gov.co/sisjur/normas/Norma1.jsp?i=101776" TargetMode="External"/><Relationship Id="rId217" Type="http://schemas.openxmlformats.org/officeDocument/2006/relationships/hyperlink" Target="https://www.alcaldiabogota.gov.co/sisjur/normas/Norma1.jsp?i=80433" TargetMode="External"/><Relationship Id="rId6" Type="http://schemas.openxmlformats.org/officeDocument/2006/relationships/hyperlink" Target="https://www.alcaldiabogota.gov.co/sisjur/normas/Norma1.jsp?i=141699" TargetMode="External"/><Relationship Id="rId23" Type="http://schemas.openxmlformats.org/officeDocument/2006/relationships/hyperlink" Target="https://www.alcaldiabogota.gov.co/sisjur/normas/Norma1.jsp?i=68754" TargetMode="External"/><Relationship Id="rId119" Type="http://schemas.openxmlformats.org/officeDocument/2006/relationships/hyperlink" Target="https://www.alcaldiabogota.gov.co/sisjur/normas/Norma1.jsp?i=67100" TargetMode="External"/><Relationship Id="rId44" Type="http://schemas.openxmlformats.org/officeDocument/2006/relationships/hyperlink" Target="https://www.alcaldiabogota.gov.co/sisjur/normas/Norma1.jsp?i=50846" TargetMode="External"/><Relationship Id="rId65" Type="http://schemas.openxmlformats.org/officeDocument/2006/relationships/hyperlink" Target="https://www.alcaldiabogota.gov.co/sisjur/normas/Norma1.jsp?i=44696" TargetMode="External"/><Relationship Id="rId86" Type="http://schemas.openxmlformats.org/officeDocument/2006/relationships/hyperlink" Target="https://www.alcaldiabogota.gov.co/sisjur/normas/Norma1.jsp?i=141990" TargetMode="External"/><Relationship Id="rId130" Type="http://schemas.openxmlformats.org/officeDocument/2006/relationships/hyperlink" Target="https://www.alcaldiabogota.gov.co/sisjur/normas/Norma1.jsp?i=54633" TargetMode="External"/><Relationship Id="rId151" Type="http://schemas.openxmlformats.org/officeDocument/2006/relationships/hyperlink" Target="https://www.alcaldiabogota.gov.co/sisjur/normas/Norma1.jsp?i=58277" TargetMode="External"/><Relationship Id="rId172" Type="http://schemas.openxmlformats.org/officeDocument/2006/relationships/hyperlink" Target="https://www.alcaldiabogota.gov.co/sisjur/normas/Norma1.jsp?i=140998" TargetMode="External"/><Relationship Id="rId193" Type="http://schemas.openxmlformats.org/officeDocument/2006/relationships/hyperlink" Target="https://www.alcaldiabogota.gov.co/sisjur/normas/Norma1.jsp?i=156898" TargetMode="External"/><Relationship Id="rId207" Type="http://schemas.openxmlformats.org/officeDocument/2006/relationships/hyperlink" Target="https://www.alcaldiabogota.gov.co/sisjur/normas/Norma1.jsp?i=143204" TargetMode="External"/><Relationship Id="rId13" Type="http://schemas.openxmlformats.org/officeDocument/2006/relationships/hyperlink" Target="https://www.alcaldiabogota.gov.co/sisjur/normas/Norma1.jsp?i=143217" TargetMode="External"/><Relationship Id="rId109" Type="http://schemas.openxmlformats.org/officeDocument/2006/relationships/hyperlink" Target="https://www.alcaldiabogota.gov.co/sisjur/normas/Norma1.jsp?i=63417" TargetMode="External"/><Relationship Id="rId34" Type="http://schemas.openxmlformats.org/officeDocument/2006/relationships/hyperlink" Target="https://www.alcaldiabogota.gov.co/sisjur/normas/Norma1.jsp?i=143211" TargetMode="External"/><Relationship Id="rId55" Type="http://schemas.openxmlformats.org/officeDocument/2006/relationships/hyperlink" Target="https://www.alcaldiabogota.gov.co/sisjur/normas/Norma1.jsp?i=141957" TargetMode="External"/><Relationship Id="rId76" Type="http://schemas.openxmlformats.org/officeDocument/2006/relationships/hyperlink" Target="https://www.alcaldiabogota.gov.co/sisjur/normas/Norma1.jsp?i=69346" TargetMode="External"/><Relationship Id="rId97" Type="http://schemas.openxmlformats.org/officeDocument/2006/relationships/hyperlink" Target="https://www.alcaldiabogota.gov.co/sisjur/normas/Norma1.jsp?i=142804" TargetMode="External"/><Relationship Id="rId120" Type="http://schemas.openxmlformats.org/officeDocument/2006/relationships/hyperlink" Target="https://www.alcaldiabogota.gov.co/sisjur/normas/Norma1.jsp?i=55952" TargetMode="External"/><Relationship Id="rId141" Type="http://schemas.openxmlformats.org/officeDocument/2006/relationships/hyperlink" Target="https://www.alcaldiabogota.gov.co/sisjur/normas/Norma1.jsp?i=142797" TargetMode="External"/><Relationship Id="rId7" Type="http://schemas.openxmlformats.org/officeDocument/2006/relationships/hyperlink" Target="https://www.alcaldiabogota.gov.co/sisjur/normas/Norma1.jsp?i=103311" TargetMode="External"/><Relationship Id="rId162" Type="http://schemas.openxmlformats.org/officeDocument/2006/relationships/hyperlink" Target="https://www.alcaldiabogota.gov.co/sisjur/normas/Norma1.jsp?i=142949" TargetMode="External"/><Relationship Id="rId183" Type="http://schemas.openxmlformats.org/officeDocument/2006/relationships/hyperlink" Target="https://www.alcaldiabogota.gov.co/sisjur/normas/Norma1.jsp?i=107569" TargetMode="External"/><Relationship Id="rId218" Type="http://schemas.openxmlformats.org/officeDocument/2006/relationships/hyperlink" Target="https://www.alcaldiabogota.gov.co/sisjur/normas/Norma1.jsp?i=86085" TargetMode="External"/><Relationship Id="rId24" Type="http://schemas.openxmlformats.org/officeDocument/2006/relationships/hyperlink" Target="https://www.alcaldiabogota.gov.co/sisjur/normas/Norma1.jsp?i=70172" TargetMode="External"/><Relationship Id="rId45" Type="http://schemas.openxmlformats.org/officeDocument/2006/relationships/hyperlink" Target="https://www.alcaldiabogota.gov.co/sisjur/normas/Norma1.jsp?i=49523" TargetMode="External"/><Relationship Id="rId66" Type="http://schemas.openxmlformats.org/officeDocument/2006/relationships/hyperlink" Target="https://www.alcaldiabogota.gov.co/sisjur/normas/Norma1.jsp?i=50845" TargetMode="External"/><Relationship Id="rId87" Type="http://schemas.openxmlformats.org/officeDocument/2006/relationships/hyperlink" Target="https://www.alcaldiabogota.gov.co/sisjur/normas/Norma1.jsp?i=120805" TargetMode="External"/><Relationship Id="rId110" Type="http://schemas.openxmlformats.org/officeDocument/2006/relationships/hyperlink" Target="https://www.alcaldiabogota.gov.co/sisjur/normas/Norma1.jsp?i=61737" TargetMode="External"/><Relationship Id="rId131" Type="http://schemas.openxmlformats.org/officeDocument/2006/relationships/hyperlink" Target="https://www.alcaldiabogota.gov.co/sisjur/normas/Norma1.jsp?i=49552" TargetMode="External"/><Relationship Id="rId152" Type="http://schemas.openxmlformats.org/officeDocument/2006/relationships/hyperlink" Target="https://www.alcaldiabogota.gov.co/sisjur/normas/Norma1.jsp?i=94223" TargetMode="External"/><Relationship Id="rId173" Type="http://schemas.openxmlformats.org/officeDocument/2006/relationships/hyperlink" Target="https://www.alcaldiabogota.gov.co/sisjur/normas/Norma1.jsp?i=81052" TargetMode="External"/><Relationship Id="rId194" Type="http://schemas.openxmlformats.org/officeDocument/2006/relationships/hyperlink" Target="https://www.alcaldiabogota.gov.co/sisjur/normas/Norma1.jsp?i=156959" TargetMode="External"/><Relationship Id="rId208" Type="http://schemas.openxmlformats.org/officeDocument/2006/relationships/hyperlink" Target="https://www.alcaldiabogota.gov.co/sisjur/normas/Norma1.jsp?i=170738" TargetMode="External"/><Relationship Id="rId14" Type="http://schemas.openxmlformats.org/officeDocument/2006/relationships/hyperlink" Target="https://www.alcaldiabogota.gov.co/sisjur/normas/Norma1.jsp?i=124358" TargetMode="External"/><Relationship Id="rId35" Type="http://schemas.openxmlformats.org/officeDocument/2006/relationships/hyperlink" Target="https://www.alcaldiabogota.gov.co/sisjur/normas/Norma1.jsp?i=55594" TargetMode="External"/><Relationship Id="rId56" Type="http://schemas.openxmlformats.org/officeDocument/2006/relationships/hyperlink" Target="https://www.alcaldiabogota.gov.co/sisjur/normas/Norma1.jsp?i=87945" TargetMode="External"/><Relationship Id="rId77" Type="http://schemas.openxmlformats.org/officeDocument/2006/relationships/hyperlink" Target="https://www.alcaldiabogota.gov.co/sisjur/normas/Norma1.jsp?i=69571" TargetMode="External"/><Relationship Id="rId100" Type="http://schemas.openxmlformats.org/officeDocument/2006/relationships/hyperlink" Target="https://www.alcaldiabogota.gov.co/sisjur/normas/Norma1.jsp?i=142322" TargetMode="External"/><Relationship Id="rId8" Type="http://schemas.openxmlformats.org/officeDocument/2006/relationships/hyperlink" Target="https://www.alcaldiabogota.gov.co/sisjur/normas/Norma1.jsp?i=142242" TargetMode="External"/><Relationship Id="rId51" Type="http://schemas.openxmlformats.org/officeDocument/2006/relationships/hyperlink" Target="https://www.alcaldiabogota.gov.co/sisjur/normas/Norma1.jsp?i=147341" TargetMode="External"/><Relationship Id="rId72" Type="http://schemas.openxmlformats.org/officeDocument/2006/relationships/hyperlink" Target="https://www.alcaldiabogota.gov.co/sisjur/normas/Norma1.jsp?i=83156" TargetMode="External"/><Relationship Id="rId93" Type="http://schemas.openxmlformats.org/officeDocument/2006/relationships/hyperlink" Target="https://www.alcaldiabogota.gov.co/sisjur/normas/Norma1.jsp?i=60562" TargetMode="External"/><Relationship Id="rId98" Type="http://schemas.openxmlformats.org/officeDocument/2006/relationships/hyperlink" Target="https://www.alcaldiabogota.gov.co/sisjur/normas/Norma1.jsp?i=142805" TargetMode="External"/><Relationship Id="rId121" Type="http://schemas.openxmlformats.org/officeDocument/2006/relationships/hyperlink" Target="https://www.alcaldiabogota.gov.co/sisjur/normas/Norma1.jsp?i=51952" TargetMode="External"/><Relationship Id="rId142" Type="http://schemas.openxmlformats.org/officeDocument/2006/relationships/hyperlink" Target="https://www.alcaldiabogota.gov.co/sisjur/normas/Norma1.jsp?i=142798" TargetMode="External"/><Relationship Id="rId163" Type="http://schemas.openxmlformats.org/officeDocument/2006/relationships/hyperlink" Target="https://www.alcaldiabogota.gov.co/sisjur/normas/Norma1.jsp?i=135959" TargetMode="External"/><Relationship Id="rId184" Type="http://schemas.openxmlformats.org/officeDocument/2006/relationships/hyperlink" Target="https://www.alcaldiabogota.gov.co/sisjur/normas/Norma1.jsp?i=142799" TargetMode="External"/><Relationship Id="rId189" Type="http://schemas.openxmlformats.org/officeDocument/2006/relationships/hyperlink" Target="https://www.alcaldiabogota.gov.co/sisjur/normas/Norma1.jsp?i=143495&amp;dt=S" TargetMode="External"/><Relationship Id="rId219" Type="http://schemas.openxmlformats.org/officeDocument/2006/relationships/hyperlink" Target="https://www.alcaldiabogota.gov.co/sisjur/normas/Norma1.jsp?i=139418" TargetMode="External"/><Relationship Id="rId3" Type="http://schemas.openxmlformats.org/officeDocument/2006/relationships/hyperlink" Target="https://www.alcaldiabogota.gov.co/sisjur/normas/Norma1.jsp?i=81443" TargetMode="External"/><Relationship Id="rId214" Type="http://schemas.openxmlformats.org/officeDocument/2006/relationships/hyperlink" Target="https://www.alcaldiabogota.gov.co/sisjur/normas/Norma1.jsp?i=16212" TargetMode="External"/><Relationship Id="rId25" Type="http://schemas.openxmlformats.org/officeDocument/2006/relationships/hyperlink" Target="https://www.alcaldiabogota.gov.co/sisjur/normas/Norma1.jsp?i=116179" TargetMode="External"/><Relationship Id="rId46" Type="http://schemas.openxmlformats.org/officeDocument/2006/relationships/hyperlink" Target="https://www.alcaldiabogota.gov.co/sisjur/normas/Norma1.jsp?i=56151" TargetMode="External"/><Relationship Id="rId67" Type="http://schemas.openxmlformats.org/officeDocument/2006/relationships/hyperlink" Target="https://www.alcaldiabogota.gov.co/sisjur/normas/Norma1.jsp?i=46516" TargetMode="External"/><Relationship Id="rId116" Type="http://schemas.openxmlformats.org/officeDocument/2006/relationships/hyperlink" Target="https://www.alcaldiabogota.gov.co/sisjur/normas/Norma1.jsp?i=88003" TargetMode="External"/><Relationship Id="rId137" Type="http://schemas.openxmlformats.org/officeDocument/2006/relationships/hyperlink" Target="https://www.alcaldiabogota.gov.co/sisjur/normas/Norma1.jsp?i=142085" TargetMode="External"/><Relationship Id="rId158" Type="http://schemas.openxmlformats.org/officeDocument/2006/relationships/hyperlink" Target="https://www.alcaldiabogota.gov.co/sisjur/normas/Norma1.jsp?i=140669" TargetMode="External"/><Relationship Id="rId20" Type="http://schemas.openxmlformats.org/officeDocument/2006/relationships/hyperlink" Target="https://www.alcaldiabogota.gov.co/sisjur/normas/Norma1.jsp?i=50851" TargetMode="External"/><Relationship Id="rId41" Type="http://schemas.openxmlformats.org/officeDocument/2006/relationships/hyperlink" Target="https://www.alcaldiabogota.gov.co/sisjur/normas/Norma1.jsp?i=51525" TargetMode="External"/><Relationship Id="rId62" Type="http://schemas.openxmlformats.org/officeDocument/2006/relationships/hyperlink" Target="https://www.alcaldiabogota.gov.co/sisjur/normas/Norma1.jsp?i=91478" TargetMode="External"/><Relationship Id="rId83" Type="http://schemas.openxmlformats.org/officeDocument/2006/relationships/hyperlink" Target="https://www.alcaldiabogota.gov.co/sisjur/normas/Norma1.jsp?i=60084" TargetMode="External"/><Relationship Id="rId88" Type="http://schemas.openxmlformats.org/officeDocument/2006/relationships/hyperlink" Target="https://www.alcaldiabogota.gov.co/sisjur/normas/Norma1.jsp?i=142878" TargetMode="External"/><Relationship Id="rId111" Type="http://schemas.openxmlformats.org/officeDocument/2006/relationships/hyperlink" Target="https://www.alcaldiabogota.gov.co/sisjur/normas/Norma1.jsp?i=50845" TargetMode="External"/><Relationship Id="rId132" Type="http://schemas.openxmlformats.org/officeDocument/2006/relationships/hyperlink" Target="https://www.alcaldiabogota.gov.co/sisjur/normas/Norma1.jsp?i=67688" TargetMode="External"/><Relationship Id="rId153" Type="http://schemas.openxmlformats.org/officeDocument/2006/relationships/hyperlink" Target="https://www.alcaldiabogota.gov.co/sisjur/normas/Norma1.jsp?i=142046" TargetMode="External"/><Relationship Id="rId174" Type="http://schemas.openxmlformats.org/officeDocument/2006/relationships/hyperlink" Target="https://www.alcaldiabogota.gov.co/sisjur/normas/Norma1.jsp?i=141458" TargetMode="External"/><Relationship Id="rId179" Type="http://schemas.openxmlformats.org/officeDocument/2006/relationships/hyperlink" Target="https://www.alcaldiabogota.gov.co/sisjur/normas/Norma1.jsp?i=67691" TargetMode="External"/><Relationship Id="rId195" Type="http://schemas.openxmlformats.org/officeDocument/2006/relationships/hyperlink" Target="https://www.alcaldiabogota.gov.co/sisjur/normas/Norma1.jsp?i=170719" TargetMode="External"/><Relationship Id="rId209" Type="http://schemas.openxmlformats.org/officeDocument/2006/relationships/hyperlink" Target="https://www.alcaldiabogota.gov.co/sisjur/normas/Norma1.jsp?i=170781" TargetMode="External"/><Relationship Id="rId190" Type="http://schemas.openxmlformats.org/officeDocument/2006/relationships/hyperlink" Target="https://www.alcaldiabogota.gov.co/sisjur/normas/Norma1.jsp?i=170718" TargetMode="External"/><Relationship Id="rId204" Type="http://schemas.openxmlformats.org/officeDocument/2006/relationships/hyperlink" Target="https://www.alcaldiabogota.gov.co/sisjur/normas/Norma1.jsp?i=170758" TargetMode="External"/><Relationship Id="rId220" Type="http://schemas.openxmlformats.org/officeDocument/2006/relationships/hyperlink" Target="https://www.alcaldiabogota.gov.co/sisjur/normas/Norma1.jsp?i=150126" TargetMode="External"/><Relationship Id="rId15" Type="http://schemas.openxmlformats.org/officeDocument/2006/relationships/hyperlink" Target="https://www.alcaldiabogota.gov.co/sisjur/normas/Norma1.jsp?i=143018" TargetMode="External"/><Relationship Id="rId36" Type="http://schemas.openxmlformats.org/officeDocument/2006/relationships/hyperlink" Target="https://www.alcaldiabogota.gov.co/sisjur/normas/Norma1.jsp?i=49570" TargetMode="External"/><Relationship Id="rId57" Type="http://schemas.openxmlformats.org/officeDocument/2006/relationships/hyperlink" Target="https://www.alcaldiabogota.gov.co/sisjur/normas/Norma1.jsp?i=141991" TargetMode="External"/><Relationship Id="rId106" Type="http://schemas.openxmlformats.org/officeDocument/2006/relationships/hyperlink" Target="https://www.alcaldiabogota.gov.co/sisjur/normas/Norma1.jsp?i=141723" TargetMode="External"/><Relationship Id="rId127" Type="http://schemas.openxmlformats.org/officeDocument/2006/relationships/hyperlink" Target="https://www.alcaldiabogota.gov.co/sisjur/normas/Norma1.jsp?i=61386" TargetMode="External"/><Relationship Id="rId10" Type="http://schemas.openxmlformats.org/officeDocument/2006/relationships/hyperlink" Target="https://www.alcaldiabogota.gov.co/sisjur/normas/Norma1.jsp?i=142760" TargetMode="External"/><Relationship Id="rId31" Type="http://schemas.openxmlformats.org/officeDocument/2006/relationships/hyperlink" Target="https://www.alcaldiabogota.gov.co/sisjur/normas/Norma1.jsp?i=129978" TargetMode="External"/><Relationship Id="rId52" Type="http://schemas.openxmlformats.org/officeDocument/2006/relationships/hyperlink" Target="https://www.alcaldiabogota.gov.co/sisjur/normas/Norma1.jsp?i=73115" TargetMode="External"/><Relationship Id="rId73" Type="http://schemas.openxmlformats.org/officeDocument/2006/relationships/hyperlink" Target="https://www.alcaldiabogota.gov.co/sisjur/normas/Norma1.jsp?i=141739" TargetMode="External"/><Relationship Id="rId78" Type="http://schemas.openxmlformats.org/officeDocument/2006/relationships/hyperlink" Target="https://www.alcaldiabogota.gov.co/sisjur/normas/Norma1.jsp?i=55936" TargetMode="External"/><Relationship Id="rId94" Type="http://schemas.openxmlformats.org/officeDocument/2006/relationships/hyperlink" Target="https://www.alcaldiabogota.gov.co/sisjur/normas/Norma1.jsp?i=88005" TargetMode="External"/><Relationship Id="rId99" Type="http://schemas.openxmlformats.org/officeDocument/2006/relationships/hyperlink" Target="https://www.alcaldiabogota.gov.co/sisjur/normas/Norma1.jsp?i=118665" TargetMode="External"/><Relationship Id="rId101" Type="http://schemas.openxmlformats.org/officeDocument/2006/relationships/hyperlink" Target="https://www.alcaldiabogota.gov.co/sisjur/normas/Norma1.jsp?i=64352" TargetMode="External"/><Relationship Id="rId122" Type="http://schemas.openxmlformats.org/officeDocument/2006/relationships/hyperlink" Target="https://www.alcaldiabogota.gov.co/sisjur/normas/Norma1.jsp?i=71220" TargetMode="External"/><Relationship Id="rId143" Type="http://schemas.openxmlformats.org/officeDocument/2006/relationships/hyperlink" Target="https://www.alcaldiabogota.gov.co/sisjur/normas/Norma1.jsp?i=139422" TargetMode="External"/><Relationship Id="rId148" Type="http://schemas.openxmlformats.org/officeDocument/2006/relationships/hyperlink" Target="https://www.alcaldiabogota.gov.co/sisjur/normas/Norma1.jsp?i=142088" TargetMode="External"/><Relationship Id="rId164" Type="http://schemas.openxmlformats.org/officeDocument/2006/relationships/hyperlink" Target="https://www.alcaldiabogota.gov.co/sisjur/normas/Norma1.jsp?i=143110" TargetMode="External"/><Relationship Id="rId169" Type="http://schemas.openxmlformats.org/officeDocument/2006/relationships/hyperlink" Target="https://www.alcaldiabogota.gov.co/sisjur/normas/Norma1.jsp?i=67659" TargetMode="External"/><Relationship Id="rId185" Type="http://schemas.openxmlformats.org/officeDocument/2006/relationships/hyperlink" Target="https://www.alcaldiabogota.gov.co/sisjur/normas/Norma1.jsp?i=116919" TargetMode="External"/><Relationship Id="rId4" Type="http://schemas.openxmlformats.org/officeDocument/2006/relationships/hyperlink" Target="https://www.alcaldiabogota.gov.co/sisjur/normas/Norma1.jsp?i=141517" TargetMode="External"/><Relationship Id="rId9" Type="http://schemas.openxmlformats.org/officeDocument/2006/relationships/hyperlink" Target="https://www.alcaldiabogota.gov.co/sisjur/normas/Norma1.jsp?i=107565" TargetMode="External"/><Relationship Id="rId180" Type="http://schemas.openxmlformats.org/officeDocument/2006/relationships/hyperlink" Target="https://www.alcaldiabogota.gov.co/sisjur/normas/Norma1.jsp?i=66450" TargetMode="External"/><Relationship Id="rId210" Type="http://schemas.openxmlformats.org/officeDocument/2006/relationships/hyperlink" Target="https://www.alcaldiabogota.gov.co/sisjur/normas/Norma1.jsp?i=15551" TargetMode="External"/><Relationship Id="rId215" Type="http://schemas.openxmlformats.org/officeDocument/2006/relationships/hyperlink" Target="https://www.alcaldiabogota.gov.co/sisjur/normas/Norma1.jsp?i=150618" TargetMode="External"/><Relationship Id="rId26" Type="http://schemas.openxmlformats.org/officeDocument/2006/relationships/hyperlink" Target="https://www.alcaldiabogota.gov.co/sisjur/normas/Norma1.jsp?i=142704" TargetMode="External"/><Relationship Id="rId47" Type="http://schemas.openxmlformats.org/officeDocument/2006/relationships/hyperlink" Target="https://www.alcaldiabogota.gov.co/sisjur/normas/Norma1.jsp?i=52585" TargetMode="External"/><Relationship Id="rId68" Type="http://schemas.openxmlformats.org/officeDocument/2006/relationships/hyperlink" Target="https://www.alcaldiabogota.gov.co/sisjur/normas/Norma1.jsp?i=58273" TargetMode="External"/><Relationship Id="rId89" Type="http://schemas.openxmlformats.org/officeDocument/2006/relationships/hyperlink" Target="https://www.alcaldiabogota.gov.co/sisjur/normas/Norma1.jsp?i=49567" TargetMode="External"/><Relationship Id="rId112" Type="http://schemas.openxmlformats.org/officeDocument/2006/relationships/hyperlink" Target="https://www.alcaldiabogota.gov.co/sisjur/normas/Norma1.jsp?i=59948" TargetMode="External"/><Relationship Id="rId133" Type="http://schemas.openxmlformats.org/officeDocument/2006/relationships/hyperlink" Target="https://www.alcaldiabogota.gov.co/sisjur/normas/Norma1.jsp?i=147218" TargetMode="External"/><Relationship Id="rId154" Type="http://schemas.openxmlformats.org/officeDocument/2006/relationships/hyperlink" Target="https://www.alcaldiabogota.gov.co/sisjur/normas/Norma1.jsp?i=65686" TargetMode="External"/><Relationship Id="rId175" Type="http://schemas.openxmlformats.org/officeDocument/2006/relationships/hyperlink" Target="https://www.alcaldiabogota.gov.co/sisjur/normas/Norma1.jsp?i=62903" TargetMode="External"/><Relationship Id="rId196" Type="http://schemas.openxmlformats.org/officeDocument/2006/relationships/hyperlink" Target="https://www.alcaldiabogota.gov.co/sisjur/normas/Norma1.jsp?i=171017" TargetMode="External"/><Relationship Id="rId200" Type="http://schemas.openxmlformats.org/officeDocument/2006/relationships/hyperlink" Target="https://www.alcaldiabogota.gov.co/sisjur/normas/Norma1.jsp?i=170780" TargetMode="External"/><Relationship Id="rId16" Type="http://schemas.openxmlformats.org/officeDocument/2006/relationships/hyperlink" Target="https://www.alcaldiabogota.gov.co/sisjur/normas/Norma1.jsp?i=128598" TargetMode="External"/><Relationship Id="rId221" Type="http://schemas.openxmlformats.org/officeDocument/2006/relationships/vmlDrawing" Target="../drawings/vmlDrawing1.vml"/><Relationship Id="rId37" Type="http://schemas.openxmlformats.org/officeDocument/2006/relationships/hyperlink" Target="https://www.alcaldiabogota.gov.co/sisjur/normas/Norma1.jsp?i=63086" TargetMode="External"/><Relationship Id="rId58" Type="http://schemas.openxmlformats.org/officeDocument/2006/relationships/hyperlink" Target="https://www.alcaldiabogota.gov.co/sisjur/normas/Norma1.jsp?i=41105" TargetMode="External"/><Relationship Id="rId79" Type="http://schemas.openxmlformats.org/officeDocument/2006/relationships/hyperlink" Target="https://www.alcaldiabogota.gov.co/sisjur/normas/Norma1.jsp?i=67659" TargetMode="External"/><Relationship Id="rId102" Type="http://schemas.openxmlformats.org/officeDocument/2006/relationships/hyperlink" Target="https://www.alcaldiabogota.gov.co/sisjur/normas/Norma1.jsp?i=64352" TargetMode="External"/><Relationship Id="rId123" Type="http://schemas.openxmlformats.org/officeDocument/2006/relationships/hyperlink" Target="https://www.alcaldiabogota.gov.co/sisjur/normas/Norma1.jsp?i=140673" TargetMode="External"/><Relationship Id="rId144" Type="http://schemas.openxmlformats.org/officeDocument/2006/relationships/hyperlink" Target="https://www.alcaldiabogota.gov.co/sisjur/normas/Norma1.jsp?i=143260" TargetMode="External"/><Relationship Id="rId90" Type="http://schemas.openxmlformats.org/officeDocument/2006/relationships/hyperlink" Target="https://www.alcaldiabogota.gov.co/sisjur/normas/Norma1.jsp?i=48270" TargetMode="External"/><Relationship Id="rId165" Type="http://schemas.openxmlformats.org/officeDocument/2006/relationships/hyperlink" Target="https://www.alcaldiabogota.gov.co/sisjur/normas/Norma1.jsp?i=139558" TargetMode="External"/><Relationship Id="rId186" Type="http://schemas.openxmlformats.org/officeDocument/2006/relationships/hyperlink" Target="https://www.alcaldiabogota.gov.co/sisjur/normas/Norma1.jsp?i=142364" TargetMode="External"/><Relationship Id="rId211" Type="http://schemas.openxmlformats.org/officeDocument/2006/relationships/hyperlink" Target="https://www.alcaldiabogota.gov.co/sisjur/normas/Norma1.jsp?i=143306" TargetMode="External"/><Relationship Id="rId27" Type="http://schemas.openxmlformats.org/officeDocument/2006/relationships/hyperlink" Target="https://www.alcaldiabogota.gov.co/sisjur/normas/Norma1.jsp?i=50849" TargetMode="External"/><Relationship Id="rId48" Type="http://schemas.openxmlformats.org/officeDocument/2006/relationships/hyperlink" Target="https://www.alcaldiabogota.gov.co/sisjur/normas/Norma1.jsp?i=61743" TargetMode="External"/><Relationship Id="rId69" Type="http://schemas.openxmlformats.org/officeDocument/2006/relationships/hyperlink" Target="https://www.alcaldiabogota.gov.co/sisjur/normas/Norma1.jsp?i=54069" TargetMode="External"/><Relationship Id="rId113" Type="http://schemas.openxmlformats.org/officeDocument/2006/relationships/hyperlink" Target="https://www.alcaldiabogota.gov.co/sisjur/normas/Norma1.jsp?i=62901" TargetMode="External"/><Relationship Id="rId134" Type="http://schemas.openxmlformats.org/officeDocument/2006/relationships/hyperlink" Target="https://www.alcaldiabogota.gov.co/sisjur/normas/Norma1.jsp?i=82210" TargetMode="External"/><Relationship Id="rId80" Type="http://schemas.openxmlformats.org/officeDocument/2006/relationships/hyperlink" Target="https://www.alcaldiabogota.gov.co/sisjur/normas/Norma1.jsp?i=67659" TargetMode="External"/><Relationship Id="rId155" Type="http://schemas.openxmlformats.org/officeDocument/2006/relationships/hyperlink" Target="https://www.alcaldiabogota.gov.co/sisjur/normas/Norma1.jsp?i=65380" TargetMode="External"/><Relationship Id="rId176" Type="http://schemas.openxmlformats.org/officeDocument/2006/relationships/hyperlink" Target="https://www.alcaldiabogota.gov.co/sisjur/normas/Norma1.jsp?i=62903" TargetMode="External"/><Relationship Id="rId197" Type="http://schemas.openxmlformats.org/officeDocument/2006/relationships/hyperlink" Target="https://www.alcaldiabogota.gov.co/sisjur/normas/Norma1.jsp?i=152535" TargetMode="External"/><Relationship Id="rId201" Type="http://schemas.openxmlformats.org/officeDocument/2006/relationships/hyperlink" Target="https://www.alcaldiabogota.gov.co/sisjur/normas/Norma1.jsp?i=170899" TargetMode="External"/><Relationship Id="rId222" Type="http://schemas.openxmlformats.org/officeDocument/2006/relationships/comments" Target="../comments1.xml"/><Relationship Id="rId17" Type="http://schemas.openxmlformats.org/officeDocument/2006/relationships/hyperlink" Target="https://www.alcaldiabogota.gov.co/sisjur/normas/Norma1.jsp?i=142894" TargetMode="External"/><Relationship Id="rId38" Type="http://schemas.openxmlformats.org/officeDocument/2006/relationships/hyperlink" Target="https://www.alcaldiabogota.gov.co/sisjur/normas/Norma1.jsp?i=63086" TargetMode="External"/><Relationship Id="rId59" Type="http://schemas.openxmlformats.org/officeDocument/2006/relationships/hyperlink" Target="https://www.alcaldiabogota.gov.co/sisjur/normas/Norma1.jsp?i=40364" TargetMode="External"/><Relationship Id="rId103" Type="http://schemas.openxmlformats.org/officeDocument/2006/relationships/hyperlink" Target="https://www.alcaldiabogota.gov.co/sisjur/normas/Norma1.jsp?i=116903" TargetMode="External"/><Relationship Id="rId124" Type="http://schemas.openxmlformats.org/officeDocument/2006/relationships/hyperlink" Target="https://www.alcaldiabogota.gov.co/sisjur/normas/Norma1.jsp?i=94225" TargetMode="External"/><Relationship Id="rId70" Type="http://schemas.openxmlformats.org/officeDocument/2006/relationships/hyperlink" Target="https://www.alcaldiabogota.gov.co/sisjur/normas/Norma1.jsp?i=59300" TargetMode="External"/><Relationship Id="rId91" Type="http://schemas.openxmlformats.org/officeDocument/2006/relationships/hyperlink" Target="https://www.alcaldiabogota.gov.co/sisjur/normas/Norma1.jsp?i=67659" TargetMode="External"/><Relationship Id="rId145" Type="http://schemas.openxmlformats.org/officeDocument/2006/relationships/hyperlink" Target="https://www.alcaldiabogota.gov.co/sisjur/normas/Norma1.jsp?i=42782" TargetMode="External"/><Relationship Id="rId166" Type="http://schemas.openxmlformats.org/officeDocument/2006/relationships/hyperlink" Target="https://www.alcaldiabogota.gov.co/sisjur/normas/Norma1.jsp?i=107365" TargetMode="External"/><Relationship Id="rId187" Type="http://schemas.openxmlformats.org/officeDocument/2006/relationships/hyperlink" Target="https://www.alcaldiabogota.gov.co/sisjur/normas/Norma1.jsp?i=136157" TargetMode="External"/><Relationship Id="rId1" Type="http://schemas.openxmlformats.org/officeDocument/2006/relationships/hyperlink" Target="https://www.alcaldiabogota.gov.co/sisjur/normas/Norma1.jsp?i=41779" TargetMode="External"/><Relationship Id="rId212" Type="http://schemas.openxmlformats.org/officeDocument/2006/relationships/hyperlink" Target="https://www.alcaldiabogota.gov.co/sisjur/normas/Norma1.jsp?i=143495" TargetMode="External"/><Relationship Id="rId28" Type="http://schemas.openxmlformats.org/officeDocument/2006/relationships/hyperlink" Target="https://www.alcaldiabogota.gov.co/sisjur/normas/Norma1.jsp?i=48486" TargetMode="External"/><Relationship Id="rId49" Type="http://schemas.openxmlformats.org/officeDocument/2006/relationships/hyperlink" Target="https://www.alcaldiabogota.gov.co/sisjur/normas/Norma1.jsp?i=57781" TargetMode="External"/><Relationship Id="rId114" Type="http://schemas.openxmlformats.org/officeDocument/2006/relationships/hyperlink" Target="https://www.alcaldiabogota.gov.co/sisjur/normas/Norma1.jsp?i=61295" TargetMode="External"/><Relationship Id="rId60" Type="http://schemas.openxmlformats.org/officeDocument/2006/relationships/hyperlink" Target="https://www.alcaldiabogota.gov.co/sisjur/normas/Norma1.jsp?i=52189" TargetMode="External"/><Relationship Id="rId81" Type="http://schemas.openxmlformats.org/officeDocument/2006/relationships/hyperlink" Target="https://www.alcaldiabogota.gov.co/sisjur/normas/Norma1.jsp?i=55938" TargetMode="External"/><Relationship Id="rId135" Type="http://schemas.openxmlformats.org/officeDocument/2006/relationships/hyperlink" Target="https://www.alcaldiabogota.gov.co/sisjur/normas/Norma1.jsp?i=141738" TargetMode="External"/><Relationship Id="rId156" Type="http://schemas.openxmlformats.org/officeDocument/2006/relationships/hyperlink" Target="https://www.alcaldiabogota.gov.co/sisjur/normas/Norma1.jsp?i=65779" TargetMode="External"/><Relationship Id="rId177" Type="http://schemas.openxmlformats.org/officeDocument/2006/relationships/hyperlink" Target="https://www.alcaldiabogota.gov.co/sisjur/normas/Norma1.jsp?i=64353" TargetMode="External"/><Relationship Id="rId198" Type="http://schemas.openxmlformats.org/officeDocument/2006/relationships/hyperlink" Target="https://www.alcaldiabogota.gov.co/sisjur/normas/Norma1.jsp?i=154623" TargetMode="External"/><Relationship Id="rId202" Type="http://schemas.openxmlformats.org/officeDocument/2006/relationships/hyperlink" Target="https://www.alcaldiabogota.gov.co/sisjur/normas/Norma1.jsp?i=170737" TargetMode="External"/><Relationship Id="rId223" Type="http://schemas.microsoft.com/office/2017/10/relationships/threadedComment" Target="../threadedComments/threadedComment1.xml"/><Relationship Id="rId18" Type="http://schemas.openxmlformats.org/officeDocument/2006/relationships/hyperlink" Target="https://www.alcaldiabogota.gov.co/sisjur/normas/Norma1.jsp?i=41109" TargetMode="External"/><Relationship Id="rId39" Type="http://schemas.openxmlformats.org/officeDocument/2006/relationships/hyperlink" Target="https://www.alcaldiabogota.gov.co/sisjur/normas/Norma1.jsp?i=60458" TargetMode="External"/><Relationship Id="rId50" Type="http://schemas.openxmlformats.org/officeDocument/2006/relationships/hyperlink" Target="https://www.alcaldiabogota.gov.co/sisjur/normas/Norma1.jsp?i=67737" TargetMode="External"/><Relationship Id="rId104" Type="http://schemas.openxmlformats.org/officeDocument/2006/relationships/hyperlink" Target="https://www.alcaldiabogota.gov.co/sisjur/normas/Norma1.jsp?i=142358" TargetMode="External"/><Relationship Id="rId125" Type="http://schemas.openxmlformats.org/officeDocument/2006/relationships/hyperlink" Target="https://www.alcaldiabogota.gov.co/sisjur/normas/Norma1.jsp?i=142045" TargetMode="External"/><Relationship Id="rId146" Type="http://schemas.openxmlformats.org/officeDocument/2006/relationships/hyperlink" Target="https://www.alcaldiabogota.gov.co/sisjur/normas/Norma1.jsp?i=40362" TargetMode="External"/><Relationship Id="rId167" Type="http://schemas.openxmlformats.org/officeDocument/2006/relationships/hyperlink" Target="https://www.alcaldiabogota.gov.co/sisjur/normas/Norma1.jsp?i=142319" TargetMode="External"/><Relationship Id="rId188" Type="http://schemas.openxmlformats.org/officeDocument/2006/relationships/hyperlink" Target="https://www.alcaldiabogota.gov.co/sisjur/normas/Norma1.jsp?i=136157" TargetMode="External"/><Relationship Id="rId71" Type="http://schemas.openxmlformats.org/officeDocument/2006/relationships/hyperlink" Target="https://www.alcaldiabogota.gov.co/sisjur/normas/Norma1.jsp?i=57813" TargetMode="External"/><Relationship Id="rId92" Type="http://schemas.openxmlformats.org/officeDocument/2006/relationships/hyperlink" Target="https://www.alcaldiabogota.gov.co/sisjur/normas/Norma1.jsp?i=61739" TargetMode="External"/><Relationship Id="rId213" Type="http://schemas.openxmlformats.org/officeDocument/2006/relationships/hyperlink" Target="https://www.alcaldiabogota.gov.co/sisjur/normas/Norma1.jsp?i=154660" TargetMode="External"/><Relationship Id="rId2" Type="http://schemas.openxmlformats.org/officeDocument/2006/relationships/hyperlink" Target="https://www.alcaldiabogota.gov.co/sisjur/normas/Norma1.jsp?i=45019" TargetMode="External"/><Relationship Id="rId29" Type="http://schemas.openxmlformats.org/officeDocument/2006/relationships/hyperlink" Target="https://www.alcaldiabogota.gov.co/sisjur/normas/Norma1.jsp?i=61741" TargetMode="External"/><Relationship Id="rId40" Type="http://schemas.openxmlformats.org/officeDocument/2006/relationships/hyperlink" Target="https://www.alcaldiabogota.gov.co/sisjur/normas/Norma1.jsp?i=56071" TargetMode="External"/><Relationship Id="rId115" Type="http://schemas.openxmlformats.org/officeDocument/2006/relationships/hyperlink" Target="https://www.alcaldiabogota.gov.co/sisjur/normas/Norma1.jsp?i=61396" TargetMode="External"/><Relationship Id="rId136" Type="http://schemas.openxmlformats.org/officeDocument/2006/relationships/hyperlink" Target="https://www.alcaldiabogota.gov.co/sisjur/normas/Norma1.jsp?i=96068" TargetMode="External"/><Relationship Id="rId157" Type="http://schemas.openxmlformats.org/officeDocument/2006/relationships/hyperlink" Target="https://www.alcaldiabogota.gov.co/sisjur/normas/Norma1.jsp?i=69354" TargetMode="External"/><Relationship Id="rId178" Type="http://schemas.openxmlformats.org/officeDocument/2006/relationships/hyperlink" Target="https://www.alcaldiabogota.gov.co/sisjur/normas/Norma1.jsp?i=61378" TargetMode="External"/><Relationship Id="rId61" Type="http://schemas.openxmlformats.org/officeDocument/2006/relationships/hyperlink" Target="https://www.alcaldiabogota.gov.co/sisjur/normas/Norma1.jsp?i=46673" TargetMode="External"/><Relationship Id="rId82" Type="http://schemas.openxmlformats.org/officeDocument/2006/relationships/hyperlink" Target="https://www.alcaldiabogota.gov.co/sisjur/normas/Norma1.jsp?i=52617" TargetMode="External"/><Relationship Id="rId199" Type="http://schemas.openxmlformats.org/officeDocument/2006/relationships/hyperlink" Target="https://www.alcaldiabogota.gov.co/sisjur/normas/Norma1.jsp?i=160621" TargetMode="External"/><Relationship Id="rId203" Type="http://schemas.openxmlformats.org/officeDocument/2006/relationships/hyperlink" Target="https://www.alcaldiabogota.gov.co/sisjur/normas/Norma1.jsp?i=170799" TargetMode="External"/><Relationship Id="rId19" Type="http://schemas.openxmlformats.org/officeDocument/2006/relationships/hyperlink" Target="https://www.alcaldiabogota.gov.co/sisjur/normas/Norma1.jsp?i=40386" TargetMode="External"/><Relationship Id="rId30" Type="http://schemas.openxmlformats.org/officeDocument/2006/relationships/hyperlink" Target="https://www.alcaldiabogota.gov.co/sisjur/normas/Norma1.jsp?i=55255" TargetMode="External"/><Relationship Id="rId105" Type="http://schemas.openxmlformats.org/officeDocument/2006/relationships/hyperlink" Target="https://www.alcaldiabogota.gov.co/sisjur/normas/Norma1.jsp?i=82155" TargetMode="External"/><Relationship Id="rId126" Type="http://schemas.openxmlformats.org/officeDocument/2006/relationships/hyperlink" Target="https://www.alcaldiabogota.gov.co/sisjur/normas/Norma1.jsp?i=63084" TargetMode="External"/><Relationship Id="rId147" Type="http://schemas.openxmlformats.org/officeDocument/2006/relationships/hyperlink" Target="https://www.alcaldiabogota.gov.co/sisjur/normas/Norma1.jsp?i=96274" TargetMode="External"/><Relationship Id="rId168" Type="http://schemas.openxmlformats.org/officeDocument/2006/relationships/hyperlink" Target="https://www.alcaldiabogota.gov.co/sisjur/normas/Norma1.jsp?i=135978"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ww.alcaldiabogota.gov.co/sisjur/normas/Norma1.jsp?i=56151" TargetMode="External"/><Relationship Id="rId117" Type="http://schemas.openxmlformats.org/officeDocument/2006/relationships/hyperlink" Target="https://www.alcaldiabogota.gov.co/sisjur/normas/Norma1.jsp?i=170738" TargetMode="External"/><Relationship Id="rId21" Type="http://schemas.openxmlformats.org/officeDocument/2006/relationships/hyperlink" Target="https://www.alcaldiabogota.gov.co/sisjur/normas/Norma1.jsp?i=55255" TargetMode="External"/><Relationship Id="rId42" Type="http://schemas.openxmlformats.org/officeDocument/2006/relationships/hyperlink" Target="https://www.alcaldiabogota.gov.co/sisjur/normas/Norma1.jsp?i=50845" TargetMode="External"/><Relationship Id="rId47" Type="http://schemas.openxmlformats.org/officeDocument/2006/relationships/hyperlink" Target="https://www.alcaldiabogota.gov.co/sisjur/normas/Norma1.jsp?i=52617" TargetMode="External"/><Relationship Id="rId63" Type="http://schemas.openxmlformats.org/officeDocument/2006/relationships/hyperlink" Target="https://www.alcaldiabogota.gov.co/sisjur/normas/Norma1.jsp?i=142358" TargetMode="External"/><Relationship Id="rId68" Type="http://schemas.openxmlformats.org/officeDocument/2006/relationships/hyperlink" Target="https://www.alcaldiabogota.gov.co/sisjur/normas/Norma1.jsp?i=41089" TargetMode="External"/><Relationship Id="rId84" Type="http://schemas.openxmlformats.org/officeDocument/2006/relationships/hyperlink" Target="https://www.alcaldiabogota.gov.co/sisjur/normas/Norma1.jsp?i=128320" TargetMode="External"/><Relationship Id="rId89" Type="http://schemas.openxmlformats.org/officeDocument/2006/relationships/hyperlink" Target="https://www.alcaldiabogota.gov.co/sisjur/normas/Norma1.jsp?i=135978" TargetMode="External"/><Relationship Id="rId112" Type="http://schemas.openxmlformats.org/officeDocument/2006/relationships/hyperlink" Target="https://www.alcaldiabogota.gov.co/sisjur/normas/Norma1.jsp?i=152535" TargetMode="External"/><Relationship Id="rId16" Type="http://schemas.openxmlformats.org/officeDocument/2006/relationships/hyperlink" Target="https://www.alcaldiabogota.gov.co/sisjur/normas/Norma1.jsp?i=116179" TargetMode="External"/><Relationship Id="rId107" Type="http://schemas.openxmlformats.org/officeDocument/2006/relationships/hyperlink" Target="https://www.alcaldiabogota.gov.co/sisjur/normas/Norma1.jsp?i=171125" TargetMode="External"/><Relationship Id="rId11" Type="http://schemas.openxmlformats.org/officeDocument/2006/relationships/hyperlink" Target="https://www.alcaldiabogota.gov.co/sisjur/normas/Norma1.jsp?i=143018" TargetMode="External"/><Relationship Id="rId32" Type="http://schemas.openxmlformats.org/officeDocument/2006/relationships/hyperlink" Target="https://www.alcaldiabogota.gov.co/sisjur/normas/Norma1.jsp?i=83927" TargetMode="External"/><Relationship Id="rId37" Type="http://schemas.openxmlformats.org/officeDocument/2006/relationships/hyperlink" Target="https://www.alcaldiabogota.gov.co/sisjur/normas/Norma1.jsp?i=40364" TargetMode="External"/><Relationship Id="rId53" Type="http://schemas.openxmlformats.org/officeDocument/2006/relationships/hyperlink" Target="https://www.alcaldiabogota.gov.co/sisjur/normas/Norma1.jsp?i=61739" TargetMode="External"/><Relationship Id="rId58" Type="http://schemas.openxmlformats.org/officeDocument/2006/relationships/hyperlink" Target="https://www.alcaldiabogota.gov.co/sisjur/normas/Norma1.jsp?i=142804" TargetMode="External"/><Relationship Id="rId74" Type="http://schemas.openxmlformats.org/officeDocument/2006/relationships/hyperlink" Target="https://www.alcaldiabogota.gov.co/sisjur/normas/Norma1.jsp?i=82210" TargetMode="External"/><Relationship Id="rId79" Type="http://schemas.openxmlformats.org/officeDocument/2006/relationships/hyperlink" Target="https://www.alcaldiabogota.gov.co/sisjur/normas/Norma1.jsp?i=40362" TargetMode="External"/><Relationship Id="rId102" Type="http://schemas.openxmlformats.org/officeDocument/2006/relationships/hyperlink" Target="https://www.alcaldiabogota.gov.co/sisjur/normas/Norma1.jsp?i=116919" TargetMode="External"/><Relationship Id="rId123" Type="http://schemas.openxmlformats.org/officeDocument/2006/relationships/printerSettings" Target="../printerSettings/printerSettings1.bin"/><Relationship Id="rId5" Type="http://schemas.openxmlformats.org/officeDocument/2006/relationships/hyperlink" Target="https://www.alcaldiabogota.gov.co/sisjur/normas/Norma1.jsp?i=81988" TargetMode="External"/><Relationship Id="rId90" Type="http://schemas.openxmlformats.org/officeDocument/2006/relationships/hyperlink" Target="https://www.alcaldiabogota.gov.co/sisjur/normas/Norma1.jsp?i=67659" TargetMode="External"/><Relationship Id="rId95" Type="http://schemas.openxmlformats.org/officeDocument/2006/relationships/hyperlink" Target="https://www.alcaldiabogota.gov.co/sisjur/normas/Norma1.jsp?i=62903" TargetMode="External"/><Relationship Id="rId22" Type="http://schemas.openxmlformats.org/officeDocument/2006/relationships/hyperlink" Target="https://www.alcaldiabogota.gov.co/sisjur/normas/Norma1.jsp?i=45121" TargetMode="External"/><Relationship Id="rId27" Type="http://schemas.openxmlformats.org/officeDocument/2006/relationships/hyperlink" Target="https://www.alcaldiabogota.gov.co/sisjur/normas/Norma1.jsp?i=52585" TargetMode="External"/><Relationship Id="rId43" Type="http://schemas.openxmlformats.org/officeDocument/2006/relationships/hyperlink" Target="https://www.alcaldiabogota.gov.co/sisjur/normas/Norma1.jsp?i=46516" TargetMode="External"/><Relationship Id="rId48" Type="http://schemas.openxmlformats.org/officeDocument/2006/relationships/hyperlink" Target="https://www.alcaldiabogota.gov.co/sisjur/normas/Norma1.jsp?i=120805" TargetMode="External"/><Relationship Id="rId64" Type="http://schemas.openxmlformats.org/officeDocument/2006/relationships/hyperlink" Target="https://www.alcaldiabogota.gov.co/sisjur/normas/Norma1.jsp?i=82155" TargetMode="External"/><Relationship Id="rId69" Type="http://schemas.openxmlformats.org/officeDocument/2006/relationships/hyperlink" Target="https://www.alcaldiabogota.gov.co/sisjur/normas/Norma1.jsp?i=39938" TargetMode="External"/><Relationship Id="rId113" Type="http://schemas.openxmlformats.org/officeDocument/2006/relationships/hyperlink" Target="https://www.alcaldiabogota.gov.co/sisjur/normas/Norma1.jsp?i=154623" TargetMode="External"/><Relationship Id="rId118" Type="http://schemas.openxmlformats.org/officeDocument/2006/relationships/hyperlink" Target="https://www.alcaldiabogota.gov.co/sisjur/normas/Norma1.jsp?i=170781" TargetMode="External"/><Relationship Id="rId80" Type="http://schemas.openxmlformats.org/officeDocument/2006/relationships/hyperlink" Target="https://www.alcaldiabogota.gov.co/sisjur/normas/Norma1.jsp?i=96274" TargetMode="External"/><Relationship Id="rId85" Type="http://schemas.openxmlformats.org/officeDocument/2006/relationships/hyperlink" Target="https://www.alcaldiabogota.gov.co/sisjur/normas/Norma1.jsp?i=142949" TargetMode="External"/><Relationship Id="rId12" Type="http://schemas.openxmlformats.org/officeDocument/2006/relationships/hyperlink" Target="https://www.alcaldiabogota.gov.co/sisjur/normas/Norma1.jsp?i=128598" TargetMode="External"/><Relationship Id="rId17" Type="http://schemas.openxmlformats.org/officeDocument/2006/relationships/hyperlink" Target="https://www.alcaldiabogota.gov.co/sisjur/normas/Norma1.jsp?i=142704" TargetMode="External"/><Relationship Id="rId33" Type="http://schemas.openxmlformats.org/officeDocument/2006/relationships/hyperlink" Target="https://www.alcaldiabogota.gov.co/sisjur/normas/Norma1.jsp?i=141957" TargetMode="External"/><Relationship Id="rId38" Type="http://schemas.openxmlformats.org/officeDocument/2006/relationships/hyperlink" Target="https://www.alcaldiabogota.gov.co/sisjur/normas/Norma1.jsp?i=52189" TargetMode="External"/><Relationship Id="rId59" Type="http://schemas.openxmlformats.org/officeDocument/2006/relationships/hyperlink" Target="https://www.alcaldiabogota.gov.co/sisjur/normas/Norma1.jsp?i=142805" TargetMode="External"/><Relationship Id="rId103" Type="http://schemas.openxmlformats.org/officeDocument/2006/relationships/hyperlink" Target="https://www.alcaldiabogota.gov.co/sisjur/normas/Norma1.jsp?i=142364" TargetMode="External"/><Relationship Id="rId108" Type="http://schemas.openxmlformats.org/officeDocument/2006/relationships/hyperlink" Target="https://www.alcaldiabogota.gov.co/sisjur/normas/Norma1.jsp?i=156898" TargetMode="External"/><Relationship Id="rId124" Type="http://schemas.openxmlformats.org/officeDocument/2006/relationships/drawing" Target="../drawings/drawing1.xml"/><Relationship Id="rId54" Type="http://schemas.openxmlformats.org/officeDocument/2006/relationships/hyperlink" Target="https://www.alcaldiabogota.gov.co/sisjur/normas/Norma1.jsp?i=60562" TargetMode="External"/><Relationship Id="rId70" Type="http://schemas.openxmlformats.org/officeDocument/2006/relationships/hyperlink" Target="https://www.alcaldiabogota.gov.co/sisjur/normas/Norma1.jsp?i=54633" TargetMode="External"/><Relationship Id="rId75" Type="http://schemas.openxmlformats.org/officeDocument/2006/relationships/hyperlink" Target="https://www.alcaldiabogota.gov.co/sisjur/normas/Norma1.jsp?i=141738" TargetMode="External"/><Relationship Id="rId91" Type="http://schemas.openxmlformats.org/officeDocument/2006/relationships/hyperlink" Target="https://www.alcaldiabogota.gov.co/sisjur/normas/Norma1.jsp?i=143201" TargetMode="External"/><Relationship Id="rId96" Type="http://schemas.openxmlformats.org/officeDocument/2006/relationships/hyperlink" Target="https://www.alcaldiabogota.gov.co/sisjur/normas/Norma1.jsp?i=67691" TargetMode="External"/><Relationship Id="rId1" Type="http://schemas.openxmlformats.org/officeDocument/2006/relationships/hyperlink" Target="https://www.alcaldiabogota.gov.co/sisjur/normas/Norma1.jsp?i=41779" TargetMode="External"/><Relationship Id="rId6" Type="http://schemas.openxmlformats.org/officeDocument/2006/relationships/hyperlink" Target="https://www.alcaldiabogota.gov.co/sisjur/normas/Norma1.jsp?i=141699" TargetMode="External"/><Relationship Id="rId23" Type="http://schemas.openxmlformats.org/officeDocument/2006/relationships/hyperlink" Target="https://www.alcaldiabogota.gov.co/sisjur/normas/Norma1.jsp?i=41780" TargetMode="External"/><Relationship Id="rId28" Type="http://schemas.openxmlformats.org/officeDocument/2006/relationships/hyperlink" Target="https://www.alcaldiabogota.gov.co/sisjur/normas/Norma1.jsp?i=67737" TargetMode="External"/><Relationship Id="rId49" Type="http://schemas.openxmlformats.org/officeDocument/2006/relationships/hyperlink" Target="https://www.alcaldiabogota.gov.co/sisjur/normas/Norma1.jsp?i=142878" TargetMode="External"/><Relationship Id="rId114" Type="http://schemas.openxmlformats.org/officeDocument/2006/relationships/hyperlink" Target="https://www.alcaldiabogota.gov.co/sisjur/normas/Norma1.jsp?i=170780" TargetMode="External"/><Relationship Id="rId119" Type="http://schemas.openxmlformats.org/officeDocument/2006/relationships/hyperlink" Target="https://www.alcaldiabogota.gov.co/sisjur/normas/Norma1.jsp?i=143306" TargetMode="External"/><Relationship Id="rId44" Type="http://schemas.openxmlformats.org/officeDocument/2006/relationships/hyperlink" Target="https://www.alcaldiabogota.gov.co/sisjur/normas/Norma1.jsp?i=69346" TargetMode="External"/><Relationship Id="rId60" Type="http://schemas.openxmlformats.org/officeDocument/2006/relationships/hyperlink" Target="https://www.alcaldiabogota.gov.co/sisjur/normas/Norma1.jsp?i=118665" TargetMode="External"/><Relationship Id="rId65" Type="http://schemas.openxmlformats.org/officeDocument/2006/relationships/hyperlink" Target="https://www.alcaldiabogota.gov.co/sisjur/normas/Norma1.jsp?i=141723" TargetMode="External"/><Relationship Id="rId81" Type="http://schemas.openxmlformats.org/officeDocument/2006/relationships/hyperlink" Target="https://www.alcaldiabogota.gov.co/sisjur/normas/Norma1.jsp?i=142088" TargetMode="External"/><Relationship Id="rId86" Type="http://schemas.openxmlformats.org/officeDocument/2006/relationships/hyperlink" Target="https://www.alcaldiabogota.gov.co/sisjur/normas/Norma1.jsp?i=139558" TargetMode="External"/><Relationship Id="rId13" Type="http://schemas.openxmlformats.org/officeDocument/2006/relationships/hyperlink" Target="https://www.alcaldiabogota.gov.co/sisjur/normas/Norma1.jsp?i=142894" TargetMode="External"/><Relationship Id="rId18" Type="http://schemas.openxmlformats.org/officeDocument/2006/relationships/hyperlink" Target="https://www.alcaldiabogota.gov.co/sisjur/normas/Norma1.jsp?i=50849" TargetMode="External"/><Relationship Id="rId39" Type="http://schemas.openxmlformats.org/officeDocument/2006/relationships/hyperlink" Target="https://www.alcaldiabogota.gov.co/sisjur/normas/Norma1.jsp?i=46673" TargetMode="External"/><Relationship Id="rId109" Type="http://schemas.openxmlformats.org/officeDocument/2006/relationships/hyperlink" Target="https://www.alcaldiabogota.gov.co/sisjur/normas/Norma1.jsp?i=156959" TargetMode="External"/><Relationship Id="rId34" Type="http://schemas.openxmlformats.org/officeDocument/2006/relationships/hyperlink" Target="https://www.alcaldiabogota.gov.co/sisjur/normas/Norma1.jsp?i=87945" TargetMode="External"/><Relationship Id="rId50" Type="http://schemas.openxmlformats.org/officeDocument/2006/relationships/hyperlink" Target="https://www.alcaldiabogota.gov.co/sisjur/normas/Norma1.jsp?i=49567" TargetMode="External"/><Relationship Id="rId55" Type="http://schemas.openxmlformats.org/officeDocument/2006/relationships/hyperlink" Target="https://www.alcaldiabogota.gov.co/sisjur/normas/Norma1.jsp?i=88005" TargetMode="External"/><Relationship Id="rId76" Type="http://schemas.openxmlformats.org/officeDocument/2006/relationships/hyperlink" Target="https://www.alcaldiabogota.gov.co/sisjur/normas/Norma1.jsp?i=139422" TargetMode="External"/><Relationship Id="rId97" Type="http://schemas.openxmlformats.org/officeDocument/2006/relationships/hyperlink" Target="https://www.alcaldiabogota.gov.co/sisjur/normas/Norma1.jsp?i=66450" TargetMode="External"/><Relationship Id="rId104" Type="http://schemas.openxmlformats.org/officeDocument/2006/relationships/hyperlink" Target="https://www.alcaldiabogota.gov.co/sisjur/normas/Norma1.jsp?i=136157" TargetMode="External"/><Relationship Id="rId120" Type="http://schemas.openxmlformats.org/officeDocument/2006/relationships/hyperlink" Target="https://www.alcaldiabogota.gov.co/sisjur/normas/Norma1.jsp?i=154660" TargetMode="External"/><Relationship Id="rId125" Type="http://schemas.openxmlformats.org/officeDocument/2006/relationships/vmlDrawing" Target="../drawings/vmlDrawing2.vml"/><Relationship Id="rId7" Type="http://schemas.openxmlformats.org/officeDocument/2006/relationships/hyperlink" Target="https://www.alcaldiabogota.gov.co/sisjur/normas/Norma1.jsp?i=104286" TargetMode="External"/><Relationship Id="rId71" Type="http://schemas.openxmlformats.org/officeDocument/2006/relationships/hyperlink" Target="https://www.alcaldiabogota.gov.co/sisjur/normas/Norma1.jsp?i=49552" TargetMode="External"/><Relationship Id="rId92" Type="http://schemas.openxmlformats.org/officeDocument/2006/relationships/hyperlink" Target="https://www.alcaldiabogota.gov.co/sisjur/normas/Norma1.jsp?i=76950" TargetMode="External"/><Relationship Id="rId2" Type="http://schemas.openxmlformats.org/officeDocument/2006/relationships/hyperlink" Target="https://www.alcaldiabogota.gov.co/sisjur/normas/Norma1.jsp?i=45019" TargetMode="External"/><Relationship Id="rId29" Type="http://schemas.openxmlformats.org/officeDocument/2006/relationships/hyperlink" Target="https://www.alcaldiabogota.gov.co/sisjur/normas/Norma1.jsp?i=147341" TargetMode="External"/><Relationship Id="rId24" Type="http://schemas.openxmlformats.org/officeDocument/2006/relationships/hyperlink" Target="https://www.alcaldiabogota.gov.co/sisjur/normas/Norma1.jsp?i=50846" TargetMode="External"/><Relationship Id="rId40" Type="http://schemas.openxmlformats.org/officeDocument/2006/relationships/hyperlink" Target="https://www.alcaldiabogota.gov.co/sisjur/normas/Norma1.jsp?i=91478" TargetMode="External"/><Relationship Id="rId45" Type="http://schemas.openxmlformats.org/officeDocument/2006/relationships/hyperlink" Target="https://www.alcaldiabogota.gov.co/sisjur/normas/Norma1.jsp?i=69571" TargetMode="External"/><Relationship Id="rId66" Type="http://schemas.openxmlformats.org/officeDocument/2006/relationships/hyperlink" Target="https://www.alcaldiabogota.gov.co/sisjur/normas/Norma1.jsp?i=63084" TargetMode="External"/><Relationship Id="rId87" Type="http://schemas.openxmlformats.org/officeDocument/2006/relationships/hyperlink" Target="https://www.alcaldiabogota.gov.co/sisjur/normas/Norma1.jsp?i=107365" TargetMode="External"/><Relationship Id="rId110" Type="http://schemas.openxmlformats.org/officeDocument/2006/relationships/hyperlink" Target="https://www.alcaldiabogota.gov.co/sisjur/normas/Norma1.jsp?i=170719" TargetMode="External"/><Relationship Id="rId115" Type="http://schemas.openxmlformats.org/officeDocument/2006/relationships/hyperlink" Target="https://www.alcaldiabogota.gov.co/sisjur/normas/Norma1.jsp?i=170899" TargetMode="External"/><Relationship Id="rId61" Type="http://schemas.openxmlformats.org/officeDocument/2006/relationships/hyperlink" Target="https://www.alcaldiabogota.gov.co/sisjur/normas/Norma1.jsp?i=142322" TargetMode="External"/><Relationship Id="rId82" Type="http://schemas.openxmlformats.org/officeDocument/2006/relationships/hyperlink" Target="https://www.alcaldiabogota.gov.co/sisjur/normas/Norma1.jsp?i=94223" TargetMode="External"/><Relationship Id="rId19" Type="http://schemas.openxmlformats.org/officeDocument/2006/relationships/hyperlink" Target="https://www.alcaldiabogota.gov.co/sisjur/normas/Norma1.jsp?i=48486" TargetMode="External"/><Relationship Id="rId14" Type="http://schemas.openxmlformats.org/officeDocument/2006/relationships/hyperlink" Target="https://www.alcaldiabogota.gov.co/sisjur/normas/Norma1.jsp?i=50851" TargetMode="External"/><Relationship Id="rId30" Type="http://schemas.openxmlformats.org/officeDocument/2006/relationships/hyperlink" Target="https://www.alcaldiabogota.gov.co/sisjur/normas/Norma1.jsp?i=73115" TargetMode="External"/><Relationship Id="rId35" Type="http://schemas.openxmlformats.org/officeDocument/2006/relationships/hyperlink" Target="https://www.alcaldiabogota.gov.co/sisjur/normas/Norma1.jsp?i=141991" TargetMode="External"/><Relationship Id="rId56" Type="http://schemas.openxmlformats.org/officeDocument/2006/relationships/hyperlink" Target="https://www.alcaldiabogota.gov.co/sisjur/normas/Norma1.jsp?i=88005" TargetMode="External"/><Relationship Id="rId77" Type="http://schemas.openxmlformats.org/officeDocument/2006/relationships/hyperlink" Target="https://www.alcaldiabogota.gov.co/sisjur/normas/Norma1.jsp?i=143260" TargetMode="External"/><Relationship Id="rId100" Type="http://schemas.openxmlformats.org/officeDocument/2006/relationships/hyperlink" Target="https://www.alcaldiabogota.gov.co/sisjur/normas/Norma1.jsp?i=107569" TargetMode="External"/><Relationship Id="rId105" Type="http://schemas.openxmlformats.org/officeDocument/2006/relationships/hyperlink" Target="https://www.alcaldiabogota.gov.co/sisjur/normas/Norma1.jsp?i=136157" TargetMode="External"/><Relationship Id="rId126" Type="http://schemas.openxmlformats.org/officeDocument/2006/relationships/comments" Target="../comments2.xml"/><Relationship Id="rId8" Type="http://schemas.openxmlformats.org/officeDocument/2006/relationships/hyperlink" Target="https://www.alcaldiabogota.gov.co/sisjur/normas/Norma1.jsp?i=142298" TargetMode="External"/><Relationship Id="rId51" Type="http://schemas.openxmlformats.org/officeDocument/2006/relationships/hyperlink" Target="https://www.alcaldiabogota.gov.co/sisjur/normas/Norma1.jsp?i=48270" TargetMode="External"/><Relationship Id="rId72" Type="http://schemas.openxmlformats.org/officeDocument/2006/relationships/hyperlink" Target="https://www.alcaldiabogota.gov.co/sisjur/normas/Norma1.jsp?i=67688" TargetMode="External"/><Relationship Id="rId93" Type="http://schemas.openxmlformats.org/officeDocument/2006/relationships/hyperlink" Target="https://www.alcaldiabogota.gov.co/sisjur/normas/Norma1.jsp?i=140998" TargetMode="External"/><Relationship Id="rId98" Type="http://schemas.openxmlformats.org/officeDocument/2006/relationships/hyperlink" Target="https://www.alcaldiabogota.gov.co/sisjur/normas/Norma1.jsp?i=103745" TargetMode="External"/><Relationship Id="rId121" Type="http://schemas.openxmlformats.org/officeDocument/2006/relationships/hyperlink" Target="https://www.alcaldiabogota.gov.co/sisjur/normas/Norma1.jsp?i=16212" TargetMode="External"/><Relationship Id="rId3" Type="http://schemas.openxmlformats.org/officeDocument/2006/relationships/hyperlink" Target="https://www.alcaldiabogota.gov.co/sisjur/normas/Norma1.jsp?i=81443" TargetMode="External"/><Relationship Id="rId25" Type="http://schemas.openxmlformats.org/officeDocument/2006/relationships/hyperlink" Target="https://www.alcaldiabogota.gov.co/sisjur/normas/Norma1.jsp?i=49523" TargetMode="External"/><Relationship Id="rId46" Type="http://schemas.openxmlformats.org/officeDocument/2006/relationships/hyperlink" Target="https://www.alcaldiabogota.gov.co/sisjur/normas/Norma1.jsp?i=55938" TargetMode="External"/><Relationship Id="rId67" Type="http://schemas.openxmlformats.org/officeDocument/2006/relationships/hyperlink" Target="https://www.alcaldiabogota.gov.co/sisjur/normas/Norma1.jsp?i=61386" TargetMode="External"/><Relationship Id="rId116" Type="http://schemas.openxmlformats.org/officeDocument/2006/relationships/hyperlink" Target="https://www.alcaldiabogota.gov.co/sisjur/normas/Norma1.jsp?i=170799" TargetMode="External"/><Relationship Id="rId20" Type="http://schemas.openxmlformats.org/officeDocument/2006/relationships/hyperlink" Target="https://www.alcaldiabogota.gov.co/sisjur/normas/Norma1.jsp?i=61741" TargetMode="External"/><Relationship Id="rId41" Type="http://schemas.openxmlformats.org/officeDocument/2006/relationships/hyperlink" Target="https://www.alcaldiabogota.gov.co/sisjur/normas/Norma1.jsp?i=142043" TargetMode="External"/><Relationship Id="rId62" Type="http://schemas.openxmlformats.org/officeDocument/2006/relationships/hyperlink" Target="https://www.alcaldiabogota.gov.co/sisjur/normas/Norma1.jsp?i=116903" TargetMode="External"/><Relationship Id="rId83" Type="http://schemas.openxmlformats.org/officeDocument/2006/relationships/hyperlink" Target="https://www.alcaldiabogota.gov.co/sisjur/normas/Norma1.jsp?i=142046" TargetMode="External"/><Relationship Id="rId88" Type="http://schemas.openxmlformats.org/officeDocument/2006/relationships/hyperlink" Target="https://www.alcaldiabogota.gov.co/sisjur/normas/Norma1.jsp?i=142319" TargetMode="External"/><Relationship Id="rId111" Type="http://schemas.openxmlformats.org/officeDocument/2006/relationships/hyperlink" Target="https://www.alcaldiabogota.gov.co/sisjur/normas/Norma1.jsp?i=171017" TargetMode="External"/><Relationship Id="rId15" Type="http://schemas.openxmlformats.org/officeDocument/2006/relationships/hyperlink" Target="https://www.alcaldiabogota.gov.co/sisjur/normas/Norma1.jsp?i=47223" TargetMode="External"/><Relationship Id="rId36" Type="http://schemas.openxmlformats.org/officeDocument/2006/relationships/hyperlink" Target="https://www.alcaldiabogota.gov.co/sisjur/normas/Norma1.jsp?i=41105" TargetMode="External"/><Relationship Id="rId57" Type="http://schemas.openxmlformats.org/officeDocument/2006/relationships/hyperlink" Target="https://www.alcaldiabogota.gov.co/sisjur/normas/Norma1.jsp?i=107945" TargetMode="External"/><Relationship Id="rId106" Type="http://schemas.openxmlformats.org/officeDocument/2006/relationships/hyperlink" Target="https://www.alcaldiabogota.gov.co/sisjur/normas/Norma1.jsp?i=170718" TargetMode="External"/><Relationship Id="rId127" Type="http://schemas.microsoft.com/office/2017/10/relationships/threadedComment" Target="../threadedComments/threadedComment2.xml"/><Relationship Id="rId10" Type="http://schemas.openxmlformats.org/officeDocument/2006/relationships/hyperlink" Target="https://www.alcaldiabogota.gov.co/sisjur/normas/Norma1.jsp?i=124358" TargetMode="External"/><Relationship Id="rId31" Type="http://schemas.openxmlformats.org/officeDocument/2006/relationships/hyperlink" Target="https://www.alcaldiabogota.gov.co/sisjur/normas/Norma1.jsp?i=140797" TargetMode="External"/><Relationship Id="rId52" Type="http://schemas.openxmlformats.org/officeDocument/2006/relationships/hyperlink" Target="https://www.alcaldiabogota.gov.co/sisjur/normas/Norma1.jsp?i=67659" TargetMode="External"/><Relationship Id="rId73" Type="http://schemas.openxmlformats.org/officeDocument/2006/relationships/hyperlink" Target="https://www.alcaldiabogota.gov.co/sisjur/normas/Norma1.jsp?i=147218" TargetMode="External"/><Relationship Id="rId78" Type="http://schemas.openxmlformats.org/officeDocument/2006/relationships/hyperlink" Target="https://www.alcaldiabogota.gov.co/sisjur/normas/Norma1.jsp?i=42782" TargetMode="External"/><Relationship Id="rId94" Type="http://schemas.openxmlformats.org/officeDocument/2006/relationships/hyperlink" Target="https://www.alcaldiabogota.gov.co/sisjur/normas/Norma1.jsp?i=62903" TargetMode="External"/><Relationship Id="rId99" Type="http://schemas.openxmlformats.org/officeDocument/2006/relationships/hyperlink" Target="https://www.alcaldiabogota.gov.co/sisjur/normas/Norma1.jsp?i=101776" TargetMode="External"/><Relationship Id="rId101" Type="http://schemas.openxmlformats.org/officeDocument/2006/relationships/hyperlink" Target="https://www.alcaldiabogota.gov.co/sisjur/normas/Norma1.jsp?i=142799" TargetMode="External"/><Relationship Id="rId122" Type="http://schemas.openxmlformats.org/officeDocument/2006/relationships/hyperlink" Target="https://www.alcaldiabogota.gov.co/sisjur/normas/Norma1.jsp?i=139418" TargetMode="External"/><Relationship Id="rId4" Type="http://schemas.openxmlformats.org/officeDocument/2006/relationships/hyperlink" Target="https://www.alcaldiabogota.gov.co/sisjur/normas/Norma1.jsp?i=141517" TargetMode="External"/><Relationship Id="rId9" Type="http://schemas.openxmlformats.org/officeDocument/2006/relationships/hyperlink" Target="https://www.alcaldiabogota.gov.co/sisjur/normas/Norma1.jsp?i=14321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BF520-C8A7-4537-9080-48838A6D4107}">
  <dimension ref="A1:X111"/>
  <sheetViews>
    <sheetView topLeftCell="A14" zoomScale="64" zoomScaleNormal="70" workbookViewId="0">
      <selection activeCell="I16" sqref="I16"/>
    </sheetView>
  </sheetViews>
  <sheetFormatPr defaultColWidth="11.42578125" defaultRowHeight="15"/>
  <cols>
    <col min="1" max="1" width="5" customWidth="1"/>
    <col min="2" max="2" width="14.42578125" customWidth="1"/>
    <col min="3" max="3" width="30.28515625" customWidth="1"/>
    <col min="4" max="4" width="71.7109375" customWidth="1"/>
    <col min="5" max="5" width="33.7109375" customWidth="1"/>
    <col min="6" max="6" width="21.42578125" customWidth="1"/>
    <col min="7" max="7" width="24.7109375" customWidth="1"/>
    <col min="8" max="8" width="0" hidden="1" customWidth="1"/>
    <col min="9" max="9" width="30.140625" customWidth="1"/>
    <col min="10" max="10" width="52" customWidth="1"/>
    <col min="11" max="11" width="22.42578125" customWidth="1"/>
    <col min="12" max="12" width="26.42578125" customWidth="1"/>
    <col min="13" max="13" width="11.42578125" customWidth="1"/>
    <col min="14" max="14" width="17.42578125" customWidth="1"/>
    <col min="15" max="15" width="15.28515625" customWidth="1"/>
    <col min="16" max="16" width="25.42578125" customWidth="1"/>
    <col min="17" max="17" width="73.28515625" customWidth="1"/>
    <col min="18" max="18" width="15.7109375" hidden="1" customWidth="1"/>
    <col min="19" max="19" width="36.140625" hidden="1" customWidth="1"/>
    <col min="20" max="21" width="11.42578125" hidden="1" customWidth="1"/>
    <col min="22" max="22" width="23.85546875" hidden="1" customWidth="1"/>
  </cols>
  <sheetData>
    <row r="1" spans="1:24" ht="60">
      <c r="A1" s="63" t="s">
        <v>0</v>
      </c>
      <c r="B1" s="63" t="s">
        <v>1</v>
      </c>
      <c r="C1" s="64" t="s">
        <v>2</v>
      </c>
      <c r="D1" s="63" t="s">
        <v>3</v>
      </c>
      <c r="E1" s="63" t="s">
        <v>4</v>
      </c>
      <c r="F1" s="63" t="s">
        <v>5</v>
      </c>
      <c r="G1" s="63" t="s">
        <v>6</v>
      </c>
      <c r="H1" s="63" t="s">
        <v>7</v>
      </c>
      <c r="I1" s="63" t="s">
        <v>8</v>
      </c>
      <c r="J1" s="63" t="s">
        <v>9</v>
      </c>
      <c r="K1" s="63" t="s">
        <v>10</v>
      </c>
      <c r="L1" s="63" t="s">
        <v>11</v>
      </c>
      <c r="M1" s="63" t="s">
        <v>12</v>
      </c>
      <c r="N1" s="63" t="s">
        <v>13</v>
      </c>
      <c r="O1" s="63" t="s">
        <v>14</v>
      </c>
      <c r="P1" s="63" t="s">
        <v>15</v>
      </c>
      <c r="Q1" s="65" t="s">
        <v>16</v>
      </c>
      <c r="V1" t="s">
        <v>17</v>
      </c>
    </row>
    <row r="2" spans="1:24" ht="155.25">
      <c r="A2" s="15">
        <v>1</v>
      </c>
      <c r="B2" s="66" t="s">
        <v>18</v>
      </c>
      <c r="C2" s="67" t="s">
        <v>19</v>
      </c>
      <c r="D2" s="68" t="s">
        <v>20</v>
      </c>
      <c r="E2" s="68" t="s">
        <v>21</v>
      </c>
      <c r="F2" s="68" t="s">
        <v>21</v>
      </c>
      <c r="G2" s="68" t="s">
        <v>22</v>
      </c>
      <c r="H2" s="69" t="s">
        <v>23</v>
      </c>
      <c r="I2" s="178" t="s">
        <v>24</v>
      </c>
      <c r="J2" s="178" t="s">
        <v>25</v>
      </c>
      <c r="K2" s="70" t="s">
        <v>26</v>
      </c>
      <c r="L2" s="68" t="s">
        <v>27</v>
      </c>
      <c r="M2" s="68"/>
      <c r="N2" s="14" t="s">
        <v>28</v>
      </c>
      <c r="O2" s="14" t="s">
        <v>29</v>
      </c>
      <c r="P2" s="68" t="s">
        <v>30</v>
      </c>
      <c r="Q2" s="71" t="s">
        <v>31</v>
      </c>
      <c r="R2" t="e">
        <f>+_xlfn.XLOOKUP(B2,'ACUERDOS - INFORMES'!C:C,'ACUERDOS - INFORMES'!T:T)</f>
        <v>#N/A</v>
      </c>
      <c r="S2" t="e">
        <f>+_xlfn.XLOOKUP(B2,'ACUERDOS - INFORMES'!C:C,'ACUERDOS - INFORMES'!U:U)</f>
        <v>#N/A</v>
      </c>
      <c r="T2" t="e">
        <f>+_xlfn.XLOOKUP(B2,'ACUERDOS - INFORMES'!C:C,'ACUERDOS - INFORMES'!V:V)</f>
        <v>#N/A</v>
      </c>
      <c r="U2" t="e">
        <v>#N/A</v>
      </c>
      <c r="V2" t="e">
        <f>+EXACT(T2,U2)</f>
        <v>#N/A</v>
      </c>
    </row>
    <row r="3" spans="1:24" ht="155.25">
      <c r="A3" s="72">
        <v>2</v>
      </c>
      <c r="B3" s="73" t="s">
        <v>32</v>
      </c>
      <c r="C3" s="74" t="s">
        <v>33</v>
      </c>
      <c r="D3" s="75" t="s">
        <v>34</v>
      </c>
      <c r="E3" s="75" t="s">
        <v>35</v>
      </c>
      <c r="F3" s="75" t="s">
        <v>35</v>
      </c>
      <c r="G3" s="75" t="s">
        <v>36</v>
      </c>
      <c r="H3" s="76" t="s">
        <v>37</v>
      </c>
      <c r="I3" s="77" t="s">
        <v>38</v>
      </c>
      <c r="J3" s="78" t="s">
        <v>39</v>
      </c>
      <c r="K3" s="76"/>
      <c r="L3" s="75" t="s">
        <v>27</v>
      </c>
      <c r="M3" s="75"/>
      <c r="N3" s="72" t="s">
        <v>29</v>
      </c>
      <c r="O3" s="72" t="s">
        <v>29</v>
      </c>
      <c r="P3" s="75" t="s">
        <v>40</v>
      </c>
      <c r="Q3" s="79" t="s">
        <v>41</v>
      </c>
      <c r="R3" t="str">
        <f>+_xlfn.XLOOKUP(B3,'ACUERDOS - INFORMES'!C:C,'ACUERDOS - INFORMES'!T:T)</f>
        <v>No aporta/ No lidera</v>
      </c>
      <c r="S3">
        <f>+_xlfn.XLOOKUP(B3,'ACUERDOS - INFORMES'!C:C,'ACUERDOS - INFORMES'!U:U)</f>
        <v>0</v>
      </c>
      <c r="T3" t="str">
        <f>+_xlfn.XLOOKUP(B3,'ACUERDOS - INFORMES'!C:C,'ACUERDOS - INFORMES'!V:V)</f>
        <v>Este acuerdo lo lidera y reporta el Instituto Distrital de Protección y Bienestar Animal a través del Decreto 546 de 2016</v>
      </c>
      <c r="U3" t="s">
        <v>42</v>
      </c>
      <c r="V3" t="b">
        <f t="shared" ref="V3:V66" si="0">+EXACT(T3,U3)</f>
        <v>1</v>
      </c>
    </row>
    <row r="4" spans="1:24" ht="155.25">
      <c r="A4" s="80">
        <v>3</v>
      </c>
      <c r="B4" s="81" t="s">
        <v>43</v>
      </c>
      <c r="C4" s="82" t="s">
        <v>44</v>
      </c>
      <c r="D4" s="83" t="s">
        <v>45</v>
      </c>
      <c r="E4" s="83" t="s">
        <v>46</v>
      </c>
      <c r="F4" s="83" t="s">
        <v>46</v>
      </c>
      <c r="G4" s="83" t="s">
        <v>47</v>
      </c>
      <c r="H4" s="84" t="s">
        <v>48</v>
      </c>
      <c r="I4" s="85" t="s">
        <v>49</v>
      </c>
      <c r="J4" s="179" t="str">
        <f>+VLOOKUP(B4,'[1]ADSSP-2024'!$B$8:$L$105,11,FALSE)</f>
        <v>Subdirección de Determinantes en Salud</v>
      </c>
      <c r="K4" s="84"/>
      <c r="L4" s="83" t="s">
        <v>50</v>
      </c>
      <c r="M4" s="83"/>
      <c r="N4" s="80" t="s">
        <v>29</v>
      </c>
      <c r="O4" s="80" t="s">
        <v>29</v>
      </c>
      <c r="P4" s="83" t="s">
        <v>51</v>
      </c>
      <c r="Q4" s="86" t="s">
        <v>52</v>
      </c>
      <c r="R4" t="str">
        <f>+_xlfn.XLOOKUP(B4,'ACUERDOS - INFORMES'!C:C,'ACUERDOS - INFORMES'!T:T)</f>
        <v>Lidera</v>
      </c>
      <c r="S4">
        <f>+_xlfn.XLOOKUP(B4,'ACUERDOS - INFORMES'!C:C,'ACUERDOS - INFORMES'!U:U)</f>
        <v>0</v>
      </c>
      <c r="T4">
        <f>+_xlfn.XLOOKUP(B4,'ACUERDOS - INFORMES'!C:C,'ACUERDOS - INFORMES'!V:V)</f>
        <v>0</v>
      </c>
      <c r="U4">
        <v>0</v>
      </c>
      <c r="V4" t="b">
        <f t="shared" si="0"/>
        <v>1</v>
      </c>
    </row>
    <row r="5" spans="1:24" ht="162">
      <c r="A5" s="80">
        <v>4</v>
      </c>
      <c r="B5" s="87" t="s">
        <v>53</v>
      </c>
      <c r="C5" s="82" t="s">
        <v>54</v>
      </c>
      <c r="D5" s="83" t="s">
        <v>55</v>
      </c>
      <c r="E5" s="83" t="s">
        <v>56</v>
      </c>
      <c r="F5" s="83" t="s">
        <v>57</v>
      </c>
      <c r="G5" s="83" t="s">
        <v>58</v>
      </c>
      <c r="H5" s="88" t="s">
        <v>59</v>
      </c>
      <c r="I5" s="89" t="s">
        <v>38</v>
      </c>
      <c r="J5" s="179" t="str">
        <f>+VLOOKUP(B5,'[1]ADSSP-2024'!$B$8:$L$105,11,FALSE)</f>
        <v>Subdirección de Vigilancia en Salud Pública</v>
      </c>
      <c r="K5" s="88"/>
      <c r="L5" s="83" t="s">
        <v>27</v>
      </c>
      <c r="M5" s="90"/>
      <c r="N5" s="80" t="s">
        <v>29</v>
      </c>
      <c r="O5" s="80" t="s">
        <v>29</v>
      </c>
      <c r="P5" s="83" t="s">
        <v>60</v>
      </c>
      <c r="Q5" s="91" t="s">
        <v>61</v>
      </c>
      <c r="R5" t="e">
        <f>+_xlfn.XLOOKUP(B5,'ACUERDOS - INFORMES'!C:C,'ACUERDOS - INFORMES'!T:T)</f>
        <v>#N/A</v>
      </c>
      <c r="S5" t="e">
        <f>+_xlfn.XLOOKUP(B5,'ACUERDOS - INFORMES'!C:C,'ACUERDOS - INFORMES'!U:U)</f>
        <v>#N/A</v>
      </c>
      <c r="T5" t="e">
        <f>+_xlfn.XLOOKUP(B5,'ACUERDOS - INFORMES'!C:C,'ACUERDOS - INFORMES'!V:V)</f>
        <v>#N/A</v>
      </c>
      <c r="U5" t="e">
        <v>#N/A</v>
      </c>
      <c r="V5" t="e">
        <f t="shared" si="0"/>
        <v>#N/A</v>
      </c>
    </row>
    <row r="6" spans="1:24" ht="155.25">
      <c r="A6" s="92">
        <v>5</v>
      </c>
      <c r="B6" s="93" t="s">
        <v>62</v>
      </c>
      <c r="C6" s="94" t="s">
        <v>63</v>
      </c>
      <c r="D6" s="95" t="s">
        <v>64</v>
      </c>
      <c r="E6" s="95" t="s">
        <v>65</v>
      </c>
      <c r="F6" s="95" t="s">
        <v>66</v>
      </c>
      <c r="G6" s="95" t="s">
        <v>67</v>
      </c>
      <c r="H6" s="96" t="s">
        <v>68</v>
      </c>
      <c r="I6" s="97" t="s">
        <v>38</v>
      </c>
      <c r="J6" s="78" t="s">
        <v>69</v>
      </c>
      <c r="K6" s="98"/>
      <c r="L6" s="95" t="s">
        <v>70</v>
      </c>
      <c r="M6" s="99"/>
      <c r="N6" s="92" t="s">
        <v>29</v>
      </c>
      <c r="O6" s="92" t="s">
        <v>29</v>
      </c>
      <c r="P6" s="95" t="s">
        <v>71</v>
      </c>
      <c r="Q6" s="100" t="s">
        <v>72</v>
      </c>
      <c r="R6">
        <f>+_xlfn.XLOOKUP(B6,'ACUERDOS - INFORMES'!C:C,'ACUERDOS - INFORMES'!T:T)</f>
        <v>0</v>
      </c>
      <c r="S6">
        <f>+_xlfn.XLOOKUP(B6,'ACUERDOS - INFORMES'!C:C,'ACUERDOS - INFORMES'!U:U)</f>
        <v>0</v>
      </c>
      <c r="T6">
        <f>+_xlfn.XLOOKUP(B6,'ACUERDOS - INFORMES'!C:C,'ACUERDOS - INFORMES'!V:V)</f>
        <v>0</v>
      </c>
      <c r="U6">
        <v>0</v>
      </c>
      <c r="V6" t="b">
        <f t="shared" si="0"/>
        <v>1</v>
      </c>
    </row>
    <row r="7" spans="1:24" ht="155.25">
      <c r="A7" s="80">
        <v>6</v>
      </c>
      <c r="B7" s="81" t="s">
        <v>73</v>
      </c>
      <c r="C7" s="82" t="s">
        <v>54</v>
      </c>
      <c r="D7" s="83" t="s">
        <v>74</v>
      </c>
      <c r="E7" s="83" t="s">
        <v>75</v>
      </c>
      <c r="F7" s="83" t="s">
        <v>76</v>
      </c>
      <c r="G7" s="83" t="s">
        <v>77</v>
      </c>
      <c r="H7" s="84" t="s">
        <v>78</v>
      </c>
      <c r="I7" s="89" t="s">
        <v>38</v>
      </c>
      <c r="J7" s="179" t="str">
        <f>+VLOOKUP(B7,'[1]ADSSP-2024'!$B$8:$L$105,11,FALSE)</f>
        <v>Subdirección de Determinantes en Salud</v>
      </c>
      <c r="K7" s="84"/>
      <c r="L7" s="83" t="s">
        <v>27</v>
      </c>
      <c r="M7" s="83" t="s">
        <v>79</v>
      </c>
      <c r="N7" s="80" t="s">
        <v>29</v>
      </c>
      <c r="O7" s="80" t="s">
        <v>29</v>
      </c>
      <c r="P7" s="83" t="s">
        <v>80</v>
      </c>
      <c r="Q7" s="91" t="s">
        <v>81</v>
      </c>
      <c r="R7" t="str">
        <f>+_xlfn.XLOOKUP(B7,'ACUERDOS - INFORMES'!C:C,'ACUERDOS - INFORMES'!T:T)</f>
        <v>Lidera</v>
      </c>
      <c r="S7">
        <f>+_xlfn.XLOOKUP(B7,'ACUERDOS - INFORMES'!C:C,'ACUERDOS - INFORMES'!U:U)</f>
        <v>0</v>
      </c>
      <c r="T7">
        <f>+_xlfn.XLOOKUP(B7,'ACUERDOS - INFORMES'!C:C,'ACUERDOS - INFORMES'!V:V)</f>
        <v>0</v>
      </c>
      <c r="U7">
        <v>0</v>
      </c>
      <c r="V7" t="b">
        <f t="shared" si="0"/>
        <v>1</v>
      </c>
    </row>
    <row r="8" spans="1:24" ht="155.25">
      <c r="A8" s="14">
        <v>7</v>
      </c>
      <c r="B8" s="66" t="s">
        <v>82</v>
      </c>
      <c r="C8" s="67" t="s">
        <v>83</v>
      </c>
      <c r="D8" s="68" t="s">
        <v>84</v>
      </c>
      <c r="E8" s="68" t="s">
        <v>21</v>
      </c>
      <c r="F8" s="68" t="s">
        <v>21</v>
      </c>
      <c r="G8" s="68" t="s">
        <v>85</v>
      </c>
      <c r="H8" s="69" t="s">
        <v>86</v>
      </c>
      <c r="I8" s="101" t="s">
        <v>87</v>
      </c>
      <c r="J8" s="178" t="s">
        <v>25</v>
      </c>
      <c r="K8" s="69"/>
      <c r="L8" s="68" t="s">
        <v>27</v>
      </c>
      <c r="M8" s="68"/>
      <c r="N8" s="14" t="s">
        <v>29</v>
      </c>
      <c r="O8" s="14" t="s">
        <v>29</v>
      </c>
      <c r="P8" s="68" t="s">
        <v>88</v>
      </c>
      <c r="Q8" s="71" t="s">
        <v>89</v>
      </c>
      <c r="R8" t="e">
        <f>+_xlfn.XLOOKUP(B8,'ACUERDOS - INFORMES'!C:C,'ACUERDOS - INFORMES'!T:T)</f>
        <v>#N/A</v>
      </c>
      <c r="S8" t="e">
        <f>+_xlfn.XLOOKUP(B8,'ACUERDOS - INFORMES'!C:C,'ACUERDOS - INFORMES'!U:U)</f>
        <v>#N/A</v>
      </c>
      <c r="T8" t="e">
        <f>+_xlfn.XLOOKUP(B8,'ACUERDOS - INFORMES'!C:C,'ACUERDOS - INFORMES'!V:V)</f>
        <v>#N/A</v>
      </c>
      <c r="U8" t="e">
        <v>#N/A</v>
      </c>
      <c r="V8" t="e">
        <f t="shared" si="0"/>
        <v>#N/A</v>
      </c>
    </row>
    <row r="9" spans="1:24" ht="155.25">
      <c r="A9" s="80">
        <v>8</v>
      </c>
      <c r="B9" s="81" t="s">
        <v>90</v>
      </c>
      <c r="C9" s="82" t="s">
        <v>83</v>
      </c>
      <c r="D9" s="83" t="s">
        <v>91</v>
      </c>
      <c r="E9" s="83" t="s">
        <v>92</v>
      </c>
      <c r="F9" s="83" t="s">
        <v>93</v>
      </c>
      <c r="G9" s="83" t="s">
        <v>94</v>
      </c>
      <c r="H9" s="84" t="s">
        <v>95</v>
      </c>
      <c r="I9" s="89" t="s">
        <v>38</v>
      </c>
      <c r="J9" s="179" t="str">
        <f>+VLOOKUP(B9,'[1]ADSSP-2024'!$B$8:$L$105,11,FALSE)</f>
        <v>Subdirección de Determinantes en Salud</v>
      </c>
      <c r="K9" s="84"/>
      <c r="L9" s="83" t="s">
        <v>27</v>
      </c>
      <c r="M9" s="83"/>
      <c r="N9" s="80" t="s">
        <v>29</v>
      </c>
      <c r="O9" s="80" t="s">
        <v>29</v>
      </c>
      <c r="P9" s="83" t="s">
        <v>96</v>
      </c>
      <c r="Q9" s="91" t="s">
        <v>97</v>
      </c>
      <c r="R9" t="str">
        <f>+_xlfn.XLOOKUP(B9,'ACUERDOS - INFORMES'!C:C,'ACUERDOS - INFORMES'!T:T)</f>
        <v>Lidera</v>
      </c>
      <c r="S9">
        <f>+_xlfn.XLOOKUP(B9,'ACUERDOS - INFORMES'!C:C,'ACUERDOS - INFORMES'!U:U)</f>
        <v>0</v>
      </c>
      <c r="T9" t="str">
        <f>+_xlfn.XLOOKUP(B9,'ACUERDOS - INFORMES'!C:C,'ACUERDOS - INFORMES'!V:V)</f>
        <v xml:space="preserve">Liderado en conjunto infancia determinantes y salud mental </v>
      </c>
      <c r="U9" t="s">
        <v>98</v>
      </c>
      <c r="V9" t="b">
        <f t="shared" si="0"/>
        <v>1</v>
      </c>
    </row>
    <row r="10" spans="1:24" ht="155.25">
      <c r="A10" s="72">
        <v>9</v>
      </c>
      <c r="B10" s="73" t="s">
        <v>99</v>
      </c>
      <c r="C10" s="74" t="s">
        <v>100</v>
      </c>
      <c r="D10" s="75" t="s">
        <v>101</v>
      </c>
      <c r="E10" s="75" t="s">
        <v>102</v>
      </c>
      <c r="F10" s="75" t="s">
        <v>103</v>
      </c>
      <c r="G10" s="75" t="s">
        <v>104</v>
      </c>
      <c r="H10" s="76" t="s">
        <v>105</v>
      </c>
      <c r="I10" s="77" t="s">
        <v>38</v>
      </c>
      <c r="J10" s="78" t="s">
        <v>106</v>
      </c>
      <c r="K10" s="76" t="s">
        <v>107</v>
      </c>
      <c r="L10" s="75" t="s">
        <v>27</v>
      </c>
      <c r="M10" s="75"/>
      <c r="N10" s="72" t="s">
        <v>28</v>
      </c>
      <c r="O10" s="72" t="s">
        <v>29</v>
      </c>
      <c r="P10" s="75" t="s">
        <v>51</v>
      </c>
      <c r="Q10" s="79" t="s">
        <v>108</v>
      </c>
      <c r="R10" t="str">
        <f>+_xlfn.XLOOKUP(B10,'ACUERDOS - INFORMES'!C:C,'ACUERDOS - INFORMES'!T:T)</f>
        <v>Aporta</v>
      </c>
      <c r="S10" t="str">
        <f>+_xlfn.XLOOKUP(B10,'ACUERDOS - INFORMES'!C:C,'ACUERDOS - INFORMES'!U:U)</f>
        <v>Dirección de Provisión de Servicios</v>
      </c>
      <c r="T10">
        <f>+_xlfn.XLOOKUP(B10,'ACUERDOS - INFORMES'!C:C,'ACUERDOS - INFORMES'!V:V)</f>
        <v>0</v>
      </c>
      <c r="U10">
        <v>0</v>
      </c>
      <c r="V10" t="b">
        <f t="shared" si="0"/>
        <v>1</v>
      </c>
    </row>
    <row r="11" spans="1:24" ht="162">
      <c r="A11" s="102">
        <v>10</v>
      </c>
      <c r="B11" s="81" t="s">
        <v>109</v>
      </c>
      <c r="C11" s="82" t="s">
        <v>110</v>
      </c>
      <c r="D11" s="83" t="s">
        <v>111</v>
      </c>
      <c r="E11" s="83" t="s">
        <v>21</v>
      </c>
      <c r="F11" s="83" t="s">
        <v>21</v>
      </c>
      <c r="G11" s="83" t="s">
        <v>112</v>
      </c>
      <c r="H11" s="84" t="s">
        <v>113</v>
      </c>
      <c r="I11" s="89" t="s">
        <v>38</v>
      </c>
      <c r="J11" s="103" t="s">
        <v>114</v>
      </c>
      <c r="K11" s="84"/>
      <c r="L11" s="83" t="s">
        <v>27</v>
      </c>
      <c r="M11" s="83"/>
      <c r="N11" s="80" t="s">
        <v>115</v>
      </c>
      <c r="O11" s="80" t="s">
        <v>29</v>
      </c>
      <c r="P11" s="83" t="s">
        <v>116</v>
      </c>
      <c r="Q11" s="104" t="s">
        <v>117</v>
      </c>
      <c r="R11" t="str">
        <f>+_xlfn.XLOOKUP(B11,'ACUERDOS - INFORMES'!C:C,'ACUERDOS - INFORMES'!T:T)</f>
        <v>No aporta/ No lidera</v>
      </c>
      <c r="S11" t="str">
        <f>+_xlfn.XLOOKUP(B11,'ACUERDOS - INFORMES'!C:C,'ACUERDOS - INFORMES'!U:U)</f>
        <v>Subdirección de Evaluación y Gestión de Políticas</v>
      </c>
      <c r="T11">
        <f>+_xlfn.XLOOKUP(B11,'ACUERDOS - INFORMES'!C:C,'ACUERDOS - INFORMES'!V:V)</f>
        <v>0</v>
      </c>
      <c r="U11">
        <v>0</v>
      </c>
      <c r="V11" t="b">
        <f t="shared" si="0"/>
        <v>1</v>
      </c>
      <c r="X11" t="s">
        <v>118</v>
      </c>
    </row>
    <row r="12" spans="1:24" ht="155.25">
      <c r="A12" s="72">
        <v>11</v>
      </c>
      <c r="B12" s="73" t="s">
        <v>119</v>
      </c>
      <c r="C12" s="74" t="s">
        <v>110</v>
      </c>
      <c r="D12" s="75" t="s">
        <v>120</v>
      </c>
      <c r="E12" s="75" t="s">
        <v>92</v>
      </c>
      <c r="F12" s="75" t="s">
        <v>93</v>
      </c>
      <c r="G12" s="75" t="s">
        <v>121</v>
      </c>
      <c r="H12" s="76" t="s">
        <v>122</v>
      </c>
      <c r="I12" s="77" t="s">
        <v>38</v>
      </c>
      <c r="J12" s="78" t="s">
        <v>123</v>
      </c>
      <c r="K12" s="76"/>
      <c r="L12" s="75" t="s">
        <v>27</v>
      </c>
      <c r="M12" s="75"/>
      <c r="N12" s="72" t="s">
        <v>29</v>
      </c>
      <c r="O12" s="72" t="s">
        <v>29</v>
      </c>
      <c r="P12" s="75" t="s">
        <v>124</v>
      </c>
      <c r="Q12" s="79" t="s">
        <v>97</v>
      </c>
      <c r="R12" t="str">
        <f>+_xlfn.XLOOKUP(B12,'ACUERDOS - INFORMES'!C:C,'ACUERDOS - INFORMES'!T:T)</f>
        <v>Corresponde a otra área, ¿Cuál?</v>
      </c>
      <c r="S12" t="str">
        <f>+_xlfn.XLOOKUP(B12,'ACUERDOS - INFORMES'!C:C,'ACUERDOS - INFORMES'!U:U)</f>
        <v>Provision de servicios</v>
      </c>
      <c r="T12">
        <f>+_xlfn.XLOOKUP(B12,'ACUERDOS - INFORMES'!C:C,'ACUERDOS - INFORMES'!V:V)</f>
        <v>0</v>
      </c>
      <c r="U12">
        <v>0</v>
      </c>
      <c r="V12" t="b">
        <f t="shared" si="0"/>
        <v>1</v>
      </c>
    </row>
    <row r="13" spans="1:24" ht="155.25">
      <c r="A13" s="72">
        <v>12</v>
      </c>
      <c r="B13" s="73" t="s">
        <v>125</v>
      </c>
      <c r="C13" s="74" t="s">
        <v>110</v>
      </c>
      <c r="D13" s="75" t="s">
        <v>126</v>
      </c>
      <c r="E13" s="75" t="s">
        <v>127</v>
      </c>
      <c r="F13" s="75" t="s">
        <v>76</v>
      </c>
      <c r="G13" s="78" t="s">
        <v>128</v>
      </c>
      <c r="H13" s="76" t="s">
        <v>129</v>
      </c>
      <c r="I13" s="77" t="s">
        <v>38</v>
      </c>
      <c r="J13" s="78" t="s">
        <v>130</v>
      </c>
      <c r="K13" s="76"/>
      <c r="L13" s="75" t="s">
        <v>27</v>
      </c>
      <c r="M13" s="75" t="s">
        <v>79</v>
      </c>
      <c r="N13" s="72" t="s">
        <v>29</v>
      </c>
      <c r="O13" s="72" t="s">
        <v>29</v>
      </c>
      <c r="P13" s="75" t="s">
        <v>131</v>
      </c>
      <c r="Q13" s="79" t="s">
        <v>132</v>
      </c>
      <c r="R13" t="str">
        <f>+_xlfn.XLOOKUP(B13,'ACUERDOS - INFORMES'!C:C,'ACUERDOS - INFORMES'!T:T)</f>
        <v>No aporta/ No lidera</v>
      </c>
      <c r="S13" t="str">
        <f>+_xlfn.XLOOKUP(B13,'ACUERDOS - INFORMES'!C:C,'ACUERDOS - INFORMES'!U:U)</f>
        <v>Provisión de servicios</v>
      </c>
      <c r="T13">
        <f>+_xlfn.XLOOKUP(B13,'ACUERDOS - INFORMES'!C:C,'ACUERDOS - INFORMES'!V:V)</f>
        <v>0</v>
      </c>
      <c r="U13">
        <v>0</v>
      </c>
      <c r="V13" t="b">
        <f t="shared" si="0"/>
        <v>1</v>
      </c>
    </row>
    <row r="14" spans="1:24" ht="155.25">
      <c r="A14" s="72">
        <v>13</v>
      </c>
      <c r="B14" s="73" t="s">
        <v>133</v>
      </c>
      <c r="C14" s="74" t="s">
        <v>110</v>
      </c>
      <c r="D14" s="75" t="s">
        <v>134</v>
      </c>
      <c r="E14" s="75" t="s">
        <v>56</v>
      </c>
      <c r="F14" s="75" t="s">
        <v>57</v>
      </c>
      <c r="G14" s="75" t="s">
        <v>135</v>
      </c>
      <c r="H14" s="76" t="s">
        <v>136</v>
      </c>
      <c r="I14" s="77" t="s">
        <v>38</v>
      </c>
      <c r="J14" s="78" t="s">
        <v>137</v>
      </c>
      <c r="K14" s="76"/>
      <c r="L14" s="75" t="s">
        <v>27</v>
      </c>
      <c r="M14" s="75"/>
      <c r="N14" s="72" t="s">
        <v>29</v>
      </c>
      <c r="O14" s="72" t="s">
        <v>29</v>
      </c>
      <c r="P14" s="75" t="s">
        <v>138</v>
      </c>
      <c r="Q14" s="79" t="s">
        <v>139</v>
      </c>
      <c r="R14" t="str">
        <f>+_xlfn.XLOOKUP(B14,'ACUERDOS - INFORMES'!C:C,'ACUERDOS - INFORMES'!T:T)</f>
        <v>Aporta</v>
      </c>
      <c r="S14">
        <f>+_xlfn.XLOOKUP(B14,'ACUERDOS - INFORMES'!C:C,'ACUERDOS - INFORMES'!U:U)</f>
        <v>0</v>
      </c>
      <c r="T14" t="str">
        <f>+_xlfn.XLOOKUP(B14,'ACUERDOS - INFORMES'!C:C,'ACUERDOS - INFORMES'!V:V)</f>
        <v>Lidera IAS Vigilancia</v>
      </c>
      <c r="U14" t="s">
        <v>140</v>
      </c>
      <c r="V14" t="b">
        <f t="shared" si="0"/>
        <v>1</v>
      </c>
    </row>
    <row r="15" spans="1:24" ht="155.25">
      <c r="A15" s="80">
        <v>14</v>
      </c>
      <c r="B15" s="81" t="s">
        <v>141</v>
      </c>
      <c r="C15" s="82" t="s">
        <v>142</v>
      </c>
      <c r="D15" s="83" t="s">
        <v>143</v>
      </c>
      <c r="E15" s="83" t="s">
        <v>46</v>
      </c>
      <c r="F15" s="83" t="s">
        <v>46</v>
      </c>
      <c r="G15" s="83" t="s">
        <v>144</v>
      </c>
      <c r="H15" s="84" t="s">
        <v>145</v>
      </c>
      <c r="I15" s="85" t="s">
        <v>146</v>
      </c>
      <c r="J15" s="105" t="s">
        <v>147</v>
      </c>
      <c r="K15" s="84"/>
      <c r="L15" s="83" t="s">
        <v>27</v>
      </c>
      <c r="M15" s="83"/>
      <c r="N15" s="80" t="s">
        <v>29</v>
      </c>
      <c r="O15" s="80" t="s">
        <v>29</v>
      </c>
      <c r="P15" s="83" t="s">
        <v>51</v>
      </c>
      <c r="Q15" s="106" t="s">
        <v>148</v>
      </c>
      <c r="R15" t="str">
        <f>+_xlfn.XLOOKUP(B15,'ACUERDOS - INFORMES'!C:C,'ACUERDOS - INFORMES'!T:T)</f>
        <v>Aporta</v>
      </c>
      <c r="S15">
        <f>+_xlfn.XLOOKUP(B15,'ACUERDOS - INFORMES'!C:C,'ACUERDOS - INFORMES'!U:U)</f>
        <v>0</v>
      </c>
      <c r="T15">
        <f>+_xlfn.XLOOKUP(B15,'ACUERDOS - INFORMES'!C:C,'ACUERDOS - INFORMES'!V:V)</f>
        <v>0</v>
      </c>
      <c r="U15">
        <v>0</v>
      </c>
      <c r="V15" t="b">
        <f t="shared" si="0"/>
        <v>1</v>
      </c>
    </row>
    <row r="16" spans="1:24" ht="155.25">
      <c r="A16" s="92">
        <v>15</v>
      </c>
      <c r="B16" s="93" t="s">
        <v>149</v>
      </c>
      <c r="C16" s="94" t="s">
        <v>150</v>
      </c>
      <c r="D16" s="95" t="s">
        <v>151</v>
      </c>
      <c r="E16" s="95" t="s">
        <v>35</v>
      </c>
      <c r="F16" s="95" t="s">
        <v>35</v>
      </c>
      <c r="G16" s="95" t="s">
        <v>152</v>
      </c>
      <c r="H16" s="96" t="s">
        <v>153</v>
      </c>
      <c r="I16" s="97" t="s">
        <v>38</v>
      </c>
      <c r="J16" s="78" t="s">
        <v>154</v>
      </c>
      <c r="K16" s="96" t="s">
        <v>155</v>
      </c>
      <c r="L16" s="95" t="s">
        <v>27</v>
      </c>
      <c r="M16" s="95"/>
      <c r="N16" s="72" t="s">
        <v>29</v>
      </c>
      <c r="O16" s="92" t="s">
        <v>29</v>
      </c>
      <c r="P16" s="95" t="s">
        <v>51</v>
      </c>
      <c r="Q16" s="107" t="s">
        <v>156</v>
      </c>
      <c r="R16" t="str">
        <f>+_xlfn.XLOOKUP(B16,'ACUERDOS - INFORMES'!C:C,'ACUERDOS - INFORMES'!T:T)</f>
        <v>No aporta/ No lidera</v>
      </c>
      <c r="S16">
        <f>+_xlfn.XLOOKUP(B16,'ACUERDOS - INFORMES'!C:C,'ACUERDOS - INFORMES'!U:U)</f>
        <v>0</v>
      </c>
      <c r="T16" t="str">
        <f>+_xlfn.XLOOKUP(B16,'ACUERDOS - INFORMES'!C:C,'ACUERDOS - INFORMES'!V:V)</f>
        <v>Este acuerdo lo lidera y reporta el Instituto Distrital de Protección y Bienestar Animal a través del Decreto 546 de 2016</v>
      </c>
      <c r="U16" t="s">
        <v>42</v>
      </c>
      <c r="V16" t="b">
        <f t="shared" si="0"/>
        <v>1</v>
      </c>
    </row>
    <row r="17" spans="1:22" ht="155.25">
      <c r="A17" s="14">
        <v>16</v>
      </c>
      <c r="B17" s="66" t="s">
        <v>157</v>
      </c>
      <c r="C17" s="67" t="s">
        <v>158</v>
      </c>
      <c r="D17" s="68" t="s">
        <v>159</v>
      </c>
      <c r="E17" s="68" t="s">
        <v>160</v>
      </c>
      <c r="F17" s="68" t="s">
        <v>161</v>
      </c>
      <c r="G17" s="68" t="s">
        <v>162</v>
      </c>
      <c r="H17" s="69" t="s">
        <v>163</v>
      </c>
      <c r="I17" s="101" t="s">
        <v>87</v>
      </c>
      <c r="J17" s="178" t="s">
        <v>25</v>
      </c>
      <c r="K17" s="69"/>
      <c r="L17" s="68" t="s">
        <v>27</v>
      </c>
      <c r="M17" s="68" t="s">
        <v>79</v>
      </c>
      <c r="N17" s="14" t="s">
        <v>29</v>
      </c>
      <c r="O17" s="14" t="s">
        <v>29</v>
      </c>
      <c r="P17" s="68" t="s">
        <v>51</v>
      </c>
      <c r="Q17" s="71" t="s">
        <v>164</v>
      </c>
      <c r="R17" t="e">
        <f>+_xlfn.XLOOKUP(B17,'ACUERDOS - INFORMES'!C:C,'ACUERDOS - INFORMES'!T:T)</f>
        <v>#N/A</v>
      </c>
      <c r="S17" t="e">
        <f>+_xlfn.XLOOKUP(B17,'ACUERDOS - INFORMES'!C:C,'ACUERDOS - INFORMES'!U:U)</f>
        <v>#N/A</v>
      </c>
      <c r="T17" t="e">
        <f>+_xlfn.XLOOKUP(B17,'ACUERDOS - INFORMES'!C:C,'ACUERDOS - INFORMES'!V:V)</f>
        <v>#N/A</v>
      </c>
      <c r="U17" t="e">
        <v>#N/A</v>
      </c>
      <c r="V17" t="e">
        <f t="shared" si="0"/>
        <v>#N/A</v>
      </c>
    </row>
    <row r="18" spans="1:22" ht="162">
      <c r="A18" s="80">
        <v>17</v>
      </c>
      <c r="B18" s="81" t="s">
        <v>165</v>
      </c>
      <c r="C18" s="82" t="s">
        <v>166</v>
      </c>
      <c r="D18" s="83" t="s">
        <v>167</v>
      </c>
      <c r="E18" s="83" t="s">
        <v>168</v>
      </c>
      <c r="F18" s="83" t="s">
        <v>169</v>
      </c>
      <c r="G18" s="83" t="s">
        <v>170</v>
      </c>
      <c r="H18" s="84" t="s">
        <v>107</v>
      </c>
      <c r="I18" s="89" t="s">
        <v>38</v>
      </c>
      <c r="J18" s="179" t="str">
        <f>+VLOOKUP(B18,'[1]ADSSP-2024'!$B$8:$L$105,11,FALSE)</f>
        <v>Subdirección de Vigilancia en Salud Pública</v>
      </c>
      <c r="K18" s="84" t="s">
        <v>171</v>
      </c>
      <c r="L18" s="83" t="s">
        <v>172</v>
      </c>
      <c r="M18" s="83"/>
      <c r="N18" s="80" t="s">
        <v>173</v>
      </c>
      <c r="O18" s="80" t="s">
        <v>29</v>
      </c>
      <c r="P18" s="83" t="s">
        <v>51</v>
      </c>
      <c r="Q18" s="108" t="s">
        <v>174</v>
      </c>
      <c r="R18" t="e">
        <f>+_xlfn.XLOOKUP(B18,'ACUERDOS - INFORMES'!C:C,'ACUERDOS - INFORMES'!T:T)</f>
        <v>#N/A</v>
      </c>
      <c r="S18" t="e">
        <f>+_xlfn.XLOOKUP(B18,'ACUERDOS - INFORMES'!C:C,'ACUERDOS - INFORMES'!U:U)</f>
        <v>#N/A</v>
      </c>
      <c r="T18" t="e">
        <f>+_xlfn.XLOOKUP(B18,'ACUERDOS - INFORMES'!C:C,'ACUERDOS - INFORMES'!V:V)</f>
        <v>#N/A</v>
      </c>
      <c r="U18" t="e">
        <v>#N/A</v>
      </c>
      <c r="V18" t="e">
        <f t="shared" si="0"/>
        <v>#N/A</v>
      </c>
    </row>
    <row r="19" spans="1:22" ht="155.25">
      <c r="A19" s="80">
        <v>18</v>
      </c>
      <c r="B19" s="81" t="s">
        <v>175</v>
      </c>
      <c r="C19" s="109" t="s">
        <v>166</v>
      </c>
      <c r="D19" s="83" t="s">
        <v>176</v>
      </c>
      <c r="E19" s="83" t="s">
        <v>177</v>
      </c>
      <c r="F19" s="83" t="s">
        <v>57</v>
      </c>
      <c r="G19" s="83" t="s">
        <v>178</v>
      </c>
      <c r="H19" s="84" t="s">
        <v>179</v>
      </c>
      <c r="I19" s="89" t="s">
        <v>38</v>
      </c>
      <c r="J19" s="179" t="str">
        <f>+VLOOKUP(B19,'[1]ADSSP-2024'!$B$8:$L$105,11,FALSE)</f>
        <v>Subdirección de Acciones Colectivas</v>
      </c>
      <c r="K19" s="84"/>
      <c r="L19" s="83" t="s">
        <v>27</v>
      </c>
      <c r="M19" s="83"/>
      <c r="N19" s="80" t="s">
        <v>29</v>
      </c>
      <c r="O19" s="80" t="s">
        <v>29</v>
      </c>
      <c r="P19" s="83" t="s">
        <v>51</v>
      </c>
      <c r="Q19" s="91" t="s">
        <v>180</v>
      </c>
      <c r="R19" t="e">
        <f>+_xlfn.XLOOKUP(B19,'ACUERDOS - INFORMES'!C:C,'ACUERDOS - INFORMES'!T:T)</f>
        <v>#N/A</v>
      </c>
      <c r="S19" t="e">
        <f>+_xlfn.XLOOKUP(B19,'ACUERDOS - INFORMES'!C:C,'ACUERDOS - INFORMES'!U:U)</f>
        <v>#N/A</v>
      </c>
      <c r="T19" t="e">
        <f>+_xlfn.XLOOKUP(B19,'ACUERDOS - INFORMES'!C:C,'ACUERDOS - INFORMES'!V:V)</f>
        <v>#N/A</v>
      </c>
      <c r="U19" t="e">
        <v>#N/A</v>
      </c>
      <c r="V19" t="e">
        <f t="shared" si="0"/>
        <v>#N/A</v>
      </c>
    </row>
    <row r="20" spans="1:22" ht="155.25">
      <c r="A20" s="110">
        <v>19</v>
      </c>
      <c r="B20" s="93" t="s">
        <v>181</v>
      </c>
      <c r="C20" s="111" t="s">
        <v>166</v>
      </c>
      <c r="D20" s="95" t="s">
        <v>182</v>
      </c>
      <c r="E20" s="112" t="s">
        <v>168</v>
      </c>
      <c r="F20" s="180" t="s">
        <v>169</v>
      </c>
      <c r="G20" s="95" t="s">
        <v>183</v>
      </c>
      <c r="H20" s="113" t="s">
        <v>184</v>
      </c>
      <c r="I20" s="97" t="s">
        <v>38</v>
      </c>
      <c r="J20" s="78" t="s">
        <v>69</v>
      </c>
      <c r="K20" s="96"/>
      <c r="L20" s="95" t="s">
        <v>27</v>
      </c>
      <c r="M20" s="112" t="s">
        <v>79</v>
      </c>
      <c r="N20" s="92" t="s">
        <v>29</v>
      </c>
      <c r="O20" s="92" t="s">
        <v>29</v>
      </c>
      <c r="P20" s="95" t="s">
        <v>185</v>
      </c>
      <c r="Q20" s="114" t="s">
        <v>186</v>
      </c>
      <c r="R20">
        <f>+_xlfn.XLOOKUP(B20,'ACUERDOS - INFORMES'!C:C,'ACUERDOS - INFORMES'!T:T)</f>
        <v>0</v>
      </c>
      <c r="S20">
        <f>+_xlfn.XLOOKUP(B20,'ACUERDOS - INFORMES'!C:C,'ACUERDOS - INFORMES'!U:U)</f>
        <v>0</v>
      </c>
      <c r="T20">
        <f>+_xlfn.XLOOKUP(B20,'ACUERDOS - INFORMES'!C:C,'ACUERDOS - INFORMES'!V:V)</f>
        <v>0</v>
      </c>
      <c r="U20">
        <v>0</v>
      </c>
      <c r="V20" t="b">
        <f t="shared" si="0"/>
        <v>1</v>
      </c>
    </row>
    <row r="21" spans="1:22" ht="202.5">
      <c r="A21" s="15">
        <v>20</v>
      </c>
      <c r="B21" s="66" t="s">
        <v>187</v>
      </c>
      <c r="C21" s="115" t="s">
        <v>188</v>
      </c>
      <c r="D21" s="68" t="s">
        <v>189</v>
      </c>
      <c r="E21" s="68" t="s">
        <v>190</v>
      </c>
      <c r="F21" s="68" t="s">
        <v>57</v>
      </c>
      <c r="G21" s="68" t="s">
        <v>191</v>
      </c>
      <c r="H21" s="69" t="s">
        <v>192</v>
      </c>
      <c r="I21" s="101" t="s">
        <v>193</v>
      </c>
      <c r="J21" s="178" t="s">
        <v>25</v>
      </c>
      <c r="K21" s="69"/>
      <c r="L21" s="68" t="s">
        <v>27</v>
      </c>
      <c r="M21" s="68" t="s">
        <v>79</v>
      </c>
      <c r="N21" s="14" t="s">
        <v>29</v>
      </c>
      <c r="O21" s="14" t="s">
        <v>29</v>
      </c>
      <c r="P21" s="68" t="s">
        <v>194</v>
      </c>
      <c r="Q21" s="71" t="s">
        <v>195</v>
      </c>
      <c r="R21" t="e">
        <f>+_xlfn.XLOOKUP(B21,'ACUERDOS - INFORMES'!C:C,'ACUERDOS - INFORMES'!T:T)</f>
        <v>#N/A</v>
      </c>
      <c r="S21" t="e">
        <f>+_xlfn.XLOOKUP(B21,'ACUERDOS - INFORMES'!C:C,'ACUERDOS - INFORMES'!U:U)</f>
        <v>#N/A</v>
      </c>
      <c r="T21" t="e">
        <f>+_xlfn.XLOOKUP(B21,'ACUERDOS - INFORMES'!C:C,'ACUERDOS - INFORMES'!V:V)</f>
        <v>#N/A</v>
      </c>
      <c r="U21" t="e">
        <v>#N/A</v>
      </c>
      <c r="V21" t="e">
        <f t="shared" si="0"/>
        <v>#N/A</v>
      </c>
    </row>
    <row r="22" spans="1:22" ht="155.25">
      <c r="A22" s="110">
        <v>21</v>
      </c>
      <c r="B22" s="93" t="s">
        <v>196</v>
      </c>
      <c r="C22" s="116" t="s">
        <v>197</v>
      </c>
      <c r="D22" s="95" t="s">
        <v>198</v>
      </c>
      <c r="E22" s="95" t="s">
        <v>92</v>
      </c>
      <c r="F22" s="95" t="s">
        <v>93</v>
      </c>
      <c r="G22" s="117" t="s">
        <v>199</v>
      </c>
      <c r="H22" s="96" t="s">
        <v>200</v>
      </c>
      <c r="I22" s="97" t="s">
        <v>38</v>
      </c>
      <c r="J22" s="78" t="s">
        <v>201</v>
      </c>
      <c r="K22" s="96"/>
      <c r="L22" s="95" t="s">
        <v>202</v>
      </c>
      <c r="M22" s="95"/>
      <c r="N22" s="92" t="s">
        <v>29</v>
      </c>
      <c r="O22" s="92" t="s">
        <v>29</v>
      </c>
      <c r="P22" s="95" t="s">
        <v>203</v>
      </c>
      <c r="Q22" s="114" t="s">
        <v>204</v>
      </c>
      <c r="R22" t="str">
        <f>+_xlfn.XLOOKUP(B22,'ACUERDOS - INFORMES'!C:C,'ACUERDOS - INFORMES'!T:T)</f>
        <v>Aporta</v>
      </c>
      <c r="S22" t="str">
        <f>+_xlfn.XLOOKUP(B22,'ACUERDOS - INFORMES'!C:C,'ACUERDOS - INFORMES'!U:U)</f>
        <v>Provision de servicios</v>
      </c>
      <c r="T22" t="str">
        <f>+_xlfn.XLOOKUP(B22,'ACUERDOS - INFORMES'!C:C,'ACUERDOS - INFORMES'!V:V)</f>
        <v>Su Acuerdo relaciona la detección temprana, diagnostico, atención, tratamiento y rehabilitación de los trastornos y condiciones prioritarias que presentan los niños, niñas y adolescentes estudiantes en las instituciones educativas a cargo del distrito.</v>
      </c>
      <c r="U22" t="s">
        <v>205</v>
      </c>
      <c r="V22" t="b">
        <f t="shared" si="0"/>
        <v>1</v>
      </c>
    </row>
    <row r="23" spans="1:22" ht="155.25">
      <c r="A23" s="14">
        <v>22</v>
      </c>
      <c r="B23" s="66" t="s">
        <v>206</v>
      </c>
      <c r="C23" s="115" t="s">
        <v>207</v>
      </c>
      <c r="D23" s="68" t="s">
        <v>208</v>
      </c>
      <c r="E23" s="68" t="s">
        <v>209</v>
      </c>
      <c r="F23" s="68" t="s">
        <v>21</v>
      </c>
      <c r="G23" s="68" t="s">
        <v>210</v>
      </c>
      <c r="H23" s="69" t="s">
        <v>211</v>
      </c>
      <c r="I23" s="101" t="s">
        <v>87</v>
      </c>
      <c r="J23" s="118" t="s">
        <v>25</v>
      </c>
      <c r="K23" s="69"/>
      <c r="L23" s="68" t="s">
        <v>27</v>
      </c>
      <c r="M23" s="68"/>
      <c r="N23" s="14" t="s">
        <v>29</v>
      </c>
      <c r="O23" s="14" t="s">
        <v>29</v>
      </c>
      <c r="P23" s="68" t="s">
        <v>212</v>
      </c>
      <c r="Q23" s="119" t="s">
        <v>213</v>
      </c>
      <c r="R23" t="e">
        <f>+_xlfn.XLOOKUP(B23,'ACUERDOS - INFORMES'!C:C,'ACUERDOS - INFORMES'!T:T)</f>
        <v>#N/A</v>
      </c>
      <c r="S23" t="e">
        <f>+_xlfn.XLOOKUP(B23,'ACUERDOS - INFORMES'!C:C,'ACUERDOS - INFORMES'!U:U)</f>
        <v>#N/A</v>
      </c>
      <c r="T23" t="e">
        <f>+_xlfn.XLOOKUP(B23,'ACUERDOS - INFORMES'!C:C,'ACUERDOS - INFORMES'!V:V)</f>
        <v>#N/A</v>
      </c>
      <c r="U23" t="e">
        <v>#N/A</v>
      </c>
      <c r="V23" t="e">
        <f t="shared" si="0"/>
        <v>#N/A</v>
      </c>
    </row>
    <row r="24" spans="1:22" ht="155.25">
      <c r="A24" s="92">
        <v>23</v>
      </c>
      <c r="B24" s="93" t="s">
        <v>214</v>
      </c>
      <c r="C24" s="116" t="s">
        <v>215</v>
      </c>
      <c r="D24" s="95" t="s">
        <v>216</v>
      </c>
      <c r="E24" s="95" t="s">
        <v>217</v>
      </c>
      <c r="F24" s="95" t="s">
        <v>93</v>
      </c>
      <c r="G24" s="95" t="s">
        <v>218</v>
      </c>
      <c r="H24" s="96" t="s">
        <v>219</v>
      </c>
      <c r="I24" s="120" t="s">
        <v>220</v>
      </c>
      <c r="J24" s="78" t="s">
        <v>221</v>
      </c>
      <c r="K24" s="96"/>
      <c r="L24" s="95" t="s">
        <v>222</v>
      </c>
      <c r="M24" s="95"/>
      <c r="N24" s="92" t="s">
        <v>29</v>
      </c>
      <c r="O24" s="92" t="s">
        <v>29</v>
      </c>
      <c r="P24" s="95" t="s">
        <v>223</v>
      </c>
      <c r="Q24" s="114" t="s">
        <v>224</v>
      </c>
      <c r="R24" t="e">
        <f>+_xlfn.XLOOKUP(B24,'ACUERDOS - INFORMES'!C:C,'ACUERDOS - INFORMES'!T:T)</f>
        <v>#N/A</v>
      </c>
      <c r="S24" t="e">
        <f>+_xlfn.XLOOKUP(B24,'ACUERDOS - INFORMES'!C:C,'ACUERDOS - INFORMES'!U:U)</f>
        <v>#N/A</v>
      </c>
      <c r="T24" t="e">
        <f>+_xlfn.XLOOKUP(B24,'ACUERDOS - INFORMES'!C:C,'ACUERDOS - INFORMES'!V:V)</f>
        <v>#N/A</v>
      </c>
      <c r="U24" t="e">
        <v>#N/A</v>
      </c>
      <c r="V24" t="e">
        <f t="shared" si="0"/>
        <v>#N/A</v>
      </c>
    </row>
    <row r="25" spans="1:22" ht="155.25">
      <c r="A25" s="14">
        <v>24</v>
      </c>
      <c r="B25" s="66" t="s">
        <v>225</v>
      </c>
      <c r="C25" s="115" t="s">
        <v>226</v>
      </c>
      <c r="D25" s="68" t="s">
        <v>227</v>
      </c>
      <c r="E25" s="68" t="s">
        <v>21</v>
      </c>
      <c r="F25" s="68" t="s">
        <v>21</v>
      </c>
      <c r="G25" s="68" t="s">
        <v>228</v>
      </c>
      <c r="H25" s="69" t="s">
        <v>229</v>
      </c>
      <c r="I25" s="101" t="s">
        <v>193</v>
      </c>
      <c r="J25" s="118" t="s">
        <v>25</v>
      </c>
      <c r="K25" s="69"/>
      <c r="L25" s="68" t="s">
        <v>27</v>
      </c>
      <c r="M25" s="68"/>
      <c r="N25" s="14" t="s">
        <v>230</v>
      </c>
      <c r="O25" s="14" t="s">
        <v>29</v>
      </c>
      <c r="P25" s="68" t="s">
        <v>231</v>
      </c>
      <c r="Q25" s="119" t="s">
        <v>232</v>
      </c>
      <c r="R25" t="e">
        <f>+_xlfn.XLOOKUP(B25,'ACUERDOS - INFORMES'!C:C,'ACUERDOS - INFORMES'!T:T)</f>
        <v>#N/A</v>
      </c>
      <c r="S25" t="e">
        <f>+_xlfn.XLOOKUP(B25,'ACUERDOS - INFORMES'!C:C,'ACUERDOS - INFORMES'!U:U)</f>
        <v>#N/A</v>
      </c>
      <c r="T25" t="e">
        <f>+_xlfn.XLOOKUP(B25,'ACUERDOS - INFORMES'!C:C,'ACUERDOS - INFORMES'!V:V)</f>
        <v>#N/A</v>
      </c>
      <c r="U25" t="e">
        <v>#N/A</v>
      </c>
      <c r="V25" t="e">
        <f t="shared" si="0"/>
        <v>#N/A</v>
      </c>
    </row>
    <row r="26" spans="1:22" ht="155.25">
      <c r="A26" s="80">
        <v>25</v>
      </c>
      <c r="B26" s="81" t="s">
        <v>233</v>
      </c>
      <c r="C26" s="109" t="s">
        <v>234</v>
      </c>
      <c r="D26" s="83" t="s">
        <v>235</v>
      </c>
      <c r="E26" s="83" t="s">
        <v>168</v>
      </c>
      <c r="F26" s="179" t="s">
        <v>169</v>
      </c>
      <c r="G26" s="83" t="s">
        <v>236</v>
      </c>
      <c r="H26" s="84" t="s">
        <v>237</v>
      </c>
      <c r="I26" s="89" t="s">
        <v>38</v>
      </c>
      <c r="J26" s="179" t="str">
        <f>+VLOOKUP(B26,'[1]ADSSP-2024'!$B$8:$L$105,11,FALSE)</f>
        <v>Subdirección de Vigilancia en Salud Pública</v>
      </c>
      <c r="K26" s="84"/>
      <c r="L26" s="83" t="s">
        <v>27</v>
      </c>
      <c r="M26" s="83" t="s">
        <v>79</v>
      </c>
      <c r="N26" s="80" t="s">
        <v>29</v>
      </c>
      <c r="O26" s="80" t="s">
        <v>29</v>
      </c>
      <c r="P26" s="83" t="s">
        <v>238</v>
      </c>
      <c r="Q26" s="104" t="s">
        <v>239</v>
      </c>
      <c r="R26" t="e">
        <f>+_xlfn.XLOOKUP(B26,'ACUERDOS - INFORMES'!C:C,'ACUERDOS - INFORMES'!T:T)</f>
        <v>#N/A</v>
      </c>
      <c r="S26" t="e">
        <f>+_xlfn.XLOOKUP(B26,'ACUERDOS - INFORMES'!C:C,'ACUERDOS - INFORMES'!U:U)</f>
        <v>#N/A</v>
      </c>
      <c r="T26" t="e">
        <f>+_xlfn.XLOOKUP(B26,'ACUERDOS - INFORMES'!C:C,'ACUERDOS - INFORMES'!V:V)</f>
        <v>#N/A</v>
      </c>
      <c r="U26" t="e">
        <v>#N/A</v>
      </c>
      <c r="V26" t="e">
        <f t="shared" si="0"/>
        <v>#N/A</v>
      </c>
    </row>
    <row r="27" spans="1:22" ht="155.25">
      <c r="A27" s="14">
        <v>26</v>
      </c>
      <c r="B27" s="66" t="s">
        <v>240</v>
      </c>
      <c r="C27" s="115" t="s">
        <v>215</v>
      </c>
      <c r="D27" s="68" t="s">
        <v>241</v>
      </c>
      <c r="E27" s="68" t="s">
        <v>242</v>
      </c>
      <c r="F27" s="68" t="s">
        <v>243</v>
      </c>
      <c r="G27" s="121" t="s">
        <v>244</v>
      </c>
      <c r="H27" s="69" t="s">
        <v>245</v>
      </c>
      <c r="I27" s="101" t="s">
        <v>193</v>
      </c>
      <c r="J27" s="118" t="s">
        <v>25</v>
      </c>
      <c r="K27" s="69" t="s">
        <v>246</v>
      </c>
      <c r="L27" s="68" t="s">
        <v>27</v>
      </c>
      <c r="M27" s="68"/>
      <c r="N27" s="14" t="s">
        <v>29</v>
      </c>
      <c r="O27" s="14" t="s">
        <v>29</v>
      </c>
      <c r="P27" s="68" t="s">
        <v>247</v>
      </c>
      <c r="Q27" s="119" t="s">
        <v>248</v>
      </c>
      <c r="R27" t="e">
        <f>+_xlfn.XLOOKUP(B27,'ACUERDOS - INFORMES'!C:C,'ACUERDOS - INFORMES'!T:T)</f>
        <v>#N/A</v>
      </c>
      <c r="S27" t="e">
        <f>+_xlfn.XLOOKUP(B27,'ACUERDOS - INFORMES'!C:C,'ACUERDOS - INFORMES'!U:U)</f>
        <v>#N/A</v>
      </c>
      <c r="T27" t="e">
        <f>+_xlfn.XLOOKUP(B27,'ACUERDOS - INFORMES'!C:C,'ACUERDOS - INFORMES'!V:V)</f>
        <v>#N/A</v>
      </c>
      <c r="U27" t="e">
        <v>#N/A</v>
      </c>
      <c r="V27" t="e">
        <f t="shared" si="0"/>
        <v>#N/A</v>
      </c>
    </row>
    <row r="28" spans="1:22" ht="155.25">
      <c r="A28" s="92">
        <v>27</v>
      </c>
      <c r="B28" s="93" t="s">
        <v>249</v>
      </c>
      <c r="C28" s="116" t="s">
        <v>250</v>
      </c>
      <c r="D28" s="122" t="s">
        <v>251</v>
      </c>
      <c r="E28" s="95" t="s">
        <v>21</v>
      </c>
      <c r="F28" s="95" t="s">
        <v>21</v>
      </c>
      <c r="G28" s="95" t="s">
        <v>252</v>
      </c>
      <c r="H28" s="96" t="s">
        <v>253</v>
      </c>
      <c r="I28" s="120" t="s">
        <v>193</v>
      </c>
      <c r="J28" s="78" t="str">
        <f>+VLOOKUP(B28,'[1]ADSSP-2024'!$B$8:$L$105,11,FALSE)</f>
        <v>Secretaría Distrital de Planeación
Tiene la Secretaría Técnica</v>
      </c>
      <c r="K28" s="96"/>
      <c r="L28" s="95" t="s">
        <v>27</v>
      </c>
      <c r="M28" s="95"/>
      <c r="N28" s="92" t="s">
        <v>29</v>
      </c>
      <c r="O28" s="92" t="s">
        <v>29</v>
      </c>
      <c r="P28" s="95" t="s">
        <v>254</v>
      </c>
      <c r="Q28" s="107" t="s">
        <v>255</v>
      </c>
      <c r="R28" t="e">
        <f>+_xlfn.XLOOKUP(B28,'ACUERDOS - INFORMES'!C:C,'ACUERDOS - INFORMES'!T:T)</f>
        <v>#N/A</v>
      </c>
      <c r="S28" t="e">
        <f>+_xlfn.XLOOKUP(B28,'ACUERDOS - INFORMES'!C:C,'ACUERDOS - INFORMES'!U:U)</f>
        <v>#N/A</v>
      </c>
      <c r="T28" t="e">
        <f>+_xlfn.XLOOKUP(B28,'ACUERDOS - INFORMES'!C:C,'ACUERDOS - INFORMES'!V:V)</f>
        <v>#N/A</v>
      </c>
      <c r="U28" t="e">
        <v>#N/A</v>
      </c>
      <c r="V28" t="e">
        <f t="shared" si="0"/>
        <v>#N/A</v>
      </c>
    </row>
    <row r="29" spans="1:22" ht="155.25">
      <c r="A29" s="14">
        <v>28</v>
      </c>
      <c r="B29" s="66" t="s">
        <v>256</v>
      </c>
      <c r="C29" s="115" t="s">
        <v>257</v>
      </c>
      <c r="D29" s="68" t="s">
        <v>258</v>
      </c>
      <c r="E29" s="68" t="s">
        <v>259</v>
      </c>
      <c r="F29" s="68" t="s">
        <v>103</v>
      </c>
      <c r="G29" s="68" t="s">
        <v>260</v>
      </c>
      <c r="H29" s="69" t="s">
        <v>261</v>
      </c>
      <c r="I29" s="123" t="s">
        <v>38</v>
      </c>
      <c r="J29" s="149" t="s">
        <v>262</v>
      </c>
      <c r="K29" s="69" t="s">
        <v>263</v>
      </c>
      <c r="L29" s="68" t="s">
        <v>27</v>
      </c>
      <c r="M29" s="68"/>
      <c r="N29" s="14" t="s">
        <v>29</v>
      </c>
      <c r="O29" s="14" t="s">
        <v>29</v>
      </c>
      <c r="P29" s="68" t="s">
        <v>124</v>
      </c>
      <c r="Q29" s="124" t="s">
        <v>264</v>
      </c>
      <c r="R29" t="str">
        <f>+_xlfn.XLOOKUP(B29,'ACUERDOS - INFORMES'!C:C,'ACUERDOS - INFORMES'!T:T)</f>
        <v>Corresponde a otra área, ¿Cuál?</v>
      </c>
      <c r="S29" t="str">
        <f>+_xlfn.XLOOKUP(B29,'ACUERDOS - INFORMES'!C:C,'ACUERDOS - INFORMES'!U:U)</f>
        <v>Subdirección de Vigilancia Pública</v>
      </c>
      <c r="T29" t="str">
        <f>+_xlfn.XLOOKUP(B29,'ACUERDOS - INFORMES'!C:C,'ACUERDOS - INFORMES'!V:V)</f>
        <v>Este acuerdo lo está liderando e implementando vigilancia sanitaria.</v>
      </c>
      <c r="U29" t="s">
        <v>265</v>
      </c>
      <c r="V29" t="b">
        <f t="shared" si="0"/>
        <v>1</v>
      </c>
    </row>
    <row r="30" spans="1:22" ht="155.25">
      <c r="A30" s="102">
        <v>29</v>
      </c>
      <c r="B30" s="81" t="s">
        <v>266</v>
      </c>
      <c r="C30" s="109" t="s">
        <v>257</v>
      </c>
      <c r="D30" s="83" t="s">
        <v>267</v>
      </c>
      <c r="E30" s="83" t="s">
        <v>127</v>
      </c>
      <c r="F30" s="83" t="s">
        <v>76</v>
      </c>
      <c r="G30" s="83" t="s">
        <v>268</v>
      </c>
      <c r="H30" s="84" t="s">
        <v>269</v>
      </c>
      <c r="I30" s="89" t="s">
        <v>38</v>
      </c>
      <c r="J30" s="179" t="str">
        <f>+VLOOKUP(B30,'[1]ADSSP-2024'!$B$8:$L$105,11,FALSE)</f>
        <v>Subdirección de Determinantes en Salud</v>
      </c>
      <c r="K30" s="84"/>
      <c r="L30" s="83" t="s">
        <v>27</v>
      </c>
      <c r="M30" s="83" t="s">
        <v>79</v>
      </c>
      <c r="N30" s="80" t="s">
        <v>29</v>
      </c>
      <c r="O30" s="80" t="s">
        <v>29</v>
      </c>
      <c r="P30" s="83" t="s">
        <v>270</v>
      </c>
      <c r="Q30" s="91" t="s">
        <v>271</v>
      </c>
      <c r="R30" t="str">
        <f>+_xlfn.XLOOKUP(B30,'ACUERDOS - INFORMES'!C:C,'ACUERDOS - INFORMES'!T:T)</f>
        <v>Lidera</v>
      </c>
      <c r="S30">
        <f>+_xlfn.XLOOKUP(B30,'ACUERDOS - INFORMES'!C:C,'ACUERDOS - INFORMES'!U:U)</f>
        <v>0</v>
      </c>
      <c r="T30">
        <f>+_xlfn.XLOOKUP(B30,'ACUERDOS - INFORMES'!C:C,'ACUERDOS - INFORMES'!V:V)</f>
        <v>0</v>
      </c>
      <c r="U30">
        <v>0</v>
      </c>
      <c r="V30" t="b">
        <f t="shared" si="0"/>
        <v>1</v>
      </c>
    </row>
    <row r="31" spans="1:22" ht="155.25">
      <c r="A31" s="102">
        <v>30</v>
      </c>
      <c r="B31" s="81" t="s">
        <v>272</v>
      </c>
      <c r="C31" s="109" t="s">
        <v>257</v>
      </c>
      <c r="D31" s="83" t="s">
        <v>273</v>
      </c>
      <c r="E31" s="83" t="s">
        <v>274</v>
      </c>
      <c r="F31" s="83" t="s">
        <v>46</v>
      </c>
      <c r="G31" s="83" t="s">
        <v>275</v>
      </c>
      <c r="H31" s="84" t="s">
        <v>276</v>
      </c>
      <c r="I31" s="89" t="s">
        <v>277</v>
      </c>
      <c r="J31" s="179" t="s">
        <v>278</v>
      </c>
      <c r="K31" s="84"/>
      <c r="L31" s="83" t="s">
        <v>27</v>
      </c>
      <c r="M31" s="83" t="s">
        <v>79</v>
      </c>
      <c r="N31" s="80" t="s">
        <v>29</v>
      </c>
      <c r="O31" s="80" t="s">
        <v>29</v>
      </c>
      <c r="P31" s="83" t="s">
        <v>279</v>
      </c>
      <c r="Q31" s="86" t="s">
        <v>280</v>
      </c>
      <c r="R31" t="e">
        <f>+_xlfn.XLOOKUP(B31,'ACUERDOS - INFORMES'!C:C,'ACUERDOS - INFORMES'!T:T)</f>
        <v>#N/A</v>
      </c>
      <c r="S31" t="e">
        <f>+_xlfn.XLOOKUP(B31,'ACUERDOS - INFORMES'!C:C,'ACUERDOS - INFORMES'!U:U)</f>
        <v>#N/A</v>
      </c>
      <c r="T31" t="e">
        <f>+_xlfn.XLOOKUP(B31,'ACUERDOS - INFORMES'!C:C,'ACUERDOS - INFORMES'!V:V)</f>
        <v>#N/A</v>
      </c>
      <c r="U31" t="e">
        <v>#N/A</v>
      </c>
      <c r="V31" t="e">
        <f t="shared" si="0"/>
        <v>#N/A</v>
      </c>
    </row>
    <row r="32" spans="1:22" ht="155.25">
      <c r="A32" s="15">
        <v>31</v>
      </c>
      <c r="B32" s="66" t="s">
        <v>281</v>
      </c>
      <c r="C32" s="115" t="s">
        <v>282</v>
      </c>
      <c r="D32" s="68" t="s">
        <v>283</v>
      </c>
      <c r="E32" s="68" t="s">
        <v>21</v>
      </c>
      <c r="F32" s="68" t="s">
        <v>21</v>
      </c>
      <c r="G32" s="68" t="s">
        <v>284</v>
      </c>
      <c r="H32" s="69" t="s">
        <v>285</v>
      </c>
      <c r="I32" s="178" t="s">
        <v>24</v>
      </c>
      <c r="J32" s="118" t="s">
        <v>25</v>
      </c>
      <c r="K32" s="69" t="s">
        <v>286</v>
      </c>
      <c r="L32" s="68" t="s">
        <v>27</v>
      </c>
      <c r="M32" s="68"/>
      <c r="N32" s="14" t="s">
        <v>287</v>
      </c>
      <c r="O32" s="14" t="s">
        <v>29</v>
      </c>
      <c r="P32" s="68" t="s">
        <v>231</v>
      </c>
      <c r="Q32" s="71" t="s">
        <v>288</v>
      </c>
      <c r="R32" t="e">
        <f>+_xlfn.XLOOKUP(B32,'ACUERDOS - INFORMES'!C:C,'ACUERDOS - INFORMES'!T:T)</f>
        <v>#N/A</v>
      </c>
      <c r="S32" t="e">
        <f>+_xlfn.XLOOKUP(B32,'ACUERDOS - INFORMES'!C:C,'ACUERDOS - INFORMES'!U:U)</f>
        <v>#N/A</v>
      </c>
      <c r="T32" t="e">
        <f>+_xlfn.XLOOKUP(B32,'ACUERDOS - INFORMES'!C:C,'ACUERDOS - INFORMES'!V:V)</f>
        <v>#N/A</v>
      </c>
      <c r="U32" t="e">
        <v>#N/A</v>
      </c>
      <c r="V32" t="e">
        <f t="shared" si="0"/>
        <v>#N/A</v>
      </c>
    </row>
    <row r="33" spans="1:22" ht="120.75">
      <c r="A33" s="80">
        <v>32</v>
      </c>
      <c r="B33" s="81" t="s">
        <v>289</v>
      </c>
      <c r="C33" s="109" t="s">
        <v>290</v>
      </c>
      <c r="D33" s="83" t="s">
        <v>291</v>
      </c>
      <c r="E33" s="83" t="s">
        <v>292</v>
      </c>
      <c r="F33" s="83" t="s">
        <v>103</v>
      </c>
      <c r="G33" s="83" t="s">
        <v>293</v>
      </c>
      <c r="H33" s="84" t="s">
        <v>294</v>
      </c>
      <c r="I33" s="89" t="s">
        <v>38</v>
      </c>
      <c r="J33" s="179" t="str">
        <f>+VLOOKUP(B33,'[1]ADSSP-2024'!$B$8:$L$105,11,FALSE)</f>
        <v>Subdirección de Determinantes en Salud</v>
      </c>
      <c r="K33" s="84"/>
      <c r="L33" s="83" t="s">
        <v>295</v>
      </c>
      <c r="M33" s="83"/>
      <c r="N33" s="80" t="s">
        <v>29</v>
      </c>
      <c r="O33" s="80" t="s">
        <v>29</v>
      </c>
      <c r="P33" s="83"/>
      <c r="Q33" s="125" t="s">
        <v>296</v>
      </c>
      <c r="R33">
        <f>+_xlfn.XLOOKUP(B33,'ACUERDOS - INFORMES'!C:C,'ACUERDOS - INFORMES'!T:T)</f>
        <v>0</v>
      </c>
      <c r="S33">
        <f>+_xlfn.XLOOKUP(B33,'ACUERDOS - INFORMES'!C:C,'ACUERDOS - INFORMES'!U:U)</f>
        <v>0</v>
      </c>
      <c r="T33">
        <f>+_xlfn.XLOOKUP(B33,'ACUERDOS - INFORMES'!C:C,'ACUERDOS - INFORMES'!V:V)</f>
        <v>0</v>
      </c>
      <c r="U33">
        <v>0</v>
      </c>
      <c r="V33" t="b">
        <f t="shared" si="0"/>
        <v>1</v>
      </c>
    </row>
    <row r="34" spans="1:22" ht="155.25">
      <c r="A34" s="80">
        <v>33</v>
      </c>
      <c r="B34" s="81" t="s">
        <v>297</v>
      </c>
      <c r="C34" s="109" t="s">
        <v>298</v>
      </c>
      <c r="D34" s="83" t="s">
        <v>299</v>
      </c>
      <c r="E34" s="83" t="s">
        <v>300</v>
      </c>
      <c r="F34" s="83" t="s">
        <v>103</v>
      </c>
      <c r="G34" s="83" t="s">
        <v>301</v>
      </c>
      <c r="H34" s="84" t="s">
        <v>302</v>
      </c>
      <c r="I34" s="89" t="s">
        <v>38</v>
      </c>
      <c r="J34" s="179" t="str">
        <f>+VLOOKUP(B34,'[1]ADSSP-2024'!$B$8:$L$105,11,FALSE)</f>
        <v>Subdirección de Determinantes en Salud</v>
      </c>
      <c r="K34" s="84"/>
      <c r="L34" s="83" t="s">
        <v>303</v>
      </c>
      <c r="M34" s="83"/>
      <c r="N34" s="80" t="s">
        <v>29</v>
      </c>
      <c r="O34" s="80" t="s">
        <v>29</v>
      </c>
      <c r="P34" s="83" t="s">
        <v>185</v>
      </c>
      <c r="Q34" s="125" t="s">
        <v>304</v>
      </c>
      <c r="R34" t="str">
        <f>+_xlfn.XLOOKUP(B34,'ACUERDOS - INFORMES'!C:C,'ACUERDOS - INFORMES'!T:T)</f>
        <v>Lidera</v>
      </c>
      <c r="S34">
        <f>+_xlfn.XLOOKUP(B34,'ACUERDOS - INFORMES'!C:C,'ACUERDOS - INFORMES'!U:U)</f>
        <v>0</v>
      </c>
      <c r="T34">
        <f>+_xlfn.XLOOKUP(B34,'ACUERDOS - INFORMES'!C:C,'ACUERDOS - INFORMES'!V:V)</f>
        <v>0</v>
      </c>
      <c r="U34">
        <v>0</v>
      </c>
      <c r="V34" t="b">
        <f t="shared" si="0"/>
        <v>1</v>
      </c>
    </row>
    <row r="35" spans="1:22" ht="121.5">
      <c r="A35" s="14">
        <v>34</v>
      </c>
      <c r="B35" s="66" t="s">
        <v>305</v>
      </c>
      <c r="C35" s="115" t="s">
        <v>306</v>
      </c>
      <c r="D35" s="68" t="s">
        <v>307</v>
      </c>
      <c r="E35" s="68" t="s">
        <v>160</v>
      </c>
      <c r="F35" s="68" t="s">
        <v>57</v>
      </c>
      <c r="G35" s="68" t="s">
        <v>308</v>
      </c>
      <c r="H35" s="69" t="s">
        <v>309</v>
      </c>
      <c r="I35" s="178" t="s">
        <v>24</v>
      </c>
      <c r="J35" s="118" t="s">
        <v>25</v>
      </c>
      <c r="K35" s="69"/>
      <c r="L35" s="68" t="s">
        <v>27</v>
      </c>
      <c r="M35" s="68" t="s">
        <v>79</v>
      </c>
      <c r="N35" s="14" t="s">
        <v>29</v>
      </c>
      <c r="O35" s="14" t="s">
        <v>29</v>
      </c>
      <c r="P35" s="68" t="s">
        <v>51</v>
      </c>
      <c r="Q35" s="71" t="s">
        <v>310</v>
      </c>
      <c r="R35" t="e">
        <f>+_xlfn.XLOOKUP(B35,'ACUERDOS - INFORMES'!C:C,'ACUERDOS - INFORMES'!T:T)</f>
        <v>#N/A</v>
      </c>
      <c r="S35" t="e">
        <f>+_xlfn.XLOOKUP(B35,'ACUERDOS - INFORMES'!C:C,'ACUERDOS - INFORMES'!U:U)</f>
        <v>#N/A</v>
      </c>
      <c r="T35" t="e">
        <f>+_xlfn.XLOOKUP(B35,'ACUERDOS - INFORMES'!C:C,'ACUERDOS - INFORMES'!V:V)</f>
        <v>#N/A</v>
      </c>
      <c r="U35" t="e">
        <v>#N/A</v>
      </c>
      <c r="V35" t="e">
        <f t="shared" si="0"/>
        <v>#N/A</v>
      </c>
    </row>
    <row r="36" spans="1:22" ht="155.25">
      <c r="A36" s="14">
        <v>35</v>
      </c>
      <c r="B36" s="66" t="s">
        <v>311</v>
      </c>
      <c r="C36" s="115" t="s">
        <v>312</v>
      </c>
      <c r="D36" s="68" t="s">
        <v>313</v>
      </c>
      <c r="E36" s="68" t="s">
        <v>314</v>
      </c>
      <c r="F36" s="68" t="s">
        <v>57</v>
      </c>
      <c r="G36" s="68" t="s">
        <v>315</v>
      </c>
      <c r="H36" s="69" t="s">
        <v>316</v>
      </c>
      <c r="I36" s="178" t="s">
        <v>24</v>
      </c>
      <c r="J36" s="118" t="s">
        <v>25</v>
      </c>
      <c r="K36" s="69" t="s">
        <v>317</v>
      </c>
      <c r="L36" s="68" t="s">
        <v>27</v>
      </c>
      <c r="M36" s="68"/>
      <c r="N36" s="14" t="s">
        <v>29</v>
      </c>
      <c r="O36" s="14" t="s">
        <v>29</v>
      </c>
      <c r="P36" s="68" t="s">
        <v>131</v>
      </c>
      <c r="Q36" s="119" t="s">
        <v>318</v>
      </c>
      <c r="R36" t="e">
        <f>+_xlfn.XLOOKUP(B36,'ACUERDOS - INFORMES'!C:C,'ACUERDOS - INFORMES'!T:T)</f>
        <v>#N/A</v>
      </c>
      <c r="S36" t="e">
        <f>+_xlfn.XLOOKUP(B36,'ACUERDOS - INFORMES'!C:C,'ACUERDOS - INFORMES'!U:U)</f>
        <v>#N/A</v>
      </c>
      <c r="T36" t="e">
        <f>+_xlfn.XLOOKUP(B36,'ACUERDOS - INFORMES'!C:C,'ACUERDOS - INFORMES'!V:V)</f>
        <v>#N/A</v>
      </c>
      <c r="U36" t="e">
        <v>#N/A</v>
      </c>
      <c r="V36" t="e">
        <f t="shared" si="0"/>
        <v>#N/A</v>
      </c>
    </row>
    <row r="37" spans="1:22" ht="148.5">
      <c r="A37" s="14">
        <v>36</v>
      </c>
      <c r="B37" s="66" t="s">
        <v>319</v>
      </c>
      <c r="C37" s="115" t="s">
        <v>320</v>
      </c>
      <c r="D37" s="68" t="s">
        <v>321</v>
      </c>
      <c r="E37" s="68" t="s">
        <v>322</v>
      </c>
      <c r="F37" s="68" t="s">
        <v>57</v>
      </c>
      <c r="G37" s="68" t="s">
        <v>323</v>
      </c>
      <c r="H37" s="69" t="s">
        <v>324</v>
      </c>
      <c r="I37" s="178" t="s">
        <v>24</v>
      </c>
      <c r="J37" s="118" t="s">
        <v>25</v>
      </c>
      <c r="K37" s="69"/>
      <c r="L37" s="68" t="s">
        <v>27</v>
      </c>
      <c r="M37" s="68"/>
      <c r="N37" s="14" t="s">
        <v>29</v>
      </c>
      <c r="O37" s="14" t="s">
        <v>29</v>
      </c>
      <c r="P37" s="68" t="s">
        <v>325</v>
      </c>
      <c r="Q37" s="126" t="s">
        <v>326</v>
      </c>
      <c r="R37" t="e">
        <f>+_xlfn.XLOOKUP(B37,'ACUERDOS - INFORMES'!C:C,'ACUERDOS - INFORMES'!T:T)</f>
        <v>#N/A</v>
      </c>
      <c r="S37" t="e">
        <f>+_xlfn.XLOOKUP(B37,'ACUERDOS - INFORMES'!C:C,'ACUERDOS - INFORMES'!U:U)</f>
        <v>#N/A</v>
      </c>
      <c r="T37" t="e">
        <f>+_xlfn.XLOOKUP(B37,'ACUERDOS - INFORMES'!C:C,'ACUERDOS - INFORMES'!V:V)</f>
        <v>#N/A</v>
      </c>
      <c r="U37" t="e">
        <v>#N/A</v>
      </c>
      <c r="V37" t="e">
        <f t="shared" si="0"/>
        <v>#N/A</v>
      </c>
    </row>
    <row r="38" spans="1:22" ht="155.25">
      <c r="A38" s="80">
        <v>37</v>
      </c>
      <c r="B38" s="81" t="s">
        <v>327</v>
      </c>
      <c r="C38" s="109" t="s">
        <v>320</v>
      </c>
      <c r="D38" s="83" t="s">
        <v>328</v>
      </c>
      <c r="E38" s="83" t="s">
        <v>329</v>
      </c>
      <c r="F38" s="83" t="s">
        <v>330</v>
      </c>
      <c r="G38" s="83" t="s">
        <v>331</v>
      </c>
      <c r="H38" s="84" t="s">
        <v>332</v>
      </c>
      <c r="I38" s="89" t="s">
        <v>38</v>
      </c>
      <c r="J38" s="179" t="str">
        <f>+VLOOKUP(B38,'[1]ADSSP-2024'!$B$8:$L$105,11,FALSE)</f>
        <v>Subdirección de Vigilancia en Salud Pública</v>
      </c>
      <c r="K38" s="84"/>
      <c r="L38" s="83" t="s">
        <v>333</v>
      </c>
      <c r="M38" s="83"/>
      <c r="N38" s="80" t="s">
        <v>334</v>
      </c>
      <c r="O38" s="80" t="s">
        <v>29</v>
      </c>
      <c r="P38" s="83" t="s">
        <v>124</v>
      </c>
      <c r="Q38" s="127" t="s">
        <v>335</v>
      </c>
      <c r="R38" t="e">
        <f>+_xlfn.XLOOKUP(B38,'ACUERDOS - INFORMES'!C:C,'ACUERDOS - INFORMES'!T:T)</f>
        <v>#N/A</v>
      </c>
      <c r="S38" t="e">
        <f>+_xlfn.XLOOKUP(B38,'ACUERDOS - INFORMES'!C:C,'ACUERDOS - INFORMES'!U:U)</f>
        <v>#N/A</v>
      </c>
      <c r="T38" t="e">
        <f>+_xlfn.XLOOKUP(B38,'ACUERDOS - INFORMES'!C:C,'ACUERDOS - INFORMES'!V:V)</f>
        <v>#N/A</v>
      </c>
      <c r="U38" t="e">
        <v>#N/A</v>
      </c>
      <c r="V38" t="e">
        <f t="shared" si="0"/>
        <v>#N/A</v>
      </c>
    </row>
    <row r="39" spans="1:22" ht="293.25">
      <c r="A39" s="14">
        <v>38</v>
      </c>
      <c r="B39" s="66" t="s">
        <v>336</v>
      </c>
      <c r="C39" s="115" t="s">
        <v>337</v>
      </c>
      <c r="D39" s="68" t="s">
        <v>338</v>
      </c>
      <c r="E39" s="68" t="s">
        <v>339</v>
      </c>
      <c r="F39" s="178"/>
      <c r="G39" s="68"/>
      <c r="H39" s="69" t="s">
        <v>340</v>
      </c>
      <c r="I39" s="101"/>
      <c r="J39" s="118" t="s">
        <v>25</v>
      </c>
      <c r="K39" s="128" t="s">
        <v>341</v>
      </c>
      <c r="L39" s="68" t="s">
        <v>27</v>
      </c>
      <c r="M39" s="68"/>
      <c r="N39" s="14" t="s">
        <v>29</v>
      </c>
      <c r="O39" s="14" t="s">
        <v>29</v>
      </c>
      <c r="P39" s="68" t="s">
        <v>342</v>
      </c>
      <c r="Q39" s="129" t="s">
        <v>343</v>
      </c>
      <c r="R39" t="e">
        <f>+_xlfn.XLOOKUP(B39,'ACUERDOS - INFORMES'!C:C,'ACUERDOS - INFORMES'!T:T)</f>
        <v>#N/A</v>
      </c>
      <c r="S39" t="e">
        <f>+_xlfn.XLOOKUP(B39,'ACUERDOS - INFORMES'!C:C,'ACUERDOS - INFORMES'!U:U)</f>
        <v>#N/A</v>
      </c>
      <c r="T39" t="e">
        <f>+_xlfn.XLOOKUP(B39,'ACUERDOS - INFORMES'!C:C,'ACUERDOS - INFORMES'!V:V)</f>
        <v>#N/A</v>
      </c>
      <c r="U39" t="e">
        <v>#N/A</v>
      </c>
      <c r="V39" t="e">
        <f t="shared" si="0"/>
        <v>#N/A</v>
      </c>
    </row>
    <row r="40" spans="1:22" ht="378">
      <c r="A40" s="15">
        <v>39</v>
      </c>
      <c r="B40" s="66" t="s">
        <v>344</v>
      </c>
      <c r="C40" s="115" t="s">
        <v>345</v>
      </c>
      <c r="D40" s="68" t="s">
        <v>346</v>
      </c>
      <c r="E40" s="68" t="s">
        <v>347</v>
      </c>
      <c r="F40" s="68" t="s">
        <v>243</v>
      </c>
      <c r="G40" s="68" t="s">
        <v>348</v>
      </c>
      <c r="H40" s="69" t="s">
        <v>349</v>
      </c>
      <c r="I40" s="101" t="s">
        <v>350</v>
      </c>
      <c r="J40" s="118" t="s">
        <v>25</v>
      </c>
      <c r="K40" s="69" t="s">
        <v>351</v>
      </c>
      <c r="L40" s="68" t="s">
        <v>27</v>
      </c>
      <c r="M40" s="68"/>
      <c r="N40" s="14" t="s">
        <v>29</v>
      </c>
      <c r="O40" s="14" t="s">
        <v>29</v>
      </c>
      <c r="P40" s="68" t="s">
        <v>352</v>
      </c>
      <c r="Q40" s="130" t="s">
        <v>353</v>
      </c>
      <c r="R40" t="e">
        <f>+_xlfn.XLOOKUP(B40,'ACUERDOS - INFORMES'!C:C,'ACUERDOS - INFORMES'!T:T)</f>
        <v>#N/A</v>
      </c>
      <c r="S40" t="e">
        <f>+_xlfn.XLOOKUP(B40,'ACUERDOS - INFORMES'!C:C,'ACUERDOS - INFORMES'!U:U)</f>
        <v>#N/A</v>
      </c>
      <c r="T40" t="e">
        <f>+_xlfn.XLOOKUP(B40,'ACUERDOS - INFORMES'!C:C,'ACUERDOS - INFORMES'!V:V)</f>
        <v>#N/A</v>
      </c>
      <c r="U40" t="e">
        <v>#N/A</v>
      </c>
      <c r="V40" t="e">
        <f t="shared" si="0"/>
        <v>#N/A</v>
      </c>
    </row>
    <row r="41" spans="1:22" ht="155.25">
      <c r="A41" s="110">
        <v>40</v>
      </c>
      <c r="B41" s="93" t="s">
        <v>354</v>
      </c>
      <c r="C41" s="116" t="s">
        <v>355</v>
      </c>
      <c r="D41" s="95" t="s">
        <v>356</v>
      </c>
      <c r="E41" s="95" t="s">
        <v>35</v>
      </c>
      <c r="F41" s="95" t="s">
        <v>35</v>
      </c>
      <c r="G41" s="95" t="s">
        <v>357</v>
      </c>
      <c r="H41" s="96" t="s">
        <v>358</v>
      </c>
      <c r="I41" s="97" t="s">
        <v>38</v>
      </c>
      <c r="J41" s="78" t="s">
        <v>359</v>
      </c>
      <c r="K41" s="131"/>
      <c r="L41" s="95" t="s">
        <v>295</v>
      </c>
      <c r="M41" s="95"/>
      <c r="N41" s="92" t="s">
        <v>29</v>
      </c>
      <c r="O41" s="92" t="s">
        <v>29</v>
      </c>
      <c r="P41" s="95" t="s">
        <v>360</v>
      </c>
      <c r="Q41" s="107" t="s">
        <v>361</v>
      </c>
      <c r="R41" t="str">
        <f>+_xlfn.XLOOKUP(B41,'ACUERDOS - INFORMES'!C:C,'ACUERDOS - INFORMES'!T:T)</f>
        <v>No aporta/ No lidera</v>
      </c>
      <c r="S41">
        <f>+_xlfn.XLOOKUP(B41,'ACUERDOS - INFORMES'!C:C,'ACUERDOS - INFORMES'!U:U)</f>
        <v>0</v>
      </c>
      <c r="T41" t="str">
        <f>+_xlfn.XLOOKUP(B41,'ACUERDOS - INFORMES'!C:C,'ACUERDOS - INFORMES'!V:V)</f>
        <v>Este acuerdo lo lidera y aporta la Secretaría Distrital de Ambiente y el Instituto Distrital de Protección y Bienestar Animal</v>
      </c>
      <c r="U41" t="s">
        <v>362</v>
      </c>
      <c r="V41" t="b">
        <f t="shared" si="0"/>
        <v>1</v>
      </c>
    </row>
    <row r="42" spans="1:22" ht="155.25">
      <c r="A42" s="110">
        <v>41</v>
      </c>
      <c r="B42" s="93" t="s">
        <v>363</v>
      </c>
      <c r="C42" s="116" t="s">
        <v>355</v>
      </c>
      <c r="D42" s="95" t="s">
        <v>364</v>
      </c>
      <c r="E42" s="95" t="s">
        <v>329</v>
      </c>
      <c r="F42" s="95" t="s">
        <v>330</v>
      </c>
      <c r="G42" s="95" t="s">
        <v>365</v>
      </c>
      <c r="H42" s="96" t="s">
        <v>366</v>
      </c>
      <c r="I42" s="97" t="s">
        <v>38</v>
      </c>
      <c r="J42" s="78" t="s">
        <v>367</v>
      </c>
      <c r="K42" s="131"/>
      <c r="L42" s="95" t="s">
        <v>368</v>
      </c>
      <c r="M42" s="95"/>
      <c r="N42" s="92" t="s">
        <v>29</v>
      </c>
      <c r="O42" s="92" t="s">
        <v>29</v>
      </c>
      <c r="P42" s="95" t="s">
        <v>279</v>
      </c>
      <c r="Q42" s="100" t="s">
        <v>369</v>
      </c>
      <c r="R42">
        <f>+_xlfn.XLOOKUP(B42,'ACUERDOS - INFORMES'!C:C,'ACUERDOS - INFORMES'!T:T)</f>
        <v>0</v>
      </c>
      <c r="S42">
        <f>+_xlfn.XLOOKUP(B42,'ACUERDOS - INFORMES'!C:C,'ACUERDOS - INFORMES'!U:U)</f>
        <v>0</v>
      </c>
      <c r="T42">
        <f>+_xlfn.XLOOKUP(B42,'ACUERDOS - INFORMES'!C:C,'ACUERDOS - INFORMES'!V:V)</f>
        <v>0</v>
      </c>
      <c r="U42">
        <v>0</v>
      </c>
      <c r="V42" t="b">
        <f t="shared" si="0"/>
        <v>1</v>
      </c>
    </row>
    <row r="43" spans="1:22" ht="155.25">
      <c r="A43" s="80">
        <v>42</v>
      </c>
      <c r="B43" s="81" t="s">
        <v>370</v>
      </c>
      <c r="C43" s="109" t="s">
        <v>371</v>
      </c>
      <c r="D43" s="83" t="s">
        <v>372</v>
      </c>
      <c r="E43" s="83" t="s">
        <v>46</v>
      </c>
      <c r="F43" s="83" t="s">
        <v>46</v>
      </c>
      <c r="G43" s="83" t="s">
        <v>373</v>
      </c>
      <c r="H43" s="84" t="s">
        <v>374</v>
      </c>
      <c r="I43" s="179" t="s">
        <v>375</v>
      </c>
      <c r="J43" s="105" t="s">
        <v>376</v>
      </c>
      <c r="K43" s="84"/>
      <c r="L43" s="83" t="s">
        <v>27</v>
      </c>
      <c r="M43" s="83" t="s">
        <v>79</v>
      </c>
      <c r="N43" s="80" t="s">
        <v>29</v>
      </c>
      <c r="O43" s="80" t="s">
        <v>29</v>
      </c>
      <c r="P43" s="83" t="s">
        <v>377</v>
      </c>
      <c r="Q43" s="86" t="s">
        <v>378</v>
      </c>
      <c r="R43" t="str">
        <f>+_xlfn.XLOOKUP(B43,'ACUERDOS - INFORMES'!C:C,'ACUERDOS - INFORMES'!T:T)</f>
        <v>Aporta</v>
      </c>
      <c r="S43">
        <f>+_xlfn.XLOOKUP(B43,'ACUERDOS - INFORMES'!C:C,'ACUERDOS - INFORMES'!U:U)</f>
        <v>0</v>
      </c>
      <c r="T43">
        <f>+_xlfn.XLOOKUP(B43,'ACUERDOS - INFORMES'!C:C,'ACUERDOS - INFORMES'!V:V)</f>
        <v>0</v>
      </c>
      <c r="U43">
        <v>0</v>
      </c>
      <c r="V43" t="b">
        <f t="shared" si="0"/>
        <v>1</v>
      </c>
    </row>
    <row r="44" spans="1:22" ht="155.25">
      <c r="A44" s="14">
        <v>43</v>
      </c>
      <c r="B44" s="66" t="s">
        <v>379</v>
      </c>
      <c r="C44" s="115" t="s">
        <v>380</v>
      </c>
      <c r="D44" s="68" t="s">
        <v>381</v>
      </c>
      <c r="E44" s="68" t="s">
        <v>217</v>
      </c>
      <c r="F44" s="68" t="s">
        <v>93</v>
      </c>
      <c r="G44" s="68" t="s">
        <v>382</v>
      </c>
      <c r="H44" s="69" t="s">
        <v>383</v>
      </c>
      <c r="I44" s="101"/>
      <c r="J44" s="118" t="s">
        <v>25</v>
      </c>
      <c r="K44" s="69"/>
      <c r="L44" s="68" t="s">
        <v>222</v>
      </c>
      <c r="M44" s="68"/>
      <c r="N44" s="14" t="s">
        <v>28</v>
      </c>
      <c r="O44" s="14" t="s">
        <v>29</v>
      </c>
      <c r="P44" s="68" t="s">
        <v>238</v>
      </c>
      <c r="Q44" s="119" t="s">
        <v>384</v>
      </c>
      <c r="R44" t="e">
        <f>+_xlfn.XLOOKUP(B44,'ACUERDOS - INFORMES'!C:C,'ACUERDOS - INFORMES'!T:T)</f>
        <v>#N/A</v>
      </c>
      <c r="S44" t="e">
        <f>+_xlfn.XLOOKUP(B44,'ACUERDOS - INFORMES'!C:C,'ACUERDOS - INFORMES'!U:U)</f>
        <v>#N/A</v>
      </c>
      <c r="T44" t="e">
        <f>+_xlfn.XLOOKUP(B44,'ACUERDOS - INFORMES'!C:C,'ACUERDOS - INFORMES'!V:V)</f>
        <v>#N/A</v>
      </c>
      <c r="U44" t="e">
        <v>#N/A</v>
      </c>
      <c r="V44" t="e">
        <f t="shared" si="0"/>
        <v>#N/A</v>
      </c>
    </row>
    <row r="45" spans="1:22" ht="155.25">
      <c r="A45" s="14">
        <v>44</v>
      </c>
      <c r="B45" s="1" t="s">
        <v>385</v>
      </c>
      <c r="C45" s="115" t="s">
        <v>386</v>
      </c>
      <c r="D45" s="68" t="s">
        <v>387</v>
      </c>
      <c r="E45" s="68" t="s">
        <v>388</v>
      </c>
      <c r="F45" s="68" t="s">
        <v>243</v>
      </c>
      <c r="G45" s="68" t="s">
        <v>389</v>
      </c>
      <c r="H45" s="132" t="s">
        <v>390</v>
      </c>
      <c r="I45" s="133" t="s">
        <v>391</v>
      </c>
      <c r="J45" s="134" t="s">
        <v>25</v>
      </c>
      <c r="K45" s="132"/>
      <c r="L45" s="68" t="s">
        <v>392</v>
      </c>
      <c r="M45" s="68"/>
      <c r="N45" s="14" t="s">
        <v>29</v>
      </c>
      <c r="O45" s="14" t="s">
        <v>29</v>
      </c>
      <c r="P45" s="68"/>
      <c r="Q45" s="135" t="s">
        <v>393</v>
      </c>
      <c r="R45" t="e">
        <f>+_xlfn.XLOOKUP(B45,'ACUERDOS - INFORMES'!C:C,'ACUERDOS - INFORMES'!T:T)</f>
        <v>#N/A</v>
      </c>
      <c r="S45" t="e">
        <f>+_xlfn.XLOOKUP(B45,'ACUERDOS - INFORMES'!C:C,'ACUERDOS - INFORMES'!U:U)</f>
        <v>#N/A</v>
      </c>
      <c r="T45" t="e">
        <f>+_xlfn.XLOOKUP(B45,'ACUERDOS - INFORMES'!C:C,'ACUERDOS - INFORMES'!V:V)</f>
        <v>#N/A</v>
      </c>
      <c r="U45" t="e">
        <v>#N/A</v>
      </c>
      <c r="V45" t="e">
        <f t="shared" si="0"/>
        <v>#N/A</v>
      </c>
    </row>
    <row r="46" spans="1:22" ht="155.25">
      <c r="A46" s="92">
        <v>45</v>
      </c>
      <c r="B46" s="93" t="s">
        <v>394</v>
      </c>
      <c r="C46" s="116" t="s">
        <v>395</v>
      </c>
      <c r="D46" s="95" t="s">
        <v>396</v>
      </c>
      <c r="E46" s="95" t="s">
        <v>46</v>
      </c>
      <c r="F46" s="95" t="s">
        <v>46</v>
      </c>
      <c r="G46" s="95" t="s">
        <v>397</v>
      </c>
      <c r="H46" s="96" t="s">
        <v>398</v>
      </c>
      <c r="I46" s="77" t="s">
        <v>38</v>
      </c>
      <c r="J46" s="78" t="s">
        <v>399</v>
      </c>
      <c r="K46" s="96"/>
      <c r="L46" s="95" t="s">
        <v>27</v>
      </c>
      <c r="M46" s="95" t="s">
        <v>79</v>
      </c>
      <c r="N46" s="92" t="s">
        <v>29</v>
      </c>
      <c r="O46" s="92" t="s">
        <v>29</v>
      </c>
      <c r="P46" s="95" t="s">
        <v>342</v>
      </c>
      <c r="Q46" s="136" t="s">
        <v>400</v>
      </c>
      <c r="R46" t="str">
        <f>+_xlfn.XLOOKUP(B46,'ACUERDOS - INFORMES'!C:C,'ACUERDOS - INFORMES'!T:T)</f>
        <v>Aporta</v>
      </c>
      <c r="S46">
        <f>+_xlfn.XLOOKUP(B46,'ACUERDOS - INFORMES'!C:C,'ACUERDOS - INFORMES'!U:U)</f>
        <v>0</v>
      </c>
      <c r="T46">
        <f>+_xlfn.XLOOKUP(B46,'ACUERDOS - INFORMES'!C:C,'ACUERDOS - INFORMES'!V:V)</f>
        <v>0</v>
      </c>
      <c r="U46">
        <v>0</v>
      </c>
      <c r="V46" t="b">
        <f t="shared" si="0"/>
        <v>1</v>
      </c>
    </row>
    <row r="47" spans="1:22" ht="155.25">
      <c r="A47" s="80">
        <v>46</v>
      </c>
      <c r="B47" s="81" t="s">
        <v>401</v>
      </c>
      <c r="C47" s="109" t="s">
        <v>402</v>
      </c>
      <c r="D47" s="83" t="s">
        <v>403</v>
      </c>
      <c r="E47" s="83" t="s">
        <v>177</v>
      </c>
      <c r="F47" s="83" t="s">
        <v>57</v>
      </c>
      <c r="G47" s="83" t="s">
        <v>404</v>
      </c>
      <c r="H47" s="84" t="s">
        <v>405</v>
      </c>
      <c r="I47" s="89" t="s">
        <v>38</v>
      </c>
      <c r="J47" s="179" t="str">
        <f>+VLOOKUP(B47,'[1]ADSSP-2024'!$B$8:$L$105,11,FALSE)</f>
        <v>Subdirección de Acciones Colectivas</v>
      </c>
      <c r="K47" s="84"/>
      <c r="L47" s="83" t="s">
        <v>27</v>
      </c>
      <c r="M47" s="83"/>
      <c r="N47" s="80" t="s">
        <v>29</v>
      </c>
      <c r="O47" s="80" t="s">
        <v>29</v>
      </c>
      <c r="P47" s="83" t="s">
        <v>51</v>
      </c>
      <c r="Q47" s="91" t="s">
        <v>406</v>
      </c>
      <c r="R47" t="e">
        <f>+_xlfn.XLOOKUP(B47,'ACUERDOS - INFORMES'!C:C,'ACUERDOS - INFORMES'!T:T)</f>
        <v>#N/A</v>
      </c>
      <c r="S47" t="e">
        <f>+_xlfn.XLOOKUP(B47,'ACUERDOS - INFORMES'!C:C,'ACUERDOS - INFORMES'!U:U)</f>
        <v>#N/A</v>
      </c>
      <c r="T47" t="e">
        <f>+_xlfn.XLOOKUP(B47,'ACUERDOS - INFORMES'!C:C,'ACUERDOS - INFORMES'!V:V)</f>
        <v>#N/A</v>
      </c>
      <c r="U47" t="e">
        <v>#N/A</v>
      </c>
      <c r="V47" t="e">
        <f t="shared" si="0"/>
        <v>#N/A</v>
      </c>
    </row>
    <row r="48" spans="1:22" ht="155.25">
      <c r="A48" s="92">
        <v>47</v>
      </c>
      <c r="B48" s="93" t="s">
        <v>407</v>
      </c>
      <c r="C48" s="116" t="s">
        <v>408</v>
      </c>
      <c r="D48" s="95" t="s">
        <v>409</v>
      </c>
      <c r="E48" s="95" t="s">
        <v>92</v>
      </c>
      <c r="F48" s="95" t="s">
        <v>93</v>
      </c>
      <c r="G48" s="95" t="s">
        <v>410</v>
      </c>
      <c r="H48" s="96" t="s">
        <v>411</v>
      </c>
      <c r="I48" s="97" t="s">
        <v>38</v>
      </c>
      <c r="J48" s="78" t="s">
        <v>412</v>
      </c>
      <c r="K48" s="96"/>
      <c r="L48" s="95" t="s">
        <v>27</v>
      </c>
      <c r="M48" s="95"/>
      <c r="N48" s="92" t="s">
        <v>28</v>
      </c>
      <c r="O48" s="92" t="s">
        <v>29</v>
      </c>
      <c r="P48" s="95" t="s">
        <v>51</v>
      </c>
      <c r="Q48" s="114" t="s">
        <v>413</v>
      </c>
      <c r="R48" t="str">
        <f>+_xlfn.XLOOKUP(B48,'ACUERDOS - INFORMES'!C:C,'ACUERDOS - INFORMES'!T:T)</f>
        <v>No aporta/ No lidera</v>
      </c>
      <c r="S48">
        <f>+_xlfn.XLOOKUP(B48,'ACUERDOS - INFORMES'!C:C,'ACUERDOS - INFORMES'!U:U)</f>
        <v>0</v>
      </c>
      <c r="T48" t="str">
        <f>+_xlfn.XLOOKUP(B48,'ACUERDOS - INFORMES'!C:C,'ACUERDOS - INFORMES'!V:V)</f>
        <v>Desconocido por el equipo de infancia</v>
      </c>
      <c r="U48" t="s">
        <v>414</v>
      </c>
      <c r="V48" t="b">
        <f t="shared" si="0"/>
        <v>1</v>
      </c>
    </row>
    <row r="49" spans="1:22" ht="189">
      <c r="A49" s="80">
        <v>48</v>
      </c>
      <c r="B49" s="81" t="s">
        <v>415</v>
      </c>
      <c r="C49" s="109" t="s">
        <v>416</v>
      </c>
      <c r="D49" s="83" t="s">
        <v>417</v>
      </c>
      <c r="E49" s="83" t="s">
        <v>418</v>
      </c>
      <c r="F49" s="83" t="s">
        <v>57</v>
      </c>
      <c r="G49" s="83" t="s">
        <v>419</v>
      </c>
      <c r="H49" s="84" t="s">
        <v>420</v>
      </c>
      <c r="I49" s="181" t="s">
        <v>421</v>
      </c>
      <c r="J49" s="179" t="str">
        <f>+VLOOKUP(B49,'[1]ADSSP-2024'!$B$8:$L$105,11,FALSE)</f>
        <v>Subdirección de Determinantes en Salud</v>
      </c>
      <c r="K49" s="84"/>
      <c r="L49" s="83" t="s">
        <v>27</v>
      </c>
      <c r="M49" s="83"/>
      <c r="N49" s="80" t="s">
        <v>287</v>
      </c>
      <c r="O49" s="80" t="s">
        <v>29</v>
      </c>
      <c r="P49" s="83"/>
      <c r="Q49" s="91" t="s">
        <v>422</v>
      </c>
      <c r="R49" t="str">
        <f>+_xlfn.XLOOKUP(B49,'ACUERDOS - INFORMES'!C:C,'ACUERDOS - INFORMES'!T:T)</f>
        <v>Lidera</v>
      </c>
      <c r="S49">
        <f>+_xlfn.XLOOKUP(B49,'ACUERDOS - INFORMES'!C:C,'ACUERDOS - INFORMES'!U:U)</f>
        <v>0</v>
      </c>
      <c r="T49">
        <f>+_xlfn.XLOOKUP(B49,'ACUERDOS - INFORMES'!C:C,'ACUERDOS - INFORMES'!V:V)</f>
        <v>0</v>
      </c>
      <c r="U49">
        <v>0</v>
      </c>
      <c r="V49" t="b">
        <f t="shared" si="0"/>
        <v>1</v>
      </c>
    </row>
    <row r="50" spans="1:22" ht="155.25">
      <c r="A50" s="15">
        <v>49</v>
      </c>
      <c r="B50" s="66" t="s">
        <v>423</v>
      </c>
      <c r="C50" s="115" t="s">
        <v>424</v>
      </c>
      <c r="D50" s="68" t="s">
        <v>425</v>
      </c>
      <c r="E50" s="68" t="s">
        <v>418</v>
      </c>
      <c r="F50" s="68" t="s">
        <v>57</v>
      </c>
      <c r="G50" s="68" t="s">
        <v>426</v>
      </c>
      <c r="H50" s="69" t="s">
        <v>427</v>
      </c>
      <c r="I50" s="178" t="s">
        <v>193</v>
      </c>
      <c r="J50" s="118" t="s">
        <v>25</v>
      </c>
      <c r="K50" s="69"/>
      <c r="L50" s="68" t="s">
        <v>27</v>
      </c>
      <c r="M50" s="68"/>
      <c r="N50" s="14" t="s">
        <v>29</v>
      </c>
      <c r="O50" s="14" t="s">
        <v>29</v>
      </c>
      <c r="P50" s="68" t="s">
        <v>325</v>
      </c>
      <c r="Q50" s="119" t="s">
        <v>428</v>
      </c>
      <c r="R50" t="e">
        <f>+_xlfn.XLOOKUP(B50,'ACUERDOS - INFORMES'!C:C,'ACUERDOS - INFORMES'!T:T)</f>
        <v>#N/A</v>
      </c>
      <c r="S50" t="e">
        <f>+_xlfn.XLOOKUP(B50,'ACUERDOS - INFORMES'!C:C,'ACUERDOS - INFORMES'!U:U)</f>
        <v>#N/A</v>
      </c>
      <c r="T50" t="e">
        <f>+_xlfn.XLOOKUP(B50,'ACUERDOS - INFORMES'!C:C,'ACUERDOS - INFORMES'!V:V)</f>
        <v>#N/A</v>
      </c>
      <c r="U50" t="e">
        <v>#N/A</v>
      </c>
      <c r="V50" t="e">
        <f t="shared" si="0"/>
        <v>#N/A</v>
      </c>
    </row>
    <row r="51" spans="1:22" ht="175.5">
      <c r="A51" s="102">
        <v>50</v>
      </c>
      <c r="B51" s="81" t="s">
        <v>429</v>
      </c>
      <c r="C51" s="109" t="s">
        <v>430</v>
      </c>
      <c r="D51" s="83" t="s">
        <v>431</v>
      </c>
      <c r="E51" s="83" t="s">
        <v>75</v>
      </c>
      <c r="F51" s="83" t="s">
        <v>76</v>
      </c>
      <c r="G51" s="83" t="s">
        <v>77</v>
      </c>
      <c r="H51" s="84" t="s">
        <v>432</v>
      </c>
      <c r="I51" s="89" t="s">
        <v>38</v>
      </c>
      <c r="J51" s="179" t="s">
        <v>433</v>
      </c>
      <c r="K51" s="84"/>
      <c r="L51" s="83" t="s">
        <v>27</v>
      </c>
      <c r="M51" s="83" t="s">
        <v>79</v>
      </c>
      <c r="N51" s="80" t="s">
        <v>29</v>
      </c>
      <c r="O51" s="80" t="s">
        <v>29</v>
      </c>
      <c r="P51" s="83" t="s">
        <v>434</v>
      </c>
      <c r="Q51" s="91" t="s">
        <v>435</v>
      </c>
      <c r="R51" t="str">
        <f>+_xlfn.XLOOKUP(B51,'ACUERDOS - INFORMES'!C:C,'ACUERDOS - INFORMES'!T:T)</f>
        <v>Lidera</v>
      </c>
      <c r="S51">
        <f>+_xlfn.XLOOKUP(B51,'ACUERDOS - INFORMES'!C:C,'ACUERDOS - INFORMES'!U:U)</f>
        <v>0</v>
      </c>
      <c r="T51">
        <f>+_xlfn.XLOOKUP(B51,'ACUERDOS - INFORMES'!C:C,'ACUERDOS - INFORMES'!V:V)</f>
        <v>0</v>
      </c>
      <c r="U51">
        <v>0</v>
      </c>
      <c r="V51" t="b">
        <f t="shared" si="0"/>
        <v>1</v>
      </c>
    </row>
    <row r="52" spans="1:22" ht="175.5">
      <c r="A52" s="72">
        <v>51</v>
      </c>
      <c r="B52" s="73" t="s">
        <v>436</v>
      </c>
      <c r="C52" s="137" t="s">
        <v>437</v>
      </c>
      <c r="D52" s="75" t="s">
        <v>438</v>
      </c>
      <c r="E52" s="75" t="s">
        <v>75</v>
      </c>
      <c r="F52" s="75" t="s">
        <v>76</v>
      </c>
      <c r="G52" s="75" t="s">
        <v>439</v>
      </c>
      <c r="H52" s="76" t="s">
        <v>440</v>
      </c>
      <c r="I52" s="77" t="s">
        <v>38</v>
      </c>
      <c r="J52" s="78" t="s">
        <v>441</v>
      </c>
      <c r="K52" s="76"/>
      <c r="L52" s="75" t="s">
        <v>27</v>
      </c>
      <c r="M52" s="75" t="s">
        <v>79</v>
      </c>
      <c r="N52" s="72" t="s">
        <v>230</v>
      </c>
      <c r="O52" s="72" t="s">
        <v>29</v>
      </c>
      <c r="P52" s="75" t="s">
        <v>442</v>
      </c>
      <c r="Q52" s="79" t="s">
        <v>443</v>
      </c>
      <c r="R52" t="str">
        <f>+_xlfn.XLOOKUP(B52,'ACUERDOS - INFORMES'!C:C,'ACUERDOS - INFORMES'!T:T)</f>
        <v>Corresponde a otra área, ¿Cuál?</v>
      </c>
      <c r="S52" t="str">
        <f>+_xlfn.XLOOKUP(B52,'ACUERDOS - INFORMES'!C:C,'ACUERDOS - INFORMES'!U:U)</f>
        <v>Provisión de Servicios</v>
      </c>
      <c r="T52">
        <f>+_xlfn.XLOOKUP(B52,'ACUERDOS - INFORMES'!C:C,'ACUERDOS - INFORMES'!V:V)</f>
        <v>0</v>
      </c>
      <c r="U52">
        <v>0</v>
      </c>
      <c r="V52" t="b">
        <f t="shared" si="0"/>
        <v>1</v>
      </c>
    </row>
    <row r="53" spans="1:22" ht="155.25">
      <c r="A53" s="14">
        <v>52</v>
      </c>
      <c r="B53" s="66" t="s">
        <v>444</v>
      </c>
      <c r="C53" s="115" t="s">
        <v>445</v>
      </c>
      <c r="D53" s="68" t="s">
        <v>446</v>
      </c>
      <c r="E53" s="68" t="s">
        <v>447</v>
      </c>
      <c r="F53" s="68" t="s">
        <v>243</v>
      </c>
      <c r="G53" s="68" t="s">
        <v>448</v>
      </c>
      <c r="H53" s="69" t="s">
        <v>449</v>
      </c>
      <c r="I53" s="101" t="s">
        <v>193</v>
      </c>
      <c r="J53" s="138" t="s">
        <v>450</v>
      </c>
      <c r="K53" s="69"/>
      <c r="L53" s="68" t="s">
        <v>451</v>
      </c>
      <c r="M53" s="68"/>
      <c r="N53" s="14" t="s">
        <v>29</v>
      </c>
      <c r="O53" s="14" t="s">
        <v>29</v>
      </c>
      <c r="P53" s="68" t="s">
        <v>51</v>
      </c>
      <c r="Q53" s="71" t="s">
        <v>452</v>
      </c>
      <c r="R53">
        <f>+_xlfn.XLOOKUP(B53,'ACUERDOS - INFORMES'!C:C,'ACUERDOS - INFORMES'!T:T)</f>
        <v>0</v>
      </c>
      <c r="S53">
        <f>+_xlfn.XLOOKUP(B53,'ACUERDOS - INFORMES'!C:C,'ACUERDOS - INFORMES'!U:U)</f>
        <v>0</v>
      </c>
      <c r="T53">
        <f>+_xlfn.XLOOKUP(B53,'ACUERDOS - INFORMES'!C:C,'ACUERDOS - INFORMES'!V:V)</f>
        <v>0</v>
      </c>
      <c r="U53">
        <v>0</v>
      </c>
      <c r="V53" t="b">
        <f t="shared" si="0"/>
        <v>1</v>
      </c>
    </row>
    <row r="54" spans="1:22" ht="155.25">
      <c r="A54" s="92">
        <v>53</v>
      </c>
      <c r="B54" s="93" t="s">
        <v>453</v>
      </c>
      <c r="C54" s="116" t="s">
        <v>454</v>
      </c>
      <c r="D54" s="95" t="s">
        <v>455</v>
      </c>
      <c r="E54" s="95" t="s">
        <v>35</v>
      </c>
      <c r="F54" s="95" t="s">
        <v>456</v>
      </c>
      <c r="G54" s="95" t="s">
        <v>457</v>
      </c>
      <c r="H54" s="96" t="s">
        <v>458</v>
      </c>
      <c r="I54" s="97" t="s">
        <v>38</v>
      </c>
      <c r="J54" s="78" t="s">
        <v>459</v>
      </c>
      <c r="K54" s="96"/>
      <c r="L54" s="95" t="s">
        <v>27</v>
      </c>
      <c r="M54" s="95"/>
      <c r="N54" s="92" t="s">
        <v>334</v>
      </c>
      <c r="O54" s="92" t="s">
        <v>29</v>
      </c>
      <c r="P54" s="95"/>
      <c r="Q54" s="107" t="s">
        <v>460</v>
      </c>
      <c r="R54">
        <f>+_xlfn.XLOOKUP(B54,'ACUERDOS - INFORMES'!C:C,'ACUERDOS - INFORMES'!T:T)</f>
        <v>0</v>
      </c>
      <c r="S54">
        <f>+_xlfn.XLOOKUP(B54,'ACUERDOS - INFORMES'!C:C,'ACUERDOS - INFORMES'!U:U)</f>
        <v>0</v>
      </c>
      <c r="T54">
        <f>+_xlfn.XLOOKUP(B54,'ACUERDOS - INFORMES'!C:C,'ACUERDOS - INFORMES'!V:V)</f>
        <v>0</v>
      </c>
      <c r="U54">
        <v>0</v>
      </c>
      <c r="V54" t="b">
        <f t="shared" si="0"/>
        <v>1</v>
      </c>
    </row>
    <row r="55" spans="1:22" ht="155.25">
      <c r="A55" s="92">
        <v>54</v>
      </c>
      <c r="B55" s="93" t="s">
        <v>461</v>
      </c>
      <c r="C55" s="116" t="s">
        <v>462</v>
      </c>
      <c r="D55" s="95" t="s">
        <v>463</v>
      </c>
      <c r="E55" s="95" t="s">
        <v>464</v>
      </c>
      <c r="F55" s="95" t="s">
        <v>465</v>
      </c>
      <c r="G55" s="95" t="s">
        <v>466</v>
      </c>
      <c r="H55" s="96" t="s">
        <v>467</v>
      </c>
      <c r="I55" s="120" t="s">
        <v>468</v>
      </c>
      <c r="J55" s="78" t="s">
        <v>25</v>
      </c>
      <c r="K55" s="96"/>
      <c r="L55" s="95" t="s">
        <v>27</v>
      </c>
      <c r="M55" s="95"/>
      <c r="N55" s="92" t="s">
        <v>29</v>
      </c>
      <c r="O55" s="92" t="s">
        <v>29</v>
      </c>
      <c r="P55" s="95" t="s">
        <v>51</v>
      </c>
      <c r="Q55" s="114" t="s">
        <v>469</v>
      </c>
      <c r="R55" t="e">
        <f>+_xlfn.XLOOKUP(B55,'ACUERDOS - INFORMES'!C:C,'ACUERDOS - INFORMES'!T:T)</f>
        <v>#N/A</v>
      </c>
      <c r="S55" t="e">
        <f>+_xlfn.XLOOKUP(B55,'ACUERDOS - INFORMES'!C:C,'ACUERDOS - INFORMES'!U:U)</f>
        <v>#N/A</v>
      </c>
      <c r="T55" t="e">
        <f>+_xlfn.XLOOKUP(B55,'ACUERDOS - INFORMES'!C:C,'ACUERDOS - INFORMES'!V:V)</f>
        <v>#N/A</v>
      </c>
      <c r="U55" t="e">
        <v>#N/A</v>
      </c>
      <c r="V55" t="e">
        <f t="shared" si="0"/>
        <v>#N/A</v>
      </c>
    </row>
    <row r="56" spans="1:22" ht="229.5">
      <c r="A56" s="14">
        <v>55</v>
      </c>
      <c r="B56" s="66" t="s">
        <v>470</v>
      </c>
      <c r="C56" s="115" t="s">
        <v>471</v>
      </c>
      <c r="D56" s="68" t="s">
        <v>472</v>
      </c>
      <c r="E56" s="68" t="s">
        <v>473</v>
      </c>
      <c r="F56" s="68" t="s">
        <v>243</v>
      </c>
      <c r="G56" s="68" t="s">
        <v>474</v>
      </c>
      <c r="H56" s="69" t="s">
        <v>475</v>
      </c>
      <c r="I56" s="101"/>
      <c r="J56" s="118" t="s">
        <v>25</v>
      </c>
      <c r="K56" s="69"/>
      <c r="L56" s="68" t="s">
        <v>476</v>
      </c>
      <c r="M56" s="68"/>
      <c r="N56" s="14" t="s">
        <v>287</v>
      </c>
      <c r="O56" s="14" t="s">
        <v>29</v>
      </c>
      <c r="P56" s="68" t="s">
        <v>477</v>
      </c>
      <c r="Q56" s="139" t="s">
        <v>478</v>
      </c>
      <c r="R56" t="e">
        <f>+_xlfn.XLOOKUP(B56,'ACUERDOS - INFORMES'!C:C,'ACUERDOS - INFORMES'!T:T)</f>
        <v>#N/A</v>
      </c>
      <c r="S56" t="e">
        <f>+_xlfn.XLOOKUP(B56,'ACUERDOS - INFORMES'!C:C,'ACUERDOS - INFORMES'!U:U)</f>
        <v>#N/A</v>
      </c>
      <c r="T56" t="e">
        <f>+_xlfn.XLOOKUP(B56,'ACUERDOS - INFORMES'!C:C,'ACUERDOS - INFORMES'!V:V)</f>
        <v>#N/A</v>
      </c>
      <c r="U56" t="e">
        <v>#N/A</v>
      </c>
      <c r="V56" t="e">
        <f t="shared" si="0"/>
        <v>#N/A</v>
      </c>
    </row>
    <row r="57" spans="1:22" ht="155.25">
      <c r="A57" s="80">
        <v>56</v>
      </c>
      <c r="B57" s="81" t="s">
        <v>479</v>
      </c>
      <c r="C57" s="109" t="s">
        <v>480</v>
      </c>
      <c r="D57" s="83" t="s">
        <v>481</v>
      </c>
      <c r="E57" s="83" t="s">
        <v>482</v>
      </c>
      <c r="F57" s="83" t="s">
        <v>93</v>
      </c>
      <c r="G57" s="83" t="s">
        <v>483</v>
      </c>
      <c r="H57" s="84" t="s">
        <v>484</v>
      </c>
      <c r="I57" s="89" t="s">
        <v>38</v>
      </c>
      <c r="J57" s="179" t="str">
        <f>+VLOOKUP(B57,'[1]ADSSP-2024'!$B$8:$L$105,11,FALSE)</f>
        <v>Subdirección de Determinantes en Salud</v>
      </c>
      <c r="K57" s="84"/>
      <c r="L57" s="83" t="s">
        <v>27</v>
      </c>
      <c r="M57" s="83"/>
      <c r="N57" s="80" t="s">
        <v>485</v>
      </c>
      <c r="O57" s="80" t="s">
        <v>29</v>
      </c>
      <c r="P57" s="83" t="s">
        <v>486</v>
      </c>
      <c r="Q57" s="91" t="s">
        <v>487</v>
      </c>
      <c r="R57" t="str">
        <f>+_xlfn.XLOOKUP(B57,'ACUERDOS - INFORMES'!C:C,'ACUERDOS - INFORMES'!T:T)</f>
        <v>Lidera</v>
      </c>
      <c r="S57">
        <f>+_xlfn.XLOOKUP(B57,'ACUERDOS - INFORMES'!C:C,'ACUERDOS - INFORMES'!U:U)</f>
        <v>0</v>
      </c>
      <c r="T57">
        <f>+_xlfn.XLOOKUP(B57,'ACUERDOS - INFORMES'!C:C,'ACUERDOS - INFORMES'!V:V)</f>
        <v>0</v>
      </c>
      <c r="U57">
        <v>0</v>
      </c>
      <c r="V57" t="b">
        <f t="shared" si="0"/>
        <v>1</v>
      </c>
    </row>
    <row r="58" spans="1:22" ht="155.25">
      <c r="A58" s="14">
        <v>57</v>
      </c>
      <c r="B58" s="140" t="s">
        <v>488</v>
      </c>
      <c r="C58" s="115" t="s">
        <v>489</v>
      </c>
      <c r="D58" s="68" t="s">
        <v>490</v>
      </c>
      <c r="E58" s="68"/>
      <c r="F58" s="68" t="s">
        <v>243</v>
      </c>
      <c r="G58" s="68" t="s">
        <v>491</v>
      </c>
      <c r="H58" s="141" t="s">
        <v>492</v>
      </c>
      <c r="I58" s="142"/>
      <c r="J58" s="118" t="s">
        <v>25</v>
      </c>
      <c r="K58" s="141"/>
      <c r="L58" s="68" t="s">
        <v>27</v>
      </c>
      <c r="M58" s="68"/>
      <c r="N58" s="14" t="s">
        <v>287</v>
      </c>
      <c r="O58" s="14" t="s">
        <v>28</v>
      </c>
      <c r="P58" s="68"/>
      <c r="Q58" s="71" t="s">
        <v>493</v>
      </c>
      <c r="R58" t="e">
        <f>+_xlfn.XLOOKUP(B58,'ACUERDOS - INFORMES'!C:C,'ACUERDOS - INFORMES'!T:T)</f>
        <v>#N/A</v>
      </c>
      <c r="S58" t="e">
        <f>+_xlfn.XLOOKUP(B58,'ACUERDOS - INFORMES'!C:C,'ACUERDOS - INFORMES'!U:U)</f>
        <v>#N/A</v>
      </c>
      <c r="T58" t="e">
        <f>+_xlfn.XLOOKUP(B58,'ACUERDOS - INFORMES'!C:C,'ACUERDOS - INFORMES'!V:V)</f>
        <v>#N/A</v>
      </c>
      <c r="U58" t="e">
        <v>#N/A</v>
      </c>
      <c r="V58" t="e">
        <f t="shared" si="0"/>
        <v>#N/A</v>
      </c>
    </row>
    <row r="59" spans="1:22" ht="202.5">
      <c r="A59" s="92">
        <v>58</v>
      </c>
      <c r="B59" s="93" t="s">
        <v>494</v>
      </c>
      <c r="C59" s="116" t="s">
        <v>495</v>
      </c>
      <c r="D59" s="95" t="s">
        <v>496</v>
      </c>
      <c r="E59" s="95" t="s">
        <v>92</v>
      </c>
      <c r="F59" s="95" t="s">
        <v>93</v>
      </c>
      <c r="G59" s="95" t="s">
        <v>497</v>
      </c>
      <c r="H59" s="96" t="s">
        <v>498</v>
      </c>
      <c r="I59" s="97" t="s">
        <v>38</v>
      </c>
      <c r="J59" s="78" t="s">
        <v>499</v>
      </c>
      <c r="K59" s="96"/>
      <c r="L59" s="95" t="s">
        <v>27</v>
      </c>
      <c r="M59" s="95"/>
      <c r="N59" s="92" t="s">
        <v>28</v>
      </c>
      <c r="O59" s="92" t="s">
        <v>29</v>
      </c>
      <c r="P59" s="95" t="s">
        <v>500</v>
      </c>
      <c r="Q59" s="143" t="s">
        <v>501</v>
      </c>
      <c r="R59" t="str">
        <f>+_xlfn.XLOOKUP(B59,'ACUERDOS - INFORMES'!C:C,'ACUERDOS - INFORMES'!T:T)</f>
        <v>Corresponde a otra área, ¿Cuál?</v>
      </c>
      <c r="S59" t="str">
        <f>+_xlfn.XLOOKUP(B59,'ACUERDOS - INFORMES'!C:C,'ACUERDOS - INFORMES'!U:U)</f>
        <v xml:space="preserve">Subdirección de gestión y evaluacion de politicas en salud </v>
      </c>
      <c r="T59">
        <f>+_xlfn.XLOOKUP(B59,'ACUERDOS - INFORMES'!C:C,'ACUERDOS - INFORMES'!V:V)</f>
        <v>0</v>
      </c>
      <c r="U59">
        <v>0</v>
      </c>
      <c r="V59" t="b">
        <f t="shared" si="0"/>
        <v>1</v>
      </c>
    </row>
    <row r="60" spans="1:22" ht="155.25">
      <c r="A60" s="102">
        <v>59</v>
      </c>
      <c r="B60" s="81" t="s">
        <v>502</v>
      </c>
      <c r="C60" s="109" t="s">
        <v>495</v>
      </c>
      <c r="D60" s="83" t="s">
        <v>503</v>
      </c>
      <c r="E60" s="83" t="s">
        <v>168</v>
      </c>
      <c r="F60" s="83" t="s">
        <v>169</v>
      </c>
      <c r="G60" s="83" t="s">
        <v>504</v>
      </c>
      <c r="H60" s="84" t="s">
        <v>505</v>
      </c>
      <c r="I60" s="89" t="s">
        <v>38</v>
      </c>
      <c r="J60" s="179" t="str">
        <f>+VLOOKUP(B60,'[1]ADSSP-2024'!$B$8:$L$105,11,FALSE)</f>
        <v>Subdirección de Gestión y Evaluación de Políticas en Salud Pública</v>
      </c>
      <c r="K60" s="84"/>
      <c r="L60" s="83" t="s">
        <v>27</v>
      </c>
      <c r="M60" s="83"/>
      <c r="N60" s="80" t="s">
        <v>28</v>
      </c>
      <c r="O60" s="80" t="s">
        <v>28</v>
      </c>
      <c r="P60" s="83" t="s">
        <v>506</v>
      </c>
      <c r="Q60" s="91" t="s">
        <v>507</v>
      </c>
      <c r="R60" t="e">
        <f>+_xlfn.XLOOKUP(B60,'ACUERDOS - INFORMES'!C:C,'ACUERDOS - INFORMES'!T:T)</f>
        <v>#N/A</v>
      </c>
      <c r="S60" t="e">
        <f>+_xlfn.XLOOKUP(B60,'ACUERDOS - INFORMES'!C:C,'ACUERDOS - INFORMES'!U:U)</f>
        <v>#N/A</v>
      </c>
      <c r="T60" t="e">
        <f>+_xlfn.XLOOKUP(B60,'ACUERDOS - INFORMES'!C:C,'ACUERDOS - INFORMES'!V:V)</f>
        <v>#N/A</v>
      </c>
      <c r="U60" t="e">
        <v>#N/A</v>
      </c>
      <c r="V60" t="e">
        <f t="shared" si="0"/>
        <v>#N/A</v>
      </c>
    </row>
    <row r="61" spans="1:22" ht="155.25">
      <c r="A61" s="15">
        <v>60</v>
      </c>
      <c r="B61" s="66" t="s">
        <v>508</v>
      </c>
      <c r="C61" s="115" t="s">
        <v>509</v>
      </c>
      <c r="D61" s="68" t="s">
        <v>510</v>
      </c>
      <c r="E61" s="68" t="s">
        <v>21</v>
      </c>
      <c r="F61" s="68" t="s">
        <v>21</v>
      </c>
      <c r="G61" s="68" t="s">
        <v>511</v>
      </c>
      <c r="H61" s="69" t="s">
        <v>512</v>
      </c>
      <c r="I61" s="178" t="s">
        <v>193</v>
      </c>
      <c r="J61" s="178" t="s">
        <v>25</v>
      </c>
      <c r="K61" s="69"/>
      <c r="L61" s="68" t="s">
        <v>222</v>
      </c>
      <c r="M61" s="68" t="s">
        <v>79</v>
      </c>
      <c r="N61" s="14" t="s">
        <v>513</v>
      </c>
      <c r="O61" s="14"/>
      <c r="P61" s="68" t="s">
        <v>514</v>
      </c>
      <c r="Q61" s="119" t="s">
        <v>515</v>
      </c>
      <c r="R61" t="e">
        <f>+_xlfn.XLOOKUP(B61,'ACUERDOS - INFORMES'!C:C,'ACUERDOS - INFORMES'!T:T)</f>
        <v>#N/A</v>
      </c>
      <c r="S61" t="e">
        <f>+_xlfn.XLOOKUP(B61,'ACUERDOS - INFORMES'!C:C,'ACUERDOS - INFORMES'!U:U)</f>
        <v>#N/A</v>
      </c>
      <c r="T61" t="e">
        <f>+_xlfn.XLOOKUP(B61,'ACUERDOS - INFORMES'!C:C,'ACUERDOS - INFORMES'!V:V)</f>
        <v>#N/A</v>
      </c>
      <c r="U61" t="e">
        <v>#N/A</v>
      </c>
      <c r="V61" t="e">
        <f t="shared" si="0"/>
        <v>#N/A</v>
      </c>
    </row>
    <row r="62" spans="1:22" ht="138">
      <c r="A62" s="72">
        <v>61</v>
      </c>
      <c r="B62" s="73" t="s">
        <v>516</v>
      </c>
      <c r="C62" s="137" t="s">
        <v>517</v>
      </c>
      <c r="D62" s="75" t="s">
        <v>518</v>
      </c>
      <c r="E62" s="75" t="s">
        <v>259</v>
      </c>
      <c r="F62" s="75" t="s">
        <v>103</v>
      </c>
      <c r="G62" s="75" t="s">
        <v>519</v>
      </c>
      <c r="H62" s="76" t="s">
        <v>520</v>
      </c>
      <c r="I62" s="77" t="s">
        <v>38</v>
      </c>
      <c r="J62" s="78" t="s">
        <v>521</v>
      </c>
      <c r="K62" s="76"/>
      <c r="L62" s="75" t="s">
        <v>27</v>
      </c>
      <c r="M62" s="75"/>
      <c r="N62" s="72" t="s">
        <v>29</v>
      </c>
      <c r="O62" s="72" t="s">
        <v>29</v>
      </c>
      <c r="P62" s="75"/>
      <c r="Q62" s="79" t="s">
        <v>522</v>
      </c>
      <c r="R62" t="str">
        <f>+_xlfn.XLOOKUP(B62,'ACUERDOS - INFORMES'!C:C,'ACUERDOS - INFORMES'!T:T)</f>
        <v>Aporta</v>
      </c>
      <c r="S62">
        <f>+_xlfn.XLOOKUP(B62,'ACUERDOS - INFORMES'!C:C,'ACUERDOS - INFORMES'!U:U)</f>
        <v>0</v>
      </c>
      <c r="T62" t="str">
        <f>+_xlfn.XLOOKUP(B62,'ACUERDOS - INFORMES'!C:C,'ACUERDOS - INFORMES'!V:V)</f>
        <v>Secretaría Distrital de Desarrollo Económico lidera el plan de acción para cumplimiento del Acuerdo, SDS aporta en algunas acciones del plan de acción</v>
      </c>
      <c r="U62" t="s">
        <v>523</v>
      </c>
      <c r="V62" t="b">
        <f t="shared" si="0"/>
        <v>1</v>
      </c>
    </row>
    <row r="63" spans="1:22" ht="256.5">
      <c r="A63" s="72">
        <v>62</v>
      </c>
      <c r="B63" s="73" t="s">
        <v>524</v>
      </c>
      <c r="C63" s="137" t="s">
        <v>525</v>
      </c>
      <c r="D63" s="75" t="s">
        <v>526</v>
      </c>
      <c r="E63" s="75" t="s">
        <v>46</v>
      </c>
      <c r="F63" s="75" t="s">
        <v>46</v>
      </c>
      <c r="G63" s="75" t="s">
        <v>527</v>
      </c>
      <c r="H63" s="76" t="s">
        <v>528</v>
      </c>
      <c r="I63" s="77" t="s">
        <v>79</v>
      </c>
      <c r="J63" s="78" t="s">
        <v>529</v>
      </c>
      <c r="K63" s="76"/>
      <c r="L63" s="75" t="s">
        <v>27</v>
      </c>
      <c r="M63" s="75"/>
      <c r="N63" s="72" t="s">
        <v>28</v>
      </c>
      <c r="O63" s="72" t="s">
        <v>28</v>
      </c>
      <c r="P63" s="75" t="s">
        <v>530</v>
      </c>
      <c r="Q63" s="144" t="s">
        <v>531</v>
      </c>
      <c r="R63" t="str">
        <f>+_xlfn.XLOOKUP(B63,'ACUERDOS - INFORMES'!C:C,'ACUERDOS - INFORMES'!T:T)</f>
        <v>Aporta</v>
      </c>
      <c r="S63">
        <f>+_xlfn.XLOOKUP(B63,'ACUERDOS - INFORMES'!C:C,'ACUERDOS - INFORMES'!U:U)</f>
        <v>0</v>
      </c>
      <c r="T63">
        <f>+_xlfn.XLOOKUP(B63,'ACUERDOS - INFORMES'!C:C,'ACUERDOS - INFORMES'!V:V)</f>
        <v>0</v>
      </c>
      <c r="U63">
        <v>0</v>
      </c>
      <c r="V63" t="b">
        <f t="shared" si="0"/>
        <v>1</v>
      </c>
    </row>
    <row r="64" spans="1:22" ht="155.25">
      <c r="A64" s="80">
        <v>63</v>
      </c>
      <c r="B64" s="81" t="s">
        <v>532</v>
      </c>
      <c r="C64" s="109" t="s">
        <v>533</v>
      </c>
      <c r="D64" s="83" t="s">
        <v>534</v>
      </c>
      <c r="E64" s="83" t="s">
        <v>177</v>
      </c>
      <c r="F64" s="83" t="s">
        <v>57</v>
      </c>
      <c r="G64" s="83" t="s">
        <v>535</v>
      </c>
      <c r="H64" s="84" t="s">
        <v>536</v>
      </c>
      <c r="I64" s="89" t="s">
        <v>421</v>
      </c>
      <c r="J64" s="179" t="str">
        <f>+VLOOKUP(B64,'[1]ADSSP-2024'!$B$8:$L$105,11,FALSE)</f>
        <v>Subdirección de Acciones Colectivas</v>
      </c>
      <c r="K64" s="84"/>
      <c r="L64" s="83" t="s">
        <v>27</v>
      </c>
      <c r="M64" s="83"/>
      <c r="N64" s="80" t="s">
        <v>29</v>
      </c>
      <c r="O64" s="80" t="s">
        <v>29</v>
      </c>
      <c r="P64" s="83" t="s">
        <v>51</v>
      </c>
      <c r="Q64" s="91" t="s">
        <v>537</v>
      </c>
      <c r="R64" t="e">
        <f>+_xlfn.XLOOKUP(B64,'ACUERDOS - INFORMES'!C:C,'ACUERDOS - INFORMES'!T:T)</f>
        <v>#N/A</v>
      </c>
      <c r="S64" t="e">
        <f>+_xlfn.XLOOKUP(B64,'ACUERDOS - INFORMES'!C:C,'ACUERDOS - INFORMES'!U:U)</f>
        <v>#N/A</v>
      </c>
      <c r="T64" t="e">
        <f>+_xlfn.XLOOKUP(B64,'ACUERDOS - INFORMES'!C:C,'ACUERDOS - INFORMES'!V:V)</f>
        <v>#N/A</v>
      </c>
      <c r="U64" t="e">
        <v>#N/A</v>
      </c>
      <c r="V64" t="e">
        <f t="shared" si="0"/>
        <v>#N/A</v>
      </c>
    </row>
    <row r="65" spans="1:22" ht="345">
      <c r="A65" s="80">
        <v>64</v>
      </c>
      <c r="B65" s="81" t="s">
        <v>538</v>
      </c>
      <c r="C65" s="109" t="s">
        <v>533</v>
      </c>
      <c r="D65" s="83" t="s">
        <v>539</v>
      </c>
      <c r="E65" s="83" t="s">
        <v>540</v>
      </c>
      <c r="F65" s="83" t="s">
        <v>21</v>
      </c>
      <c r="G65" s="83" t="s">
        <v>541</v>
      </c>
      <c r="H65" s="84" t="s">
        <v>542</v>
      </c>
      <c r="I65" s="89" t="s">
        <v>38</v>
      </c>
      <c r="J65" s="105" t="s">
        <v>543</v>
      </c>
      <c r="K65" s="84"/>
      <c r="L65" s="83" t="s">
        <v>27</v>
      </c>
      <c r="M65" s="83"/>
      <c r="N65" s="80" t="s">
        <v>29</v>
      </c>
      <c r="O65" s="80" t="s">
        <v>29</v>
      </c>
      <c r="P65" s="83" t="s">
        <v>325</v>
      </c>
      <c r="Q65" s="91" t="s">
        <v>544</v>
      </c>
      <c r="R65" t="str">
        <f>+_xlfn.XLOOKUP(B65,'ACUERDOS - INFORMES'!C:C,'ACUERDOS - INFORMES'!T:T)</f>
        <v>Lidera</v>
      </c>
      <c r="S65">
        <f>+_xlfn.XLOOKUP(B65,'ACUERDOS - INFORMES'!C:C,'ACUERDOS - INFORMES'!U:U)</f>
        <v>0</v>
      </c>
      <c r="T65" t="str">
        <f>+_xlfn.XLOOKUP(B65,'ACUERDOS - INFORMES'!C:C,'ACUERDOS - INFORMES'!V:V)</f>
        <v xml:space="preserve">Se solicita revisar y ajustar lo relacionado en lacolumna "generalidades del Acuerdo",dado que no corresponde on dispuesto en sus articulados para la SDS ( La administración Distrital, en el marco de sus competencias y en cabeza de la Secretaría Distrital de Salud, promoverá la creación de una estrategia de “Sistema Braille Incluyente” en el empaque primario y secundario de los medicamentos para uso humano y para uso veterinario, para que las personas con discapacidad visual conozcan como mínimo el nombre y la fecha de vencimiento de los mismos. La estrategia  deberá incluir acciones pedagógicas construidas con la participación de la población con discapacidad visual, en beneficio de los usuarios).
</v>
      </c>
      <c r="U65" t="s">
        <v>545</v>
      </c>
      <c r="V65" t="b">
        <f t="shared" si="0"/>
        <v>1</v>
      </c>
    </row>
    <row r="66" spans="1:22" ht="155.25">
      <c r="A66" s="80">
        <v>65</v>
      </c>
      <c r="B66" s="81" t="s">
        <v>546</v>
      </c>
      <c r="C66" s="109" t="s">
        <v>547</v>
      </c>
      <c r="D66" s="83" t="s">
        <v>548</v>
      </c>
      <c r="E66" s="83" t="s">
        <v>35</v>
      </c>
      <c r="F66" s="83" t="s">
        <v>35</v>
      </c>
      <c r="G66" s="83" t="s">
        <v>549</v>
      </c>
      <c r="H66" s="84" t="s">
        <v>550</v>
      </c>
      <c r="I66" s="89" t="s">
        <v>38</v>
      </c>
      <c r="J66" s="179" t="str">
        <f>+VLOOKUP(B66,'[1]ADSSP-2024'!$B$8:$L$105,11,FALSE)</f>
        <v>Subdirección de Vigilancia en Salud Pública</v>
      </c>
      <c r="K66" s="84"/>
      <c r="L66" s="83" t="s">
        <v>27</v>
      </c>
      <c r="M66" s="83" t="s">
        <v>79</v>
      </c>
      <c r="N66" s="80" t="s">
        <v>29</v>
      </c>
      <c r="O66" s="80" t="s">
        <v>29</v>
      </c>
      <c r="P66" s="83" t="s">
        <v>551</v>
      </c>
      <c r="Q66" s="108" t="s">
        <v>552</v>
      </c>
      <c r="R66" t="e">
        <f>+_xlfn.XLOOKUP(B66,'ACUERDOS - INFORMES'!C:C,'ACUERDOS - INFORMES'!T:T)</f>
        <v>#N/A</v>
      </c>
      <c r="S66" t="e">
        <f>+_xlfn.XLOOKUP(B66,'ACUERDOS - INFORMES'!C:C,'ACUERDOS - INFORMES'!U:U)</f>
        <v>#N/A</v>
      </c>
      <c r="T66" t="e">
        <f>+_xlfn.XLOOKUP(B66,'ACUERDOS - INFORMES'!C:C,'ACUERDOS - INFORMES'!V:V)</f>
        <v>#N/A</v>
      </c>
      <c r="U66" t="e">
        <v>#N/A</v>
      </c>
      <c r="V66" t="e">
        <f t="shared" si="0"/>
        <v>#N/A</v>
      </c>
    </row>
    <row r="67" spans="1:22" ht="258.75">
      <c r="A67" s="80">
        <v>66</v>
      </c>
      <c r="B67" s="81" t="s">
        <v>553</v>
      </c>
      <c r="C67" s="109" t="s">
        <v>554</v>
      </c>
      <c r="D67" s="83" t="s">
        <v>555</v>
      </c>
      <c r="E67" s="83" t="s">
        <v>556</v>
      </c>
      <c r="F67" s="83" t="s">
        <v>66</v>
      </c>
      <c r="G67" s="83" t="s">
        <v>557</v>
      </c>
      <c r="H67" s="84" t="s">
        <v>558</v>
      </c>
      <c r="I67" s="89" t="s">
        <v>38</v>
      </c>
      <c r="J67" s="105" t="s">
        <v>559</v>
      </c>
      <c r="K67" s="84"/>
      <c r="L67" s="83" t="s">
        <v>560</v>
      </c>
      <c r="M67" s="83"/>
      <c r="N67" s="80" t="s">
        <v>334</v>
      </c>
      <c r="O67" s="80" t="s">
        <v>29</v>
      </c>
      <c r="P67" s="83" t="s">
        <v>561</v>
      </c>
      <c r="Q67" s="91" t="s">
        <v>562</v>
      </c>
      <c r="R67" t="str">
        <f>+_xlfn.XLOOKUP(B67,'ACUERDOS - INFORMES'!C:C,'ACUERDOS - INFORMES'!T:T)</f>
        <v>Aporta</v>
      </c>
      <c r="S67" t="str">
        <f>+_xlfn.XLOOKUP(B67,'ACUERDOS - INFORMES'!C:C,'ACUERDOS - INFORMES'!U:U)</f>
        <v>Provision de servicios</v>
      </c>
      <c r="T67" t="str">
        <f>+_xlfn.XLOOKUP(B67,'ACUERDOS - INFORMES'!C:C,'ACUERDOS - INFORMES'!V:V)</f>
        <v xml:space="preserve">El Acuerdo precisa la necesidad de diagnostico mediante acceso efectivo y oportuno a la evaluación interdisciplinar, diagnóstico diferencial y tratamiento clínico, considerados parte fundamental del sistema de apoyos que favorece la atención educativa, en el marco de la educación inclusiva. </v>
      </c>
      <c r="U67" t="s">
        <v>563</v>
      </c>
      <c r="V67" t="b">
        <f t="shared" ref="V67:V111" si="1">+EXACT(T67,U67)</f>
        <v>1</v>
      </c>
    </row>
    <row r="68" spans="1:22" ht="155.25">
      <c r="A68" s="80">
        <v>67</v>
      </c>
      <c r="B68" s="81" t="s">
        <v>564</v>
      </c>
      <c r="C68" s="109" t="s">
        <v>554</v>
      </c>
      <c r="D68" s="83" t="s">
        <v>565</v>
      </c>
      <c r="E68" s="83" t="s">
        <v>35</v>
      </c>
      <c r="F68" s="83" t="s">
        <v>35</v>
      </c>
      <c r="G68" s="83" t="s">
        <v>566</v>
      </c>
      <c r="H68" s="84" t="s">
        <v>567</v>
      </c>
      <c r="I68" s="89" t="s">
        <v>38</v>
      </c>
      <c r="J68" s="179" t="str">
        <f>+VLOOKUP(B68,'[1]ADSSP-2024'!$B$8:$L$105,11,FALSE)</f>
        <v>Subdirección de Vigilancia en Salud Pública</v>
      </c>
      <c r="K68" s="84"/>
      <c r="L68" s="83" t="s">
        <v>568</v>
      </c>
      <c r="M68" s="83"/>
      <c r="N68" s="80" t="s">
        <v>29</v>
      </c>
      <c r="O68" s="80" t="s">
        <v>29</v>
      </c>
      <c r="P68" s="83" t="s">
        <v>569</v>
      </c>
      <c r="Q68" s="86" t="s">
        <v>570</v>
      </c>
      <c r="R68" t="e">
        <f>+_xlfn.XLOOKUP(B68,'ACUERDOS - INFORMES'!C:C,'ACUERDOS - INFORMES'!T:T)</f>
        <v>#N/A</v>
      </c>
      <c r="S68" t="e">
        <f>+_xlfn.XLOOKUP(B68,'ACUERDOS - INFORMES'!C:C,'ACUERDOS - INFORMES'!U:U)</f>
        <v>#N/A</v>
      </c>
      <c r="T68" t="e">
        <f>+_xlfn.XLOOKUP(B68,'ACUERDOS - INFORMES'!C:C,'ACUERDOS - INFORMES'!V:V)</f>
        <v>#N/A</v>
      </c>
      <c r="U68" t="e">
        <v>#N/A</v>
      </c>
      <c r="V68" t="e">
        <f t="shared" si="1"/>
        <v>#N/A</v>
      </c>
    </row>
    <row r="69" spans="1:22" ht="172.5">
      <c r="A69" s="92">
        <v>68</v>
      </c>
      <c r="B69" s="93" t="s">
        <v>571</v>
      </c>
      <c r="C69" s="116" t="s">
        <v>572</v>
      </c>
      <c r="D69" s="95" t="s">
        <v>573</v>
      </c>
      <c r="E69" s="95"/>
      <c r="F69" s="145" t="s">
        <v>243</v>
      </c>
      <c r="G69" s="95" t="s">
        <v>574</v>
      </c>
      <c r="H69" s="96" t="s">
        <v>575</v>
      </c>
      <c r="I69" s="77" t="s">
        <v>38</v>
      </c>
      <c r="J69" s="78" t="s">
        <v>576</v>
      </c>
      <c r="K69" s="96"/>
      <c r="L69" s="95" t="s">
        <v>577</v>
      </c>
      <c r="M69" s="95"/>
      <c r="N69" s="92" t="s">
        <v>28</v>
      </c>
      <c r="O69" s="92" t="s">
        <v>28</v>
      </c>
      <c r="P69" s="95"/>
      <c r="Q69" s="92"/>
      <c r="R69">
        <f>+_xlfn.XLOOKUP(B69,'ACUERDOS - INFORMES'!C:C,'ACUERDOS - INFORMES'!T:T)</f>
        <v>0</v>
      </c>
      <c r="S69">
        <f>+_xlfn.XLOOKUP(B69,'ACUERDOS - INFORMES'!C:C,'ACUERDOS - INFORMES'!U:U)</f>
        <v>0</v>
      </c>
      <c r="T69">
        <f>+_xlfn.XLOOKUP(B69,'ACUERDOS - INFORMES'!C:C,'ACUERDOS - INFORMES'!V:V)</f>
        <v>0</v>
      </c>
      <c r="U69">
        <v>0</v>
      </c>
      <c r="V69" t="b">
        <f t="shared" si="1"/>
        <v>1</v>
      </c>
    </row>
    <row r="70" spans="1:22" ht="155.25">
      <c r="A70" s="15">
        <v>69</v>
      </c>
      <c r="B70" s="66" t="s">
        <v>578</v>
      </c>
      <c r="C70" s="115" t="s">
        <v>579</v>
      </c>
      <c r="D70" s="68" t="s">
        <v>580</v>
      </c>
      <c r="E70" s="68" t="s">
        <v>581</v>
      </c>
      <c r="F70" s="68" t="s">
        <v>57</v>
      </c>
      <c r="G70" s="68" t="s">
        <v>582</v>
      </c>
      <c r="H70" s="69" t="s">
        <v>583</v>
      </c>
      <c r="I70" s="101" t="s">
        <v>193</v>
      </c>
      <c r="J70" s="178" t="s">
        <v>25</v>
      </c>
      <c r="K70" s="69"/>
      <c r="L70" s="68" t="s">
        <v>584</v>
      </c>
      <c r="M70" s="146"/>
      <c r="N70" s="14" t="s">
        <v>29</v>
      </c>
      <c r="O70" s="14" t="s">
        <v>29</v>
      </c>
      <c r="P70" s="68" t="s">
        <v>585</v>
      </c>
      <c r="Q70" s="147" t="s">
        <v>586</v>
      </c>
      <c r="R70" t="e">
        <f>+_xlfn.XLOOKUP(B70,'ACUERDOS - INFORMES'!C:C,'ACUERDOS - INFORMES'!T:T)</f>
        <v>#N/A</v>
      </c>
      <c r="S70" t="e">
        <f>+_xlfn.XLOOKUP(B70,'ACUERDOS - INFORMES'!C:C,'ACUERDOS - INFORMES'!U:U)</f>
        <v>#N/A</v>
      </c>
      <c r="T70" t="e">
        <f>+_xlfn.XLOOKUP(B70,'ACUERDOS - INFORMES'!C:C,'ACUERDOS - INFORMES'!V:V)</f>
        <v>#N/A</v>
      </c>
      <c r="U70" t="e">
        <v>#N/A</v>
      </c>
      <c r="V70" t="e">
        <f t="shared" si="1"/>
        <v>#N/A</v>
      </c>
    </row>
    <row r="71" spans="1:22" ht="216">
      <c r="A71" s="102">
        <v>70</v>
      </c>
      <c r="B71" s="81" t="s">
        <v>587</v>
      </c>
      <c r="C71" s="109" t="s">
        <v>588</v>
      </c>
      <c r="D71" s="83" t="s">
        <v>589</v>
      </c>
      <c r="E71" s="83" t="s">
        <v>329</v>
      </c>
      <c r="F71" s="83" t="s">
        <v>330</v>
      </c>
      <c r="G71" s="83" t="s">
        <v>590</v>
      </c>
      <c r="H71" s="84" t="s">
        <v>591</v>
      </c>
      <c r="I71" s="89" t="s">
        <v>38</v>
      </c>
      <c r="J71" s="179" t="str">
        <f>+VLOOKUP(B71,'[1]ADSSP-2024'!$B$8:$L$105,11,FALSE)</f>
        <v>Subdirección de Determinantes en Salud</v>
      </c>
      <c r="K71" s="84"/>
      <c r="L71" s="83" t="s">
        <v>333</v>
      </c>
      <c r="M71" s="90"/>
      <c r="N71" s="80" t="s">
        <v>29</v>
      </c>
      <c r="O71" s="80" t="s">
        <v>29</v>
      </c>
      <c r="P71" s="83"/>
      <c r="Q71" s="108" t="s">
        <v>592</v>
      </c>
      <c r="R71" t="str">
        <f>+_xlfn.XLOOKUP(B71,'ACUERDOS - INFORMES'!C:C,'ACUERDOS - INFORMES'!T:T)</f>
        <v>Aporta</v>
      </c>
      <c r="S71">
        <f>+_xlfn.XLOOKUP(B71,'ACUERDOS - INFORMES'!C:C,'ACUERDOS - INFORMES'!U:U)</f>
        <v>0</v>
      </c>
      <c r="T71">
        <f>+_xlfn.XLOOKUP(B71,'ACUERDOS - INFORMES'!C:C,'ACUERDOS - INFORMES'!V:V)</f>
        <v>0</v>
      </c>
      <c r="U71">
        <v>0</v>
      </c>
      <c r="V71" t="b">
        <f t="shared" si="1"/>
        <v>1</v>
      </c>
    </row>
    <row r="72" spans="1:22" ht="276">
      <c r="A72" s="102">
        <v>71</v>
      </c>
      <c r="B72" s="81" t="s">
        <v>593</v>
      </c>
      <c r="C72" s="109" t="s">
        <v>594</v>
      </c>
      <c r="D72" s="83" t="s">
        <v>595</v>
      </c>
      <c r="E72" s="83" t="s">
        <v>596</v>
      </c>
      <c r="F72" s="83" t="s">
        <v>596</v>
      </c>
      <c r="G72" s="83" t="s">
        <v>597</v>
      </c>
      <c r="H72" s="84" t="s">
        <v>598</v>
      </c>
      <c r="I72" s="89" t="s">
        <v>38</v>
      </c>
      <c r="J72" s="105" t="s">
        <v>599</v>
      </c>
      <c r="K72" s="84"/>
      <c r="L72" s="83" t="s">
        <v>27</v>
      </c>
      <c r="M72" s="83" t="s">
        <v>79</v>
      </c>
      <c r="N72" s="80" t="s">
        <v>29</v>
      </c>
      <c r="O72" s="80" t="s">
        <v>29</v>
      </c>
      <c r="P72" s="83" t="s">
        <v>434</v>
      </c>
      <c r="Q72" s="91" t="s">
        <v>600</v>
      </c>
      <c r="R72" t="str">
        <f>+_xlfn.XLOOKUP(B72,'ACUERDOS - INFORMES'!C:C,'ACUERDOS - INFORMES'!T:T)</f>
        <v>Lidera</v>
      </c>
      <c r="S72" t="str">
        <f>+_xlfn.XLOOKUP(B72,'ACUERDOS - INFORMES'!C:C,'ACUERDOS - INFORMES'!U:U)</f>
        <v>1, Provisión de servicios.
2, Aseguramiento.
3, DAEPS.
4,DUES.
5. Subsecretaría de Salud Pública/ Subdirección de determinantes en salud y Subdirección de acciones colectivas.</v>
      </c>
      <c r="T72" t="str">
        <f>+_xlfn.XLOOKUP(B72,'ACUERDOS - INFORMES'!C:C,'ACUERDOS - INFORMES'!V:V)</f>
        <v>Se sugiere socializar el Acuerdo y articular las respuestas desde el Sector Salud, permitiendo evidenciar avances desde mejorar la prestación de servicio y las acciones de promoción y prevención en terminos de salud mental con efectividad en la gestión del riesgo.
Adicionalmente se sugiero articular la respuesta con las siguientes dependencias:
1, Provisión de servicios.
2, Aseguramiento.
3, DAEPS.
4,DUES.
5.SSSP.</v>
      </c>
      <c r="U72" t="s">
        <v>601</v>
      </c>
      <c r="V72" t="b">
        <f t="shared" si="1"/>
        <v>1</v>
      </c>
    </row>
    <row r="73" spans="1:22" ht="155.25">
      <c r="A73" s="72">
        <v>72</v>
      </c>
      <c r="B73" s="73" t="s">
        <v>602</v>
      </c>
      <c r="C73" s="137" t="s">
        <v>603</v>
      </c>
      <c r="D73" s="75" t="s">
        <v>604</v>
      </c>
      <c r="E73" s="75" t="s">
        <v>339</v>
      </c>
      <c r="F73" s="75" t="s">
        <v>330</v>
      </c>
      <c r="G73" s="75" t="s">
        <v>605</v>
      </c>
      <c r="H73" s="76" t="s">
        <v>606</v>
      </c>
      <c r="I73" s="77" t="s">
        <v>79</v>
      </c>
      <c r="J73" s="78" t="s">
        <v>607</v>
      </c>
      <c r="K73" s="76"/>
      <c r="L73" s="75" t="s">
        <v>27</v>
      </c>
      <c r="M73" s="75"/>
      <c r="N73" s="72" t="s">
        <v>287</v>
      </c>
      <c r="O73" s="72" t="s">
        <v>28</v>
      </c>
      <c r="P73" s="75" t="s">
        <v>608</v>
      </c>
      <c r="Q73" s="144" t="s">
        <v>609</v>
      </c>
      <c r="R73">
        <f>+_xlfn.XLOOKUP(B73,'ACUERDOS - INFORMES'!C:C,'ACUERDOS - INFORMES'!T:T)</f>
        <v>0</v>
      </c>
      <c r="S73">
        <f>+_xlfn.XLOOKUP(B73,'ACUERDOS - INFORMES'!C:C,'ACUERDOS - INFORMES'!U:U)</f>
        <v>0</v>
      </c>
      <c r="T73">
        <f>+_xlfn.XLOOKUP(B73,'ACUERDOS - INFORMES'!C:C,'ACUERDOS - INFORMES'!V:V)</f>
        <v>0</v>
      </c>
      <c r="U73">
        <v>0</v>
      </c>
      <c r="V73" t="b">
        <f t="shared" si="1"/>
        <v>1</v>
      </c>
    </row>
    <row r="74" spans="1:22" ht="155.25">
      <c r="A74" s="80">
        <v>73</v>
      </c>
      <c r="B74" s="81" t="s">
        <v>610</v>
      </c>
      <c r="C74" s="109" t="s">
        <v>603</v>
      </c>
      <c r="D74" s="83" t="s">
        <v>611</v>
      </c>
      <c r="E74" s="83" t="s">
        <v>35</v>
      </c>
      <c r="F74" s="83" t="s">
        <v>35</v>
      </c>
      <c r="G74" s="83" t="s">
        <v>612</v>
      </c>
      <c r="H74" s="84" t="s">
        <v>613</v>
      </c>
      <c r="I74" s="89" t="s">
        <v>38</v>
      </c>
      <c r="J74" s="179" t="str">
        <f>+VLOOKUP(B74,'[1]ADSSP-2024'!$B$8:$L$105,11,FALSE)</f>
        <v>Subdirección de Vigilancia en Salud Pública</v>
      </c>
      <c r="K74" s="84" t="s">
        <v>614</v>
      </c>
      <c r="L74" s="83" t="s">
        <v>27</v>
      </c>
      <c r="M74" s="83"/>
      <c r="N74" s="80" t="s">
        <v>29</v>
      </c>
      <c r="O74" s="80" t="s">
        <v>29</v>
      </c>
      <c r="P74" s="83"/>
      <c r="Q74" s="86" t="s">
        <v>615</v>
      </c>
      <c r="R74" t="e">
        <f>+_xlfn.XLOOKUP(B74,'ACUERDOS - INFORMES'!C:C,'ACUERDOS - INFORMES'!T:T)</f>
        <v>#N/A</v>
      </c>
      <c r="S74" t="e">
        <f>+_xlfn.XLOOKUP(B74,'ACUERDOS - INFORMES'!C:C,'ACUERDOS - INFORMES'!U:U)</f>
        <v>#N/A</v>
      </c>
      <c r="T74" t="e">
        <f>+_xlfn.XLOOKUP(B74,'ACUERDOS - INFORMES'!C:C,'ACUERDOS - INFORMES'!V:V)</f>
        <v>#N/A</v>
      </c>
      <c r="U74" t="e">
        <v>#N/A</v>
      </c>
      <c r="V74" t="e">
        <f t="shared" si="1"/>
        <v>#N/A</v>
      </c>
    </row>
    <row r="75" spans="1:22" ht="155.25">
      <c r="A75" s="92">
        <v>74</v>
      </c>
      <c r="B75" s="93" t="s">
        <v>616</v>
      </c>
      <c r="C75" s="116" t="s">
        <v>617</v>
      </c>
      <c r="D75" s="95" t="s">
        <v>618</v>
      </c>
      <c r="E75" s="95" t="s">
        <v>619</v>
      </c>
      <c r="F75" s="145" t="s">
        <v>330</v>
      </c>
      <c r="G75" s="95" t="s">
        <v>620</v>
      </c>
      <c r="H75" s="96" t="s">
        <v>621</v>
      </c>
      <c r="I75" s="97" t="s">
        <v>38</v>
      </c>
      <c r="J75" s="78" t="s">
        <v>607</v>
      </c>
      <c r="K75" s="96"/>
      <c r="L75" s="95" t="s">
        <v>27</v>
      </c>
      <c r="M75" s="95"/>
      <c r="N75" s="92" t="s">
        <v>287</v>
      </c>
      <c r="O75" s="92" t="s">
        <v>29</v>
      </c>
      <c r="P75" s="95" t="s">
        <v>622</v>
      </c>
      <c r="Q75" s="148" t="s">
        <v>623</v>
      </c>
      <c r="R75">
        <f>+_xlfn.XLOOKUP(B75,'ACUERDOS - INFORMES'!C:C,'ACUERDOS - INFORMES'!T:T)</f>
        <v>0</v>
      </c>
      <c r="S75">
        <f>+_xlfn.XLOOKUP(B75,'ACUERDOS - INFORMES'!C:C,'ACUERDOS - INFORMES'!U:U)</f>
        <v>0</v>
      </c>
      <c r="T75">
        <f>+_xlfn.XLOOKUP(B75,'ACUERDOS - INFORMES'!C:C,'ACUERDOS - INFORMES'!V:V)</f>
        <v>0</v>
      </c>
      <c r="U75">
        <v>0</v>
      </c>
      <c r="V75" t="b">
        <f t="shared" si="1"/>
        <v>1</v>
      </c>
    </row>
    <row r="76" spans="1:22" ht="155.25">
      <c r="A76" s="14">
        <v>75</v>
      </c>
      <c r="B76" s="66" t="s">
        <v>624</v>
      </c>
      <c r="C76" s="115" t="s">
        <v>617</v>
      </c>
      <c r="D76" s="68" t="s">
        <v>625</v>
      </c>
      <c r="E76" s="68" t="s">
        <v>626</v>
      </c>
      <c r="F76" s="68" t="s">
        <v>330</v>
      </c>
      <c r="G76" s="68" t="s">
        <v>627</v>
      </c>
      <c r="H76" s="69" t="s">
        <v>628</v>
      </c>
      <c r="I76" s="101" t="s">
        <v>629</v>
      </c>
      <c r="J76" s="149" t="s">
        <v>630</v>
      </c>
      <c r="K76" s="150" t="s">
        <v>631</v>
      </c>
      <c r="L76" s="68" t="s">
        <v>632</v>
      </c>
      <c r="M76" s="146"/>
      <c r="N76" s="14" t="s">
        <v>287</v>
      </c>
      <c r="O76" s="14" t="s">
        <v>29</v>
      </c>
      <c r="P76" s="68" t="s">
        <v>633</v>
      </c>
      <c r="Q76" s="151" t="s">
        <v>634</v>
      </c>
      <c r="R76" t="e">
        <f>+_xlfn.XLOOKUP(B76,'ACUERDOS - INFORMES'!C:C,'ACUERDOS - INFORMES'!T:T)</f>
        <v>#N/A</v>
      </c>
      <c r="S76" t="e">
        <f>+_xlfn.XLOOKUP(B76,'ACUERDOS - INFORMES'!C:C,'ACUERDOS - INFORMES'!U:U)</f>
        <v>#N/A</v>
      </c>
      <c r="T76" t="e">
        <f>+_xlfn.XLOOKUP(B76,'ACUERDOS - INFORMES'!C:C,'ACUERDOS - INFORMES'!V:V)</f>
        <v>#N/A</v>
      </c>
      <c r="U76" t="e">
        <v>#N/A</v>
      </c>
      <c r="V76" t="e">
        <f t="shared" si="1"/>
        <v>#N/A</v>
      </c>
    </row>
    <row r="77" spans="1:22" ht="155.25">
      <c r="A77" s="80">
        <v>76</v>
      </c>
      <c r="B77" s="81" t="s">
        <v>635</v>
      </c>
      <c r="C77" s="109" t="s">
        <v>636</v>
      </c>
      <c r="D77" s="83" t="s">
        <v>637</v>
      </c>
      <c r="E77" s="83" t="s">
        <v>259</v>
      </c>
      <c r="F77" s="83" t="s">
        <v>103</v>
      </c>
      <c r="G77" s="83" t="s">
        <v>638</v>
      </c>
      <c r="H77" s="84" t="s">
        <v>639</v>
      </c>
      <c r="I77" s="89" t="s">
        <v>38</v>
      </c>
      <c r="J77" s="105" t="s">
        <v>640</v>
      </c>
      <c r="K77" s="84" t="s">
        <v>641</v>
      </c>
      <c r="L77" s="83" t="s">
        <v>27</v>
      </c>
      <c r="M77" s="90"/>
      <c r="N77" s="80" t="s">
        <v>287</v>
      </c>
      <c r="O77" s="80" t="s">
        <v>642</v>
      </c>
      <c r="P77" s="83" t="s">
        <v>279</v>
      </c>
      <c r="Q77" s="152" t="s">
        <v>643</v>
      </c>
      <c r="R77" t="str">
        <f>+_xlfn.XLOOKUP(B77,'ACUERDOS - INFORMES'!C:C,'ACUERDOS - INFORMES'!T:T)</f>
        <v>Lidera</v>
      </c>
      <c r="S77">
        <f>+_xlfn.XLOOKUP(B77,'ACUERDOS - INFORMES'!C:C,'ACUERDOS - INFORMES'!U:U)</f>
        <v>0</v>
      </c>
      <c r="T77" t="str">
        <f>+_xlfn.XLOOKUP(B77,'ACUERDOS - INFORMES'!C:C,'ACUERDOS - INFORMES'!V:V)</f>
        <v>Se articulan acciones con actores que asisten a la CISAN.</v>
      </c>
      <c r="U77" t="s">
        <v>644</v>
      </c>
      <c r="V77" t="b">
        <f t="shared" si="1"/>
        <v>1</v>
      </c>
    </row>
    <row r="78" spans="1:22" ht="155.25">
      <c r="A78" s="80">
        <v>77</v>
      </c>
      <c r="B78" s="81" t="s">
        <v>645</v>
      </c>
      <c r="C78" s="109" t="s">
        <v>646</v>
      </c>
      <c r="D78" s="83" t="s">
        <v>647</v>
      </c>
      <c r="E78" s="83" t="s">
        <v>217</v>
      </c>
      <c r="F78" s="83" t="s">
        <v>169</v>
      </c>
      <c r="G78" s="83" t="s">
        <v>504</v>
      </c>
      <c r="H78" s="84" t="s">
        <v>648</v>
      </c>
      <c r="I78" s="89" t="s">
        <v>79</v>
      </c>
      <c r="J78" s="179" t="str">
        <f>+VLOOKUP(B78,'[1]ADSSP-2024'!$B$8:$L$105,11,FALSE)</f>
        <v>Subdirección de Determinantes en Salud</v>
      </c>
      <c r="K78" s="84"/>
      <c r="L78" s="83" t="s">
        <v>222</v>
      </c>
      <c r="M78" s="83" t="s">
        <v>79</v>
      </c>
      <c r="N78" s="80" t="s">
        <v>28</v>
      </c>
      <c r="O78" s="80" t="s">
        <v>28</v>
      </c>
      <c r="P78" s="83" t="s">
        <v>649</v>
      </c>
      <c r="Q78" s="104" t="s">
        <v>650</v>
      </c>
      <c r="R78" t="str">
        <f>+_xlfn.XLOOKUP(B78,'ACUERDOS - INFORMES'!C:C,'ACUERDOS - INFORMES'!T:T)</f>
        <v>Lidera</v>
      </c>
      <c r="S78">
        <f>+_xlfn.XLOOKUP(B78,'ACUERDOS - INFORMES'!C:C,'ACUERDOS - INFORMES'!U:U)</f>
        <v>0</v>
      </c>
      <c r="T78" t="str">
        <f>+_xlfn.XLOOKUP(B78,'ACUERDOS - INFORMES'!C:C,'ACUERDOS - INFORMES'!V:V)</f>
        <v>Requiere el aporte de  otras áreas de la Secretaría Distrital de Salud.  la Sub. de Determinanates lidera el aporte desde la SDS. Asimismo, el aporte de otras entidades, dado que lidera la administración a través del sector movilidad</v>
      </c>
      <c r="U78">
        <v>0</v>
      </c>
      <c r="V78" t="b">
        <f t="shared" si="1"/>
        <v>0</v>
      </c>
    </row>
    <row r="79" spans="1:22" ht="293.25">
      <c r="A79" s="72">
        <v>78</v>
      </c>
      <c r="B79" s="73" t="s">
        <v>651</v>
      </c>
      <c r="C79" s="137" t="s">
        <v>424</v>
      </c>
      <c r="D79" s="75" t="s">
        <v>652</v>
      </c>
      <c r="E79" s="75" t="s">
        <v>322</v>
      </c>
      <c r="F79" s="75" t="s">
        <v>57</v>
      </c>
      <c r="G79" s="75" t="s">
        <v>653</v>
      </c>
      <c r="H79" s="76" t="s">
        <v>654</v>
      </c>
      <c r="I79" s="77" t="s">
        <v>38</v>
      </c>
      <c r="J79" s="78" t="s">
        <v>655</v>
      </c>
      <c r="K79" s="76"/>
      <c r="L79" s="75" t="s">
        <v>333</v>
      </c>
      <c r="M79" s="75"/>
      <c r="N79" s="72" t="s">
        <v>230</v>
      </c>
      <c r="O79" s="72" t="s">
        <v>29</v>
      </c>
      <c r="P79" s="75"/>
      <c r="Q79" s="153" t="s">
        <v>656</v>
      </c>
      <c r="R79" t="str">
        <f>+_xlfn.XLOOKUP(B79,'ACUERDOS - INFORMES'!C:C,'ACUERDOS - INFORMES'!T:T)</f>
        <v>No aporta/ No lidera</v>
      </c>
      <c r="S79">
        <f>+_xlfn.XLOOKUP(B79,'ACUERDOS - INFORMES'!C:C,'ACUERDOS - INFORMES'!U:U)</f>
        <v>0</v>
      </c>
      <c r="T79" t="str">
        <f>+_xlfn.XLOOKUP(B79,'ACUERDOS - INFORMES'!C:C,'ACUERDOS - INFORMES'!V:V)</f>
        <v xml:space="preserve">Este Acuerdo se relaciona con temas Corporativos : "un reconocimiento a empresas, instituciones públicas u organizaciones que incorporan dentro de su cultura corporativa el propósito de apoyar decididamente a las y los trabajadores y sus familias, orientadas a generar niveles de bienestar integral, promoviendo la conciliación de la vida laboral, familiar y personal. </v>
      </c>
      <c r="U79" t="s">
        <v>657</v>
      </c>
      <c r="V79" t="b">
        <f t="shared" si="1"/>
        <v>1</v>
      </c>
    </row>
    <row r="80" spans="1:22" ht="155.25">
      <c r="A80" s="110">
        <v>79</v>
      </c>
      <c r="B80" s="93" t="s">
        <v>658</v>
      </c>
      <c r="C80" s="116" t="s">
        <v>424</v>
      </c>
      <c r="D80" s="95" t="s">
        <v>659</v>
      </c>
      <c r="E80" s="95" t="s">
        <v>329</v>
      </c>
      <c r="F80" s="95" t="s">
        <v>330</v>
      </c>
      <c r="G80" s="95" t="s">
        <v>331</v>
      </c>
      <c r="H80" s="96" t="s">
        <v>660</v>
      </c>
      <c r="I80" s="97" t="s">
        <v>38</v>
      </c>
      <c r="J80" s="78" t="s">
        <v>661</v>
      </c>
      <c r="K80" s="96"/>
      <c r="L80" s="95" t="s">
        <v>27</v>
      </c>
      <c r="M80" s="95"/>
      <c r="N80" s="92" t="s">
        <v>29</v>
      </c>
      <c r="O80" s="92" t="s">
        <v>29</v>
      </c>
      <c r="P80" s="95"/>
      <c r="Q80" s="148" t="s">
        <v>662</v>
      </c>
      <c r="R80" t="str">
        <f>+_xlfn.XLOOKUP(B80,'ACUERDOS - INFORMES'!C:C,'ACUERDOS - INFORMES'!T:T)</f>
        <v>Aporta</v>
      </c>
      <c r="S80">
        <f>+_xlfn.XLOOKUP(B80,'ACUERDOS - INFORMES'!C:C,'ACUERDOS - INFORMES'!U:U)</f>
        <v>0</v>
      </c>
      <c r="T80">
        <f>+_xlfn.XLOOKUP(B80,'ACUERDOS - INFORMES'!C:C,'ACUERDOS - INFORMES'!V:V)</f>
        <v>0</v>
      </c>
      <c r="U80">
        <v>0</v>
      </c>
      <c r="V80" t="b">
        <f t="shared" si="1"/>
        <v>1</v>
      </c>
    </row>
    <row r="81" spans="1:22" ht="155.25">
      <c r="A81" s="102">
        <v>80</v>
      </c>
      <c r="B81" s="81" t="s">
        <v>663</v>
      </c>
      <c r="C81" s="109" t="s">
        <v>664</v>
      </c>
      <c r="D81" s="83" t="s">
        <v>665</v>
      </c>
      <c r="E81" s="83" t="s">
        <v>259</v>
      </c>
      <c r="F81" s="83" t="s">
        <v>103</v>
      </c>
      <c r="G81" s="83" t="s">
        <v>638</v>
      </c>
      <c r="H81" s="84" t="s">
        <v>666</v>
      </c>
      <c r="I81" s="89" t="s">
        <v>38</v>
      </c>
      <c r="J81" s="105" t="s">
        <v>667</v>
      </c>
      <c r="K81" s="84"/>
      <c r="L81" s="83" t="s">
        <v>27</v>
      </c>
      <c r="M81" s="83" t="s">
        <v>79</v>
      </c>
      <c r="N81" s="80" t="s">
        <v>28</v>
      </c>
      <c r="O81" s="80" t="s">
        <v>29</v>
      </c>
      <c r="P81" s="83" t="s">
        <v>668</v>
      </c>
      <c r="Q81" s="104" t="s">
        <v>669</v>
      </c>
      <c r="R81" t="str">
        <f>+_xlfn.XLOOKUP(B81,'ACUERDOS - INFORMES'!C:C,'ACUERDOS - INFORMES'!T:T)</f>
        <v>Lidera</v>
      </c>
      <c r="S81">
        <f>+_xlfn.XLOOKUP(B81,'ACUERDOS - INFORMES'!C:C,'ACUERDOS - INFORMES'!U:U)</f>
        <v>0</v>
      </c>
      <c r="T81" t="str">
        <f>+_xlfn.XLOOKUP(B81,'ACUERDOS - INFORMES'!C:C,'ACUERDOS - INFORMES'!V:V)</f>
        <v>Se articulan acciones con Secretaría de Educación del Distrito.</v>
      </c>
      <c r="U81" t="s">
        <v>670</v>
      </c>
      <c r="V81" t="b">
        <f t="shared" si="1"/>
        <v>1</v>
      </c>
    </row>
    <row r="82" spans="1:22" ht="409.5">
      <c r="A82" s="102">
        <v>81</v>
      </c>
      <c r="B82" s="81" t="s">
        <v>671</v>
      </c>
      <c r="C82" s="109" t="s">
        <v>672</v>
      </c>
      <c r="D82" s="83" t="s">
        <v>673</v>
      </c>
      <c r="E82" s="83" t="s">
        <v>168</v>
      </c>
      <c r="F82" s="83" t="s">
        <v>169</v>
      </c>
      <c r="G82" s="179" t="s">
        <v>674</v>
      </c>
      <c r="H82" s="84" t="s">
        <v>675</v>
      </c>
      <c r="I82" s="89" t="s">
        <v>676</v>
      </c>
      <c r="J82" s="105" t="s">
        <v>677</v>
      </c>
      <c r="K82" s="84"/>
      <c r="L82" s="83" t="s">
        <v>27</v>
      </c>
      <c r="M82" s="83" t="s">
        <v>79</v>
      </c>
      <c r="N82" s="80" t="s">
        <v>28</v>
      </c>
      <c r="O82" s="80" t="s">
        <v>29</v>
      </c>
      <c r="P82" s="83"/>
      <c r="Q82" s="91" t="s">
        <v>678</v>
      </c>
      <c r="R82" t="str">
        <f>+_xlfn.XLOOKUP(B82,'ACUERDOS - INFORMES'!C:C,'ACUERDOS - INFORMES'!T:T)</f>
        <v>Corresponde a otra área, ¿Cuál?</v>
      </c>
      <c r="S82" t="str">
        <f>+_xlfn.XLOOKUP(B82,'ACUERDOS - INFORMES'!C:C,'ACUERDOS - INFORMES'!U:U)</f>
        <v>Por definir</v>
      </c>
      <c r="T82" t="str">
        <f>+_xlfn.XLOOKUP(B82,'ACUERDOS - INFORMES'!C:C,'ACUERDOS - INFORMES'!V:V)</f>
        <v xml:space="preserve">Históricamente, las acciones relacionadas con el cannabis han estado lideradas por la Dirección de Participación Social, Gestión Territorial y Transectorial. No obstante, dado que la directriz actual enfatiza su uso con fines medicinales, conforme a lo establecido en la Ley 1787 de 2016 y el Decreto 831 de 2022, desde la articulación entre esta Dirección y la Subdirección de Determinantes en Salud se viene construyendo una propuesta estratégica alineada con el compromiso institucional.
Se reconoce, sin embargo, que el cannabis medicinal constituye una alternativa terapéutica para el tratamiento de diversas afecciones físicas y mentales, sujeta a prescripción médica, y por tanto, es probable que más adelante se convoque a la Subsecretaría de Servicios de Salud y Aseguramiento para fortalecer su incorporación conforme al Sistema General de Seguridad Social en Salud.
</v>
      </c>
      <c r="U82" t="s">
        <v>679</v>
      </c>
      <c r="V82" t="b">
        <f t="shared" si="1"/>
        <v>1</v>
      </c>
    </row>
    <row r="83" spans="1:22" ht="207">
      <c r="A83" s="92">
        <v>82</v>
      </c>
      <c r="B83" s="93" t="s">
        <v>680</v>
      </c>
      <c r="C83" s="116" t="s">
        <v>681</v>
      </c>
      <c r="D83" s="95" t="s">
        <v>682</v>
      </c>
      <c r="E83" s="95" t="s">
        <v>596</v>
      </c>
      <c r="F83" s="95" t="s">
        <v>596</v>
      </c>
      <c r="G83" s="95" t="s">
        <v>683</v>
      </c>
      <c r="H83" s="96" t="s">
        <v>684</v>
      </c>
      <c r="I83" s="97" t="s">
        <v>79</v>
      </c>
      <c r="J83" s="78" t="s">
        <v>685</v>
      </c>
      <c r="K83" s="96"/>
      <c r="L83" s="95" t="s">
        <v>27</v>
      </c>
      <c r="M83" s="95" t="s">
        <v>79</v>
      </c>
      <c r="N83" s="92" t="s">
        <v>28</v>
      </c>
      <c r="O83" s="92" t="s">
        <v>28</v>
      </c>
      <c r="P83" s="95"/>
      <c r="Q83" s="114" t="s">
        <v>686</v>
      </c>
      <c r="R83" t="str">
        <f>+_xlfn.XLOOKUP(B83,'ACUERDOS - INFORMES'!C:C,'ACUERDOS - INFORMES'!T:T)</f>
        <v>Lidera</v>
      </c>
      <c r="S83" t="str">
        <f>+_xlfn.XLOOKUP(B83,'ACUERDOS - INFORMES'!C:C,'ACUERDOS - INFORMES'!U:U)</f>
        <v xml:space="preserve">Grupo Funcional Salud Mental </v>
      </c>
      <c r="T83" t="str">
        <f>+_xlfn.XLOOKUP(B83,'ACUERDOS - INFORMES'!C:C,'ACUERDOS - INFORMES'!V:V)</f>
        <v xml:space="preserve">Permite la artculación de espacios y procesos con los distintos sectores para la coordinación de acciones y alianzas en el marco de la Política con una mirada a partir de las distinras orientaciones y competencias del sector y otros actores y sectores. </v>
      </c>
      <c r="U83" t="s">
        <v>687</v>
      </c>
      <c r="V83" t="b">
        <f t="shared" si="1"/>
        <v>1</v>
      </c>
    </row>
    <row r="84" spans="1:22" ht="243">
      <c r="A84" s="80">
        <v>83</v>
      </c>
      <c r="B84" s="81" t="s">
        <v>688</v>
      </c>
      <c r="C84" s="109" t="s">
        <v>689</v>
      </c>
      <c r="D84" s="83" t="s">
        <v>690</v>
      </c>
      <c r="E84" s="83" t="s">
        <v>127</v>
      </c>
      <c r="F84" s="83" t="s">
        <v>76</v>
      </c>
      <c r="G84" s="83" t="s">
        <v>691</v>
      </c>
      <c r="H84" s="84" t="s">
        <v>692</v>
      </c>
      <c r="I84" s="89" t="s">
        <v>421</v>
      </c>
      <c r="J84" s="105" t="s">
        <v>693</v>
      </c>
      <c r="K84" s="84"/>
      <c r="L84" s="83" t="s">
        <v>27</v>
      </c>
      <c r="M84" s="83" t="s">
        <v>79</v>
      </c>
      <c r="N84" s="80" t="s">
        <v>287</v>
      </c>
      <c r="O84" s="80" t="s">
        <v>29</v>
      </c>
      <c r="P84" s="83"/>
      <c r="Q84" s="154" t="s">
        <v>694</v>
      </c>
      <c r="R84" t="e">
        <f>+_xlfn.XLOOKUP(B84,'ACUERDOS - INFORMES'!C:C,'ACUERDOS - INFORMES'!T:T)</f>
        <v>#N/A</v>
      </c>
      <c r="S84" t="e">
        <f>+_xlfn.XLOOKUP(B84,'ACUERDOS - INFORMES'!C:C,'ACUERDOS - INFORMES'!U:U)</f>
        <v>#N/A</v>
      </c>
      <c r="T84" t="e">
        <f>+_xlfn.XLOOKUP(B84,'ACUERDOS - INFORMES'!C:C,'ACUERDOS - INFORMES'!V:V)</f>
        <v>#N/A</v>
      </c>
      <c r="U84" t="e">
        <v>#N/A</v>
      </c>
      <c r="V84" t="e">
        <f t="shared" si="1"/>
        <v>#N/A</v>
      </c>
    </row>
    <row r="85" spans="1:22" ht="162">
      <c r="A85" s="80">
        <v>84</v>
      </c>
      <c r="B85" s="81" t="s">
        <v>695</v>
      </c>
      <c r="C85" s="109" t="s">
        <v>696</v>
      </c>
      <c r="D85" s="83" t="s">
        <v>697</v>
      </c>
      <c r="E85" s="83" t="s">
        <v>698</v>
      </c>
      <c r="F85" s="83" t="s">
        <v>57</v>
      </c>
      <c r="G85" s="83" t="s">
        <v>699</v>
      </c>
      <c r="H85" s="84" t="s">
        <v>700</v>
      </c>
      <c r="I85" s="89" t="s">
        <v>421</v>
      </c>
      <c r="J85" s="105" t="s">
        <v>693</v>
      </c>
      <c r="K85" s="84"/>
      <c r="L85" s="83" t="s">
        <v>27</v>
      </c>
      <c r="M85" s="83"/>
      <c r="N85" s="80" t="s">
        <v>287</v>
      </c>
      <c r="O85" s="80" t="s">
        <v>28</v>
      </c>
      <c r="P85" s="83"/>
      <c r="Q85" s="108" t="s">
        <v>701</v>
      </c>
      <c r="R85" t="e">
        <f>+_xlfn.XLOOKUP(B85,'ACUERDOS - INFORMES'!C:C,'ACUERDOS - INFORMES'!T:T)</f>
        <v>#N/A</v>
      </c>
      <c r="S85" t="e">
        <f>+_xlfn.XLOOKUP(B85,'ACUERDOS - INFORMES'!C:C,'ACUERDOS - INFORMES'!U:U)</f>
        <v>#N/A</v>
      </c>
      <c r="T85" t="e">
        <f>+_xlfn.XLOOKUP(B85,'ACUERDOS - INFORMES'!C:C,'ACUERDOS - INFORMES'!V:V)</f>
        <v>#N/A</v>
      </c>
      <c r="U85" t="e">
        <v>#N/A</v>
      </c>
      <c r="V85" t="e">
        <f t="shared" si="1"/>
        <v>#N/A</v>
      </c>
    </row>
    <row r="86" spans="1:22" ht="297">
      <c r="A86" s="92">
        <v>85</v>
      </c>
      <c r="B86" s="93" t="s">
        <v>702</v>
      </c>
      <c r="C86" s="116" t="s">
        <v>703</v>
      </c>
      <c r="D86" s="95" t="s">
        <v>704</v>
      </c>
      <c r="E86" s="95" t="s">
        <v>596</v>
      </c>
      <c r="F86" s="95" t="s">
        <v>596</v>
      </c>
      <c r="G86" s="95" t="s">
        <v>705</v>
      </c>
      <c r="H86" s="96" t="s">
        <v>706</v>
      </c>
      <c r="I86" s="77" t="s">
        <v>38</v>
      </c>
      <c r="J86" s="78" t="s">
        <v>707</v>
      </c>
      <c r="K86" s="96"/>
      <c r="L86" s="95" t="s">
        <v>27</v>
      </c>
      <c r="M86" s="95" t="s">
        <v>79</v>
      </c>
      <c r="N86" s="92" t="s">
        <v>29</v>
      </c>
      <c r="O86" s="92" t="s">
        <v>29</v>
      </c>
      <c r="P86" s="95"/>
      <c r="Q86" s="114" t="s">
        <v>708</v>
      </c>
      <c r="R86">
        <f>+_xlfn.XLOOKUP(B86,'ACUERDOS - INFORMES'!C:C,'ACUERDOS - INFORMES'!T:T)</f>
        <v>0</v>
      </c>
      <c r="S86">
        <f>+_xlfn.XLOOKUP(B86,'ACUERDOS - INFORMES'!C:C,'ACUERDOS - INFORMES'!U:U)</f>
        <v>0</v>
      </c>
      <c r="T86">
        <f>+_xlfn.XLOOKUP(B86,'ACUERDOS - INFORMES'!C:C,'ACUERDOS - INFORMES'!V:V)</f>
        <v>0</v>
      </c>
      <c r="U86">
        <v>0</v>
      </c>
      <c r="V86" t="b">
        <f t="shared" si="1"/>
        <v>1</v>
      </c>
    </row>
    <row r="87" spans="1:22" ht="155.25">
      <c r="A87" s="92">
        <v>86</v>
      </c>
      <c r="B87" s="93" t="s">
        <v>709</v>
      </c>
      <c r="C87" s="116" t="s">
        <v>710</v>
      </c>
      <c r="D87" s="95" t="s">
        <v>711</v>
      </c>
      <c r="E87" s="95" t="s">
        <v>698</v>
      </c>
      <c r="F87" s="95" t="s">
        <v>243</v>
      </c>
      <c r="G87" s="95" t="s">
        <v>712</v>
      </c>
      <c r="H87" s="96" t="s">
        <v>713</v>
      </c>
      <c r="I87" s="77" t="s">
        <v>38</v>
      </c>
      <c r="J87" s="78" t="s">
        <v>714</v>
      </c>
      <c r="K87" s="96"/>
      <c r="L87" s="95" t="s">
        <v>27</v>
      </c>
      <c r="M87" s="95"/>
      <c r="N87" s="92" t="s">
        <v>287</v>
      </c>
      <c r="O87" s="92" t="s">
        <v>29</v>
      </c>
      <c r="P87" s="95"/>
      <c r="Q87" s="114" t="s">
        <v>715</v>
      </c>
      <c r="R87">
        <f>+_xlfn.XLOOKUP(B87,'ACUERDOS - INFORMES'!C:C,'ACUERDOS - INFORMES'!T:T)</f>
        <v>0</v>
      </c>
      <c r="S87">
        <f>+_xlfn.XLOOKUP(B87,'ACUERDOS - INFORMES'!C:C,'ACUERDOS - INFORMES'!U:U)</f>
        <v>0</v>
      </c>
      <c r="T87">
        <f>+_xlfn.XLOOKUP(B87,'ACUERDOS - INFORMES'!C:C,'ACUERDOS - INFORMES'!V:V)</f>
        <v>0</v>
      </c>
      <c r="U87">
        <v>0</v>
      </c>
      <c r="V87" t="b">
        <f t="shared" si="1"/>
        <v>1</v>
      </c>
    </row>
    <row r="88" spans="1:22" ht="175.5">
      <c r="A88" s="72">
        <v>87</v>
      </c>
      <c r="B88" s="73" t="s">
        <v>716</v>
      </c>
      <c r="C88" s="137" t="s">
        <v>696</v>
      </c>
      <c r="D88" s="75" t="s">
        <v>717</v>
      </c>
      <c r="E88" s="75" t="s">
        <v>718</v>
      </c>
      <c r="F88" s="75" t="s">
        <v>243</v>
      </c>
      <c r="G88" s="75" t="s">
        <v>719</v>
      </c>
      <c r="H88" s="76" t="s">
        <v>107</v>
      </c>
      <c r="I88" s="77" t="s">
        <v>38</v>
      </c>
      <c r="J88" s="78" t="s">
        <v>720</v>
      </c>
      <c r="K88" s="76" t="s">
        <v>721</v>
      </c>
      <c r="L88" s="75" t="s">
        <v>27</v>
      </c>
      <c r="M88" s="75"/>
      <c r="N88" s="72" t="s">
        <v>29</v>
      </c>
      <c r="O88" s="72" t="s">
        <v>29</v>
      </c>
      <c r="P88" s="75"/>
      <c r="Q88" s="155" t="s">
        <v>722</v>
      </c>
      <c r="R88">
        <f>+_xlfn.XLOOKUP(B88,'ACUERDOS - INFORMES'!C:C,'ACUERDOS - INFORMES'!T:T)</f>
        <v>0</v>
      </c>
      <c r="S88">
        <f>+_xlfn.XLOOKUP(B88,'ACUERDOS - INFORMES'!C:C,'ACUERDOS - INFORMES'!U:U)</f>
        <v>0</v>
      </c>
      <c r="T88">
        <f>+_xlfn.XLOOKUP(B88,'ACUERDOS - INFORMES'!C:C,'ACUERDOS - INFORMES'!V:V)</f>
        <v>0</v>
      </c>
      <c r="U88">
        <v>0</v>
      </c>
      <c r="V88" t="b">
        <f t="shared" si="1"/>
        <v>1</v>
      </c>
    </row>
    <row r="89" spans="1:22" ht="120.75">
      <c r="A89" s="80">
        <v>88</v>
      </c>
      <c r="B89" s="81" t="s">
        <v>723</v>
      </c>
      <c r="C89" s="109" t="s">
        <v>696</v>
      </c>
      <c r="D89" s="83" t="s">
        <v>724</v>
      </c>
      <c r="E89" s="83" t="s">
        <v>725</v>
      </c>
      <c r="F89" s="83" t="s">
        <v>57</v>
      </c>
      <c r="G89" s="83" t="s">
        <v>726</v>
      </c>
      <c r="H89" s="84" t="s">
        <v>727</v>
      </c>
      <c r="I89" s="89" t="s">
        <v>38</v>
      </c>
      <c r="J89" s="179" t="str">
        <f>+VLOOKUP(B89,'[1]ADSSP-2024'!$B$8:$L$105,11,FALSE)</f>
        <v>Subdirección de Determinantes en Salud</v>
      </c>
      <c r="K89" s="84"/>
      <c r="L89" s="83" t="s">
        <v>27</v>
      </c>
      <c r="M89" s="83"/>
      <c r="N89" s="80" t="s">
        <v>29</v>
      </c>
      <c r="O89" s="80" t="s">
        <v>29</v>
      </c>
      <c r="P89" s="83"/>
      <c r="Q89" s="156" t="s">
        <v>728</v>
      </c>
      <c r="R89">
        <f>+_xlfn.XLOOKUP(B89,'ACUERDOS - INFORMES'!C:C,'ACUERDOS - INFORMES'!T:T)</f>
        <v>0</v>
      </c>
      <c r="S89">
        <f>+_xlfn.XLOOKUP(B89,'ACUERDOS - INFORMES'!C:C,'ACUERDOS - INFORMES'!U:U)</f>
        <v>0</v>
      </c>
      <c r="T89">
        <f>+_xlfn.XLOOKUP(B89,'ACUERDOS - INFORMES'!C:C,'ACUERDOS - INFORMES'!V:V)</f>
        <v>0</v>
      </c>
      <c r="U89">
        <v>0</v>
      </c>
      <c r="V89" t="b">
        <f t="shared" si="1"/>
        <v>1</v>
      </c>
    </row>
    <row r="90" spans="1:22" ht="189">
      <c r="A90" s="15">
        <v>89</v>
      </c>
      <c r="B90" s="66" t="s">
        <v>729</v>
      </c>
      <c r="C90" s="115" t="s">
        <v>696</v>
      </c>
      <c r="D90" s="68" t="s">
        <v>730</v>
      </c>
      <c r="E90" s="68" t="s">
        <v>731</v>
      </c>
      <c r="F90" s="68" t="s">
        <v>66</v>
      </c>
      <c r="G90" s="68" t="s">
        <v>732</v>
      </c>
      <c r="H90" s="69" t="s">
        <v>733</v>
      </c>
      <c r="I90" s="101"/>
      <c r="J90" s="178" t="s">
        <v>25</v>
      </c>
      <c r="K90" s="69"/>
      <c r="L90" s="68" t="s">
        <v>734</v>
      </c>
      <c r="M90" s="68"/>
      <c r="N90" s="14" t="s">
        <v>29</v>
      </c>
      <c r="O90" s="14" t="s">
        <v>29</v>
      </c>
      <c r="P90" s="68"/>
      <c r="Q90" s="71" t="s">
        <v>735</v>
      </c>
      <c r="R90" t="e">
        <f>+_xlfn.XLOOKUP(B90,'ACUERDOS - INFORMES'!C:C,'ACUERDOS - INFORMES'!T:T)</f>
        <v>#N/A</v>
      </c>
      <c r="S90" t="e">
        <f>+_xlfn.XLOOKUP(B90,'ACUERDOS - INFORMES'!C:C,'ACUERDOS - INFORMES'!U:U)</f>
        <v>#N/A</v>
      </c>
      <c r="T90" t="e">
        <f>+_xlfn.XLOOKUP(B90,'ACUERDOS - INFORMES'!C:C,'ACUERDOS - INFORMES'!V:V)</f>
        <v>#N/A</v>
      </c>
      <c r="U90" t="e">
        <v>#N/A</v>
      </c>
      <c r="V90" t="e">
        <f t="shared" si="1"/>
        <v>#N/A</v>
      </c>
    </row>
    <row r="91" spans="1:22" ht="243">
      <c r="A91" s="102">
        <v>90</v>
      </c>
      <c r="B91" s="81" t="s">
        <v>736</v>
      </c>
      <c r="C91" s="109" t="s">
        <v>737</v>
      </c>
      <c r="D91" s="83" t="s">
        <v>738</v>
      </c>
      <c r="E91" s="83" t="s">
        <v>127</v>
      </c>
      <c r="F91" s="83" t="s">
        <v>76</v>
      </c>
      <c r="G91" s="83" t="s">
        <v>739</v>
      </c>
      <c r="H91" s="84" t="s">
        <v>740</v>
      </c>
      <c r="I91" s="89" t="s">
        <v>421</v>
      </c>
      <c r="J91" s="179" t="s">
        <v>741</v>
      </c>
      <c r="K91" s="84"/>
      <c r="L91" s="83" t="s">
        <v>742</v>
      </c>
      <c r="M91" s="83" t="s">
        <v>79</v>
      </c>
      <c r="N91" s="80" t="s">
        <v>29</v>
      </c>
      <c r="O91" s="80" t="s">
        <v>29</v>
      </c>
      <c r="P91" s="83"/>
      <c r="Q91" s="157" t="s">
        <v>743</v>
      </c>
      <c r="R91" t="e">
        <f>+_xlfn.XLOOKUP(B91,'ACUERDOS - INFORMES'!C:C,'ACUERDOS - INFORMES'!T:T)</f>
        <v>#N/A</v>
      </c>
      <c r="S91" t="e">
        <f>+_xlfn.XLOOKUP(B91,'ACUERDOS - INFORMES'!C:C,'ACUERDOS - INFORMES'!U:U)</f>
        <v>#N/A</v>
      </c>
      <c r="T91" t="e">
        <f>+_xlfn.XLOOKUP(B91,'ACUERDOS - INFORMES'!C:C,'ACUERDOS - INFORMES'!V:V)</f>
        <v>#N/A</v>
      </c>
      <c r="U91" t="e">
        <v>#N/A</v>
      </c>
      <c r="V91" t="e">
        <f t="shared" si="1"/>
        <v>#N/A</v>
      </c>
    </row>
    <row r="92" spans="1:22" ht="155.25">
      <c r="A92" s="110">
        <v>91</v>
      </c>
      <c r="B92" s="158" t="s">
        <v>744</v>
      </c>
      <c r="C92" s="116" t="s">
        <v>745</v>
      </c>
      <c r="D92" s="95" t="s">
        <v>746</v>
      </c>
      <c r="E92" s="95" t="s">
        <v>747</v>
      </c>
      <c r="F92" s="95" t="s">
        <v>93</v>
      </c>
      <c r="G92" s="95" t="s">
        <v>748</v>
      </c>
      <c r="H92" s="96" t="s">
        <v>749</v>
      </c>
      <c r="I92" s="97" t="s">
        <v>38</v>
      </c>
      <c r="J92" s="78" t="s">
        <v>750</v>
      </c>
      <c r="K92" s="96"/>
      <c r="L92" s="95" t="s">
        <v>222</v>
      </c>
      <c r="M92" s="95" t="s">
        <v>79</v>
      </c>
      <c r="N92" s="92" t="s">
        <v>28</v>
      </c>
      <c r="O92" s="92" t="s">
        <v>29</v>
      </c>
      <c r="P92" s="95"/>
      <c r="Q92" s="114" t="s">
        <v>751</v>
      </c>
      <c r="R92" t="str">
        <f>+_xlfn.XLOOKUP(B92,'ACUERDOS - INFORMES'!C:C,'ACUERDOS - INFORMES'!T:T)</f>
        <v>No aporta/ No lidera</v>
      </c>
      <c r="S92">
        <f>+_xlfn.XLOOKUP(B92,'ACUERDOS - INFORMES'!C:C,'ACUERDOS - INFORMES'!U:U)</f>
        <v>0</v>
      </c>
      <c r="T92" t="str">
        <f>+_xlfn.XLOOKUP(B92,'ACUERDOS - INFORMES'!C:C,'ACUERDOS - INFORMES'!V:V)</f>
        <v>El aporte se realiza desde la Subdirección de Politicas/Habitanza en Calle</v>
      </c>
      <c r="U92" t="s">
        <v>752</v>
      </c>
      <c r="V92" t="b">
        <f t="shared" si="1"/>
        <v>1</v>
      </c>
    </row>
    <row r="93" spans="1:22" ht="155.25">
      <c r="A93" s="92">
        <v>92</v>
      </c>
      <c r="B93" s="93" t="s">
        <v>753</v>
      </c>
      <c r="C93" s="116" t="s">
        <v>745</v>
      </c>
      <c r="D93" s="95" t="s">
        <v>754</v>
      </c>
      <c r="E93" s="95" t="s">
        <v>35</v>
      </c>
      <c r="F93" s="95" t="s">
        <v>35</v>
      </c>
      <c r="G93" s="95" t="s">
        <v>755</v>
      </c>
      <c r="H93" s="96" t="s">
        <v>756</v>
      </c>
      <c r="I93" s="97" t="s">
        <v>38</v>
      </c>
      <c r="J93" s="78" t="s">
        <v>757</v>
      </c>
      <c r="K93" s="96"/>
      <c r="L93" s="95" t="s">
        <v>568</v>
      </c>
      <c r="M93" s="95" t="s">
        <v>79</v>
      </c>
      <c r="N93" s="92" t="s">
        <v>334</v>
      </c>
      <c r="O93" s="92" t="s">
        <v>29</v>
      </c>
      <c r="P93" s="95"/>
      <c r="Q93" s="107" t="s">
        <v>758</v>
      </c>
      <c r="R93" t="str">
        <f>+_xlfn.XLOOKUP(B93,'ACUERDOS - INFORMES'!C:C,'ACUERDOS - INFORMES'!T:T)</f>
        <v>No aporta/ No lidera</v>
      </c>
      <c r="S93">
        <f>+_xlfn.XLOOKUP(B93,'ACUERDOS - INFORMES'!C:C,'ACUERDOS - INFORMES'!U:U)</f>
        <v>0</v>
      </c>
      <c r="T93" t="str">
        <f>+_xlfn.XLOOKUP(B93,'ACUERDOS - INFORMES'!C:C,'ACUERDOS - INFORMES'!V:V)</f>
        <v>Este acuerdo lo lidera y reporta el Instituto Distrital de Protección y Bienestar Animal a través del Decreto 546 de 2016</v>
      </c>
      <c r="U93" t="s">
        <v>42</v>
      </c>
      <c r="V93" t="b">
        <f t="shared" si="1"/>
        <v>1</v>
      </c>
    </row>
    <row r="94" spans="1:22" ht="297">
      <c r="A94" s="92">
        <v>93</v>
      </c>
      <c r="B94" s="159" t="s">
        <v>759</v>
      </c>
      <c r="C94" s="116" t="s">
        <v>745</v>
      </c>
      <c r="D94" s="95" t="s">
        <v>760</v>
      </c>
      <c r="E94" s="95" t="s">
        <v>698</v>
      </c>
      <c r="F94" s="95" t="s">
        <v>243</v>
      </c>
      <c r="G94" s="95" t="s">
        <v>761</v>
      </c>
      <c r="H94" s="160" t="s">
        <v>762</v>
      </c>
      <c r="I94" s="161" t="s">
        <v>79</v>
      </c>
      <c r="J94" s="78" t="s">
        <v>763</v>
      </c>
      <c r="K94" s="160" t="s">
        <v>764</v>
      </c>
      <c r="L94" s="95" t="s">
        <v>27</v>
      </c>
      <c r="M94" s="95"/>
      <c r="N94" s="92" t="s">
        <v>334</v>
      </c>
      <c r="O94" s="92" t="s">
        <v>28</v>
      </c>
      <c r="P94" s="95"/>
      <c r="Q94" s="107" t="s">
        <v>765</v>
      </c>
      <c r="R94" t="str">
        <f>+_xlfn.XLOOKUP(B94,'ACUERDOS - INFORMES'!C:C,'ACUERDOS - INFORMES'!T:T)</f>
        <v>Corresponde a otra área, ¿Cuál?</v>
      </c>
      <c r="S94">
        <f>+_xlfn.XLOOKUP(B94,'ACUERDOS - INFORMES'!C:C,'ACUERDOS - INFORMES'!U:U)</f>
        <v>0</v>
      </c>
      <c r="T94" t="str">
        <f>+_xlfn.XLOOKUP(B94,'ACUERDOS - INFORMES'!C:C,'ACUERDOS - INFORMES'!V:V)</f>
        <v>Desde SDS lidera este proceso ls Subdirección de Gestión y  valuación de politicas en salud</v>
      </c>
      <c r="U94" t="s">
        <v>766</v>
      </c>
      <c r="V94" t="b">
        <f t="shared" si="1"/>
        <v>1</v>
      </c>
    </row>
    <row r="95" spans="1:22" ht="172.5">
      <c r="A95" s="80">
        <v>94</v>
      </c>
      <c r="B95" s="162" t="s">
        <v>767</v>
      </c>
      <c r="C95" s="163" t="s">
        <v>768</v>
      </c>
      <c r="D95" s="164" t="s">
        <v>769</v>
      </c>
      <c r="E95" s="164" t="s">
        <v>770</v>
      </c>
      <c r="F95" s="83" t="s">
        <v>465</v>
      </c>
      <c r="G95" s="164" t="s">
        <v>771</v>
      </c>
      <c r="H95" s="84" t="s">
        <v>772</v>
      </c>
      <c r="I95" s="89" t="s">
        <v>79</v>
      </c>
      <c r="J95" s="179" t="str">
        <f>+VLOOKUP(B95,'[1]ADSSP-2024'!$B$8:$L$105,11,FALSE)</f>
        <v>Subdirección de Gestión y Evaluación de Políticas en Salud Pública</v>
      </c>
      <c r="K95" s="84" t="s">
        <v>773</v>
      </c>
      <c r="L95" s="83" t="s">
        <v>27</v>
      </c>
      <c r="M95" s="165" t="s">
        <v>774</v>
      </c>
      <c r="N95" s="80" t="s">
        <v>287</v>
      </c>
      <c r="O95" s="80" t="s">
        <v>28</v>
      </c>
      <c r="P95" s="105"/>
      <c r="Q95" s="91" t="s">
        <v>775</v>
      </c>
      <c r="R95" t="e">
        <f>+_xlfn.XLOOKUP(B95,'ACUERDOS - INFORMES'!C:C,'ACUERDOS - INFORMES'!T:T)</f>
        <v>#N/A</v>
      </c>
      <c r="S95" t="e">
        <f>+_xlfn.XLOOKUP(B95,'ACUERDOS - INFORMES'!C:C,'ACUERDOS - INFORMES'!U:U)</f>
        <v>#N/A</v>
      </c>
      <c r="T95" t="e">
        <f>+_xlfn.XLOOKUP(B95,'ACUERDOS - INFORMES'!C:C,'ACUERDOS - INFORMES'!V:V)</f>
        <v>#N/A</v>
      </c>
      <c r="U95" t="e">
        <v>#N/A</v>
      </c>
      <c r="V95" t="e">
        <f t="shared" si="1"/>
        <v>#N/A</v>
      </c>
    </row>
    <row r="96" spans="1:22" ht="202.5">
      <c r="A96" s="14">
        <v>95</v>
      </c>
      <c r="B96" s="66" t="s">
        <v>776</v>
      </c>
      <c r="C96" s="166" t="s">
        <v>777</v>
      </c>
      <c r="D96" s="167" t="s">
        <v>778</v>
      </c>
      <c r="E96" s="167" t="s">
        <v>779</v>
      </c>
      <c r="F96" s="68" t="s">
        <v>243</v>
      </c>
      <c r="G96" s="167" t="s">
        <v>780</v>
      </c>
      <c r="H96" s="141" t="s">
        <v>733</v>
      </c>
      <c r="I96" s="178" t="s">
        <v>193</v>
      </c>
      <c r="J96" s="178" t="str">
        <f>+VLOOKUP(B96,'[1]ADSSP-2024'!$B$8:$L$105,11,FALSE)</f>
        <v>Subdirección de Vigilancia en Salud Pública</v>
      </c>
      <c r="K96" s="141"/>
      <c r="L96" s="68" t="s">
        <v>781</v>
      </c>
      <c r="M96" s="168"/>
      <c r="N96" s="14" t="s">
        <v>29</v>
      </c>
      <c r="O96" s="14" t="s">
        <v>29</v>
      </c>
      <c r="P96" s="118"/>
      <c r="Q96" s="71" t="s">
        <v>782</v>
      </c>
      <c r="R96" t="e">
        <f>+_xlfn.XLOOKUP(B96,'ACUERDOS - INFORMES'!C:C,'ACUERDOS - INFORMES'!T:T)</f>
        <v>#N/A</v>
      </c>
      <c r="S96" t="e">
        <f>+_xlfn.XLOOKUP(B96,'ACUERDOS - INFORMES'!C:C,'ACUERDOS - INFORMES'!U:U)</f>
        <v>#N/A</v>
      </c>
      <c r="T96" t="e">
        <f>+_xlfn.XLOOKUP(B96,'ACUERDOS - INFORMES'!C:C,'ACUERDOS - INFORMES'!V:V)</f>
        <v>#N/A</v>
      </c>
      <c r="U96" t="e">
        <v>#N/A</v>
      </c>
      <c r="V96" t="e">
        <f t="shared" si="1"/>
        <v>#N/A</v>
      </c>
    </row>
    <row r="97" spans="1:22" ht="155.25">
      <c r="A97" s="14">
        <v>96</v>
      </c>
      <c r="B97" s="140" t="s">
        <v>783</v>
      </c>
      <c r="C97" s="169" t="s">
        <v>784</v>
      </c>
      <c r="D97" s="118" t="s">
        <v>785</v>
      </c>
      <c r="E97" s="167"/>
      <c r="F97" s="167" t="s">
        <v>243</v>
      </c>
      <c r="G97" s="167" t="s">
        <v>786</v>
      </c>
      <c r="H97" s="141" t="s">
        <v>787</v>
      </c>
      <c r="I97" s="142"/>
      <c r="J97" s="178" t="s">
        <v>25</v>
      </c>
      <c r="K97" s="15"/>
      <c r="L97" s="68" t="s">
        <v>27</v>
      </c>
      <c r="M97" s="168"/>
      <c r="N97" s="15" t="s">
        <v>28</v>
      </c>
      <c r="O97" s="15" t="s">
        <v>28</v>
      </c>
      <c r="P97" s="15"/>
      <c r="Q97" s="71" t="s">
        <v>788</v>
      </c>
      <c r="R97" t="e">
        <f>+_xlfn.XLOOKUP(B97,'ACUERDOS - INFORMES'!C:C,'ACUERDOS - INFORMES'!T:T)</f>
        <v>#N/A</v>
      </c>
      <c r="S97" t="e">
        <f>+_xlfn.XLOOKUP(B97,'ACUERDOS - INFORMES'!C:C,'ACUERDOS - INFORMES'!U:U)</f>
        <v>#N/A</v>
      </c>
      <c r="T97" t="e">
        <f>+_xlfn.XLOOKUP(B97,'ACUERDOS - INFORMES'!C:C,'ACUERDOS - INFORMES'!V:V)</f>
        <v>#N/A</v>
      </c>
      <c r="U97" t="e">
        <v>#N/A</v>
      </c>
      <c r="V97" t="e">
        <f t="shared" si="1"/>
        <v>#N/A</v>
      </c>
    </row>
    <row r="98" spans="1:22" ht="162">
      <c r="A98" s="72">
        <v>97</v>
      </c>
      <c r="B98" s="73" t="s">
        <v>789</v>
      </c>
      <c r="C98" s="170" t="s">
        <v>790</v>
      </c>
      <c r="D98" s="78" t="s">
        <v>791</v>
      </c>
      <c r="E98" s="75" t="s">
        <v>792</v>
      </c>
      <c r="F98" s="75" t="s">
        <v>93</v>
      </c>
      <c r="G98" s="75" t="s">
        <v>793</v>
      </c>
      <c r="H98" s="76" t="s">
        <v>794</v>
      </c>
      <c r="I98" s="77" t="s">
        <v>38</v>
      </c>
      <c r="J98" s="78" t="s">
        <v>795</v>
      </c>
      <c r="K98" s="72"/>
      <c r="L98" s="75" t="s">
        <v>796</v>
      </c>
      <c r="M98" s="171"/>
      <c r="N98" s="72" t="s">
        <v>28</v>
      </c>
      <c r="O98" s="72" t="s">
        <v>29</v>
      </c>
      <c r="P98" s="72" t="s">
        <v>797</v>
      </c>
      <c r="Q98" s="79" t="s">
        <v>798</v>
      </c>
      <c r="R98">
        <f>+_xlfn.XLOOKUP(B98,'ACUERDOS - INFORMES'!C:C,'ACUERDOS - INFORMES'!T:T)</f>
        <v>0</v>
      </c>
      <c r="S98">
        <f>+_xlfn.XLOOKUP(B98,'ACUERDOS - INFORMES'!C:C,'ACUERDOS - INFORMES'!U:U)</f>
        <v>0</v>
      </c>
      <c r="T98">
        <f>+_xlfn.XLOOKUP(B98,'ACUERDOS - INFORMES'!C:C,'ACUERDOS - INFORMES'!V:V)</f>
        <v>0</v>
      </c>
      <c r="U98">
        <v>0</v>
      </c>
      <c r="V98" t="b">
        <f t="shared" si="1"/>
        <v>1</v>
      </c>
    </row>
    <row r="99" spans="1:22" ht="155.25">
      <c r="A99" s="72">
        <v>98</v>
      </c>
      <c r="B99" s="73" t="s">
        <v>799</v>
      </c>
      <c r="C99" s="137" t="s">
        <v>800</v>
      </c>
      <c r="D99" s="75" t="s">
        <v>801</v>
      </c>
      <c r="E99" s="75" t="s">
        <v>802</v>
      </c>
      <c r="F99" s="75" t="s">
        <v>803</v>
      </c>
      <c r="G99" s="75" t="s">
        <v>804</v>
      </c>
      <c r="H99" s="76" t="s">
        <v>805</v>
      </c>
      <c r="I99" s="77" t="s">
        <v>421</v>
      </c>
      <c r="J99" s="78" t="s">
        <v>806</v>
      </c>
      <c r="K99" s="72"/>
      <c r="L99" s="75" t="s">
        <v>807</v>
      </c>
      <c r="M99" s="171"/>
      <c r="N99" s="72" t="s">
        <v>29</v>
      </c>
      <c r="O99" s="72" t="s">
        <v>29</v>
      </c>
      <c r="P99" s="72"/>
      <c r="Q99" s="79" t="s">
        <v>808</v>
      </c>
      <c r="R99" t="str">
        <f>+_xlfn.XLOOKUP(B99,'ACUERDOS - INFORMES'!C:C,'ACUERDOS - INFORMES'!T:T)</f>
        <v>No aporta/ No lidera</v>
      </c>
      <c r="S99">
        <f>+_xlfn.XLOOKUP(B99,'ACUERDOS - INFORMES'!C:C,'ACUERDOS - INFORMES'!U:U)</f>
        <v>0</v>
      </c>
      <c r="T99" t="str">
        <f>+_xlfn.XLOOKUP(B99,'ACUERDOS - INFORMES'!C:C,'ACUERDOS - INFORMES'!V:V)</f>
        <v>Lidera e implementa el IPES</v>
      </c>
      <c r="U99" t="s">
        <v>809</v>
      </c>
      <c r="V99" t="b">
        <f t="shared" si="1"/>
        <v>1</v>
      </c>
    </row>
    <row r="100" spans="1:22" ht="189">
      <c r="A100" s="72">
        <v>99</v>
      </c>
      <c r="B100" s="73" t="s">
        <v>810</v>
      </c>
      <c r="C100" s="137" t="s">
        <v>811</v>
      </c>
      <c r="D100" s="75" t="s">
        <v>812</v>
      </c>
      <c r="E100" s="75" t="s">
        <v>813</v>
      </c>
      <c r="F100" s="75" t="s">
        <v>465</v>
      </c>
      <c r="G100" s="75" t="s">
        <v>814</v>
      </c>
      <c r="H100" s="72"/>
      <c r="I100" s="72" t="s">
        <v>220</v>
      </c>
      <c r="J100" s="78" t="s">
        <v>815</v>
      </c>
      <c r="K100" s="72"/>
      <c r="L100" s="75" t="s">
        <v>27</v>
      </c>
      <c r="M100" s="171"/>
      <c r="N100" s="72" t="s">
        <v>334</v>
      </c>
      <c r="O100" s="72" t="s">
        <v>29</v>
      </c>
      <c r="P100" s="72"/>
      <c r="Q100" s="79" t="s">
        <v>816</v>
      </c>
      <c r="R100">
        <f>+_xlfn.XLOOKUP(B100,'ACUERDOS - INFORMES'!C:C,'ACUERDOS - INFORMES'!T:T)</f>
        <v>0</v>
      </c>
      <c r="S100">
        <f>+_xlfn.XLOOKUP(B100,'ACUERDOS - INFORMES'!C:C,'ACUERDOS - INFORMES'!U:U)</f>
        <v>0</v>
      </c>
      <c r="T100">
        <f>+_xlfn.XLOOKUP(B100,'ACUERDOS - INFORMES'!C:C,'ACUERDOS - INFORMES'!V:V)</f>
        <v>0</v>
      </c>
      <c r="U100">
        <v>0</v>
      </c>
      <c r="V100" t="b">
        <f t="shared" si="1"/>
        <v>1</v>
      </c>
    </row>
    <row r="101" spans="1:22" ht="121.5">
      <c r="A101" s="102">
        <v>100</v>
      </c>
      <c r="B101" s="81" t="s">
        <v>817</v>
      </c>
      <c r="C101" s="163" t="s">
        <v>818</v>
      </c>
      <c r="D101" s="164" t="s">
        <v>819</v>
      </c>
      <c r="E101" s="164" t="s">
        <v>820</v>
      </c>
      <c r="F101" s="164" t="s">
        <v>46</v>
      </c>
      <c r="G101" s="164" t="s">
        <v>821</v>
      </c>
      <c r="H101" s="102"/>
      <c r="I101" s="172" t="s">
        <v>421</v>
      </c>
      <c r="J101" s="105" t="s">
        <v>741</v>
      </c>
      <c r="K101" s="102"/>
      <c r="L101" s="83" t="s">
        <v>27</v>
      </c>
      <c r="M101" s="165"/>
      <c r="N101" s="102" t="s">
        <v>287</v>
      </c>
      <c r="O101" s="102" t="s">
        <v>28</v>
      </c>
      <c r="P101" s="102"/>
      <c r="Q101" s="108" t="s">
        <v>822</v>
      </c>
      <c r="R101" t="e">
        <f>+_xlfn.XLOOKUP(B101,'ACUERDOS - INFORMES'!C:C,'ACUERDOS - INFORMES'!T:T)</f>
        <v>#N/A</v>
      </c>
      <c r="S101" t="e">
        <f>+_xlfn.XLOOKUP(B101,'ACUERDOS - INFORMES'!C:C,'ACUERDOS - INFORMES'!U:U)</f>
        <v>#N/A</v>
      </c>
      <c r="T101" t="e">
        <f>+_xlfn.XLOOKUP(B101,'ACUERDOS - INFORMES'!C:C,'ACUERDOS - INFORMES'!V:V)</f>
        <v>#N/A</v>
      </c>
      <c r="U101" t="e">
        <v>#N/A</v>
      </c>
      <c r="V101" t="e">
        <f t="shared" si="1"/>
        <v>#N/A</v>
      </c>
    </row>
    <row r="102" spans="1:22" ht="120.75">
      <c r="A102" s="72">
        <v>101</v>
      </c>
      <c r="B102" s="73" t="s">
        <v>823</v>
      </c>
      <c r="C102" s="137" t="s">
        <v>811</v>
      </c>
      <c r="D102" s="75" t="s">
        <v>824</v>
      </c>
      <c r="E102" s="75" t="s">
        <v>825</v>
      </c>
      <c r="F102" s="75" t="s">
        <v>803</v>
      </c>
      <c r="G102" s="75" t="s">
        <v>826</v>
      </c>
      <c r="H102" s="72"/>
      <c r="I102" s="77" t="s">
        <v>38</v>
      </c>
      <c r="J102" s="78" t="s">
        <v>827</v>
      </c>
      <c r="K102" s="72"/>
      <c r="L102" s="75" t="s">
        <v>828</v>
      </c>
      <c r="M102" s="171"/>
      <c r="N102" s="72" t="s">
        <v>29</v>
      </c>
      <c r="O102" s="72" t="s">
        <v>29</v>
      </c>
      <c r="P102" s="72"/>
      <c r="Q102" s="79" t="s">
        <v>829</v>
      </c>
      <c r="R102" t="str">
        <f>+_xlfn.XLOOKUP(B102,'ACUERDOS - INFORMES'!C:C,'ACUERDOS - INFORMES'!T:T)</f>
        <v>No aporta/ No lidera</v>
      </c>
      <c r="S102">
        <f>+_xlfn.XLOOKUP(B102,'ACUERDOS - INFORMES'!C:C,'ACUERDOS - INFORMES'!U:U)</f>
        <v>0</v>
      </c>
      <c r="T102" t="str">
        <f>+_xlfn.XLOOKUP(B102,'ACUERDOS - INFORMES'!C:C,'ACUERDOS - INFORMES'!V:V)</f>
        <v>Lidera e implementa el IDIGER</v>
      </c>
      <c r="U102" t="s">
        <v>830</v>
      </c>
      <c r="V102" t="b">
        <f t="shared" si="1"/>
        <v>1</v>
      </c>
    </row>
    <row r="103" spans="1:22" ht="189">
      <c r="A103" s="80">
        <v>102</v>
      </c>
      <c r="B103" s="81" t="s">
        <v>831</v>
      </c>
      <c r="C103" s="163" t="s">
        <v>811</v>
      </c>
      <c r="D103" s="164" t="s">
        <v>832</v>
      </c>
      <c r="E103" s="164" t="s">
        <v>833</v>
      </c>
      <c r="F103" s="164" t="s">
        <v>66</v>
      </c>
      <c r="G103" s="164" t="s">
        <v>834</v>
      </c>
      <c r="H103" s="102"/>
      <c r="I103" s="172" t="s">
        <v>79</v>
      </c>
      <c r="J103" s="105" t="s">
        <v>433</v>
      </c>
      <c r="K103" s="102"/>
      <c r="L103" s="83" t="s">
        <v>796</v>
      </c>
      <c r="M103" s="165"/>
      <c r="N103" s="102" t="s">
        <v>287</v>
      </c>
      <c r="O103" s="102" t="s">
        <v>28</v>
      </c>
      <c r="P103" s="102"/>
      <c r="Q103" s="91" t="s">
        <v>835</v>
      </c>
      <c r="R103" t="str">
        <f>+_xlfn.XLOOKUP(B103,'ACUERDOS - INFORMES'!C:C,'ACUERDOS - INFORMES'!T:T)</f>
        <v>Lidera</v>
      </c>
      <c r="S103">
        <f>+_xlfn.XLOOKUP(B103,'ACUERDOS - INFORMES'!C:C,'ACUERDOS - INFORMES'!U:U)</f>
        <v>0</v>
      </c>
      <c r="T103">
        <f>+_xlfn.XLOOKUP(B103,'ACUERDOS - INFORMES'!C:C,'ACUERDOS - INFORMES'!V:V)</f>
        <v>0</v>
      </c>
      <c r="U103">
        <v>0</v>
      </c>
      <c r="V103" t="b">
        <f t="shared" si="1"/>
        <v>1</v>
      </c>
    </row>
    <row r="104" spans="1:22" ht="108">
      <c r="A104" s="72">
        <v>103</v>
      </c>
      <c r="B104" s="73" t="s">
        <v>836</v>
      </c>
      <c r="C104" s="137" t="s">
        <v>811</v>
      </c>
      <c r="D104" s="75" t="s">
        <v>837</v>
      </c>
      <c r="E104" s="75" t="s">
        <v>838</v>
      </c>
      <c r="F104" s="75" t="s">
        <v>57</v>
      </c>
      <c r="G104" s="75" t="s">
        <v>839</v>
      </c>
      <c r="H104" s="72"/>
      <c r="I104" s="75" t="s">
        <v>421</v>
      </c>
      <c r="J104" s="78" t="s">
        <v>840</v>
      </c>
      <c r="K104" s="72"/>
      <c r="L104" s="75" t="s">
        <v>27</v>
      </c>
      <c r="M104" s="171"/>
      <c r="N104" s="72" t="s">
        <v>287</v>
      </c>
      <c r="O104" s="72" t="s">
        <v>29</v>
      </c>
      <c r="P104" s="72"/>
      <c r="Q104" s="79" t="s">
        <v>841</v>
      </c>
      <c r="R104" t="str">
        <f>+_xlfn.XLOOKUP(B104,'ACUERDOS - INFORMES'!C:C,'ACUERDOS - INFORMES'!T:T)</f>
        <v>Aporta</v>
      </c>
      <c r="S104">
        <f>+_xlfn.XLOOKUP(B104,'ACUERDOS - INFORMES'!C:C,'ACUERDOS - INFORMES'!U:U)</f>
        <v>0</v>
      </c>
      <c r="T104" t="str">
        <f>+_xlfn.XLOOKUP(B104,'ACUERDOS - INFORMES'!C:C,'ACUERDOS - INFORMES'!V:V)</f>
        <v>Requiere el aporte de  otras áreas de la Secretaría Distrital de Salud.  la Sub. de Determinanates lidera el aporte desde la SDS. Asimismo, el aporte de otras entidades, dado que lidera la administración a través del sector movilidad</v>
      </c>
      <c r="U104">
        <v>0</v>
      </c>
      <c r="V104" t="b">
        <f t="shared" si="1"/>
        <v>0</v>
      </c>
    </row>
    <row r="105" spans="1:22" ht="94.5">
      <c r="A105" s="14">
        <v>104</v>
      </c>
      <c r="B105" s="66" t="s">
        <v>842</v>
      </c>
      <c r="C105" s="166" t="s">
        <v>811</v>
      </c>
      <c r="D105" s="167" t="s">
        <v>843</v>
      </c>
      <c r="E105" s="167" t="s">
        <v>21</v>
      </c>
      <c r="F105" s="167" t="s">
        <v>21</v>
      </c>
      <c r="G105" s="167" t="s">
        <v>844</v>
      </c>
      <c r="H105" s="15"/>
      <c r="I105" s="173" t="s">
        <v>193</v>
      </c>
      <c r="J105" s="178" t="s">
        <v>25</v>
      </c>
      <c r="K105" s="15"/>
      <c r="L105" s="68" t="s">
        <v>27</v>
      </c>
      <c r="M105" s="168"/>
      <c r="N105" s="15" t="s">
        <v>29</v>
      </c>
      <c r="O105" s="15" t="s">
        <v>29</v>
      </c>
      <c r="P105" s="15"/>
      <c r="Q105" s="71" t="s">
        <v>845</v>
      </c>
      <c r="R105" t="e">
        <f>+_xlfn.XLOOKUP(B105,'ACUERDOS - INFORMES'!C:C,'ACUERDOS - INFORMES'!T:T)</f>
        <v>#N/A</v>
      </c>
      <c r="S105" t="e">
        <f>+_xlfn.XLOOKUP(B105,'ACUERDOS - INFORMES'!C:C,'ACUERDOS - INFORMES'!U:U)</f>
        <v>#N/A</v>
      </c>
      <c r="T105" t="e">
        <f>+_xlfn.XLOOKUP(B105,'ACUERDOS - INFORMES'!C:C,'ACUERDOS - INFORMES'!V:V)</f>
        <v>#N/A</v>
      </c>
      <c r="U105" t="e">
        <v>#N/A</v>
      </c>
      <c r="V105" t="e">
        <f t="shared" si="1"/>
        <v>#N/A</v>
      </c>
    </row>
    <row r="106" spans="1:22" ht="189">
      <c r="A106" s="14">
        <v>105</v>
      </c>
      <c r="B106" s="66" t="s">
        <v>846</v>
      </c>
      <c r="C106" s="166" t="s">
        <v>811</v>
      </c>
      <c r="D106" s="167" t="s">
        <v>847</v>
      </c>
      <c r="E106" s="167" t="s">
        <v>848</v>
      </c>
      <c r="F106" s="167" t="s">
        <v>57</v>
      </c>
      <c r="G106" s="167" t="s">
        <v>849</v>
      </c>
      <c r="H106" s="15"/>
      <c r="I106" s="173" t="s">
        <v>193</v>
      </c>
      <c r="J106" s="178" t="s">
        <v>25</v>
      </c>
      <c r="K106" s="15"/>
      <c r="L106" s="68" t="s">
        <v>27</v>
      </c>
      <c r="M106" s="168"/>
      <c r="N106" s="15" t="s">
        <v>29</v>
      </c>
      <c r="O106" s="15" t="s">
        <v>29</v>
      </c>
      <c r="P106" s="15"/>
      <c r="Q106" s="174" t="s">
        <v>850</v>
      </c>
      <c r="R106" t="e">
        <f>+_xlfn.XLOOKUP(B106,'ACUERDOS - INFORMES'!C:C,'ACUERDOS - INFORMES'!T:T)</f>
        <v>#N/A</v>
      </c>
      <c r="S106" t="e">
        <f>+_xlfn.XLOOKUP(B106,'ACUERDOS - INFORMES'!C:C,'ACUERDOS - INFORMES'!U:U)</f>
        <v>#N/A</v>
      </c>
      <c r="T106" t="e">
        <f>+_xlfn.XLOOKUP(B106,'ACUERDOS - INFORMES'!C:C,'ACUERDOS - INFORMES'!V:V)</f>
        <v>#N/A</v>
      </c>
      <c r="U106" t="e">
        <v>#N/A</v>
      </c>
      <c r="V106" t="e">
        <f t="shared" si="1"/>
        <v>#N/A</v>
      </c>
    </row>
    <row r="107" spans="1:22" ht="202.5">
      <c r="A107" s="72">
        <v>106</v>
      </c>
      <c r="B107" s="73" t="s">
        <v>851</v>
      </c>
      <c r="C107" s="137" t="s">
        <v>811</v>
      </c>
      <c r="D107" s="75" t="s">
        <v>852</v>
      </c>
      <c r="E107" s="75" t="s">
        <v>853</v>
      </c>
      <c r="F107" s="75" t="s">
        <v>76</v>
      </c>
      <c r="G107" s="75" t="s">
        <v>854</v>
      </c>
      <c r="H107" s="72"/>
      <c r="I107" s="77" t="s">
        <v>38</v>
      </c>
      <c r="J107" s="78" t="s">
        <v>855</v>
      </c>
      <c r="K107" s="72"/>
      <c r="L107" s="75" t="s">
        <v>27</v>
      </c>
      <c r="M107" s="171"/>
      <c r="N107" s="72" t="s">
        <v>287</v>
      </c>
      <c r="O107" s="72" t="s">
        <v>29</v>
      </c>
      <c r="P107" s="72"/>
      <c r="Q107" s="79" t="s">
        <v>856</v>
      </c>
      <c r="R107" t="str">
        <f>+_xlfn.XLOOKUP(B107,'ACUERDOS - INFORMES'!C:C,'ACUERDOS - INFORMES'!T:T)</f>
        <v>Aporta</v>
      </c>
      <c r="S107">
        <f>+_xlfn.XLOOKUP(B107,'ACUERDOS - INFORMES'!C:C,'ACUERDOS - INFORMES'!U:U)</f>
        <v>0</v>
      </c>
      <c r="T107" t="str">
        <f>+_xlfn.XLOOKUP(B107,'ACUERDOS - INFORMES'!C:C,'ACUERDOS - INFORMES'!V:V)</f>
        <v xml:space="preserve">El área que lidera es la Subdirección de gestión y evaluacion de politicas en salud </v>
      </c>
      <c r="U107" t="s">
        <v>857</v>
      </c>
      <c r="V107" t="b">
        <f t="shared" si="1"/>
        <v>1</v>
      </c>
    </row>
    <row r="108" spans="1:22" ht="175.5">
      <c r="A108" s="72">
        <v>107</v>
      </c>
      <c r="B108" s="73" t="s">
        <v>858</v>
      </c>
      <c r="C108" s="137" t="s">
        <v>811</v>
      </c>
      <c r="D108" s="75" t="s">
        <v>859</v>
      </c>
      <c r="E108" s="75" t="s">
        <v>833</v>
      </c>
      <c r="F108" s="75" t="s">
        <v>66</v>
      </c>
      <c r="G108" s="75" t="s">
        <v>860</v>
      </c>
      <c r="H108" s="72"/>
      <c r="I108" s="77" t="s">
        <v>38</v>
      </c>
      <c r="J108" s="78" t="s">
        <v>861</v>
      </c>
      <c r="K108" s="72"/>
      <c r="L108" s="75" t="s">
        <v>27</v>
      </c>
      <c r="M108" s="75"/>
      <c r="N108" s="72" t="s">
        <v>287</v>
      </c>
      <c r="O108" s="72" t="s">
        <v>29</v>
      </c>
      <c r="P108" s="72"/>
      <c r="Q108" s="79" t="s">
        <v>862</v>
      </c>
      <c r="R108" t="str">
        <f>+_xlfn.XLOOKUP(B108,'ACUERDOS - INFORMES'!C:C,'ACUERDOS - INFORMES'!T:T)</f>
        <v>No aporta/ No lidera</v>
      </c>
      <c r="S108">
        <f>+_xlfn.XLOOKUP(B108,'ACUERDOS - INFORMES'!C:C,'ACUERDOS - INFORMES'!U:U)</f>
        <v>0</v>
      </c>
      <c r="T108">
        <f>+_xlfn.XLOOKUP(B108,'ACUERDOS - INFORMES'!C:C,'ACUERDOS - INFORMES'!V:V)</f>
        <v>0</v>
      </c>
      <c r="U108">
        <v>0</v>
      </c>
      <c r="V108" t="b">
        <f t="shared" si="1"/>
        <v>1</v>
      </c>
    </row>
    <row r="109" spans="1:22" ht="172.5">
      <c r="A109" s="12">
        <v>108</v>
      </c>
      <c r="B109" s="73" t="s">
        <v>863</v>
      </c>
      <c r="C109" s="137" t="s">
        <v>811</v>
      </c>
      <c r="D109" s="75" t="s">
        <v>864</v>
      </c>
      <c r="E109" s="75" t="s">
        <v>596</v>
      </c>
      <c r="F109" s="75" t="s">
        <v>596</v>
      </c>
      <c r="G109" s="75" t="s">
        <v>865</v>
      </c>
      <c r="H109" s="72"/>
      <c r="I109" s="75" t="s">
        <v>79</v>
      </c>
      <c r="J109" s="78" t="s">
        <v>866</v>
      </c>
      <c r="K109" s="72"/>
      <c r="L109" s="75" t="s">
        <v>27</v>
      </c>
      <c r="M109" s="75" t="s">
        <v>79</v>
      </c>
      <c r="N109" s="72" t="s">
        <v>287</v>
      </c>
      <c r="O109" s="72" t="s">
        <v>28</v>
      </c>
      <c r="P109" s="72"/>
      <c r="Q109" s="79" t="s">
        <v>867</v>
      </c>
      <c r="R109" t="str">
        <f>+_xlfn.XLOOKUP(B109,'ACUERDOS - INFORMES'!C:C,'ACUERDOS - INFORMES'!T:T)</f>
        <v>Aporta</v>
      </c>
      <c r="S109">
        <f>+_xlfn.XLOOKUP(B109,'ACUERDOS - INFORMES'!C:C,'ACUERDOS - INFORMES'!U:U)</f>
        <v>0</v>
      </c>
      <c r="T109" t="str">
        <f>+_xlfn.XLOOKUP(B109,'ACUERDOS - INFORMES'!C:C,'ACUERDOS - INFORMES'!V:V)</f>
        <v xml:space="preserve">Se contribuye en el desarrollo de acciones propuestas en el acuerdo por parte de determinantes en salud pero no existe un espacio de trabajo alrededor de lo estipulado en el Acuerdo que sea liderado por la Secretaría de Educación. </v>
      </c>
      <c r="U109" t="s">
        <v>868</v>
      </c>
      <c r="V109" t="b">
        <f t="shared" si="1"/>
        <v>1</v>
      </c>
    </row>
    <row r="110" spans="1:22" ht="155.25">
      <c r="A110" s="72">
        <v>109</v>
      </c>
      <c r="B110" s="73" t="s">
        <v>869</v>
      </c>
      <c r="C110" s="137" t="s">
        <v>811</v>
      </c>
      <c r="D110" s="75" t="s">
        <v>870</v>
      </c>
      <c r="E110" s="75" t="s">
        <v>168</v>
      </c>
      <c r="F110" s="75" t="s">
        <v>169</v>
      </c>
      <c r="G110" s="78" t="s">
        <v>871</v>
      </c>
      <c r="H110" s="72" t="s">
        <v>872</v>
      </c>
      <c r="I110" s="77" t="s">
        <v>38</v>
      </c>
      <c r="J110" s="78" t="s">
        <v>69</v>
      </c>
      <c r="K110" s="72"/>
      <c r="L110" s="75" t="s">
        <v>27</v>
      </c>
      <c r="M110" s="171"/>
      <c r="N110" s="72" t="s">
        <v>29</v>
      </c>
      <c r="O110" s="72" t="s">
        <v>29</v>
      </c>
      <c r="P110" s="72"/>
      <c r="Q110" s="153" t="s">
        <v>873</v>
      </c>
      <c r="R110" t="str">
        <f>+_xlfn.XLOOKUP(B110,'ACUERDOS - INFORMES'!C:C,'ACUERDOS - INFORMES'!T:T)</f>
        <v>Lidera</v>
      </c>
      <c r="S110">
        <f>+_xlfn.XLOOKUP(B110,'ACUERDOS - INFORMES'!C:C,'ACUERDOS - INFORMES'!U:U)</f>
        <v>0</v>
      </c>
      <c r="T110" t="str">
        <f>+_xlfn.XLOOKUP(B110,'ACUERDOS - INFORMES'!C:C,'ACUERDOS - INFORMES'!V:V)</f>
        <v xml:space="preserve">Requiere el aporte de  otras áreas de la Secretaría Distrital de Salud.  Asimismo, el aporte de otras entidades, dado que lidera la administración pero no esta en cabeza de un sector específico. </v>
      </c>
      <c r="U110">
        <v>0</v>
      </c>
      <c r="V110" t="b">
        <f t="shared" si="1"/>
        <v>0</v>
      </c>
    </row>
    <row r="111" spans="1:22" ht="276">
      <c r="A111" s="72">
        <v>110</v>
      </c>
      <c r="B111" s="73" t="s">
        <v>874</v>
      </c>
      <c r="C111" s="137" t="s">
        <v>875</v>
      </c>
      <c r="D111" s="75" t="s">
        <v>876</v>
      </c>
      <c r="E111" s="75" t="s">
        <v>877</v>
      </c>
      <c r="F111" s="75" t="s">
        <v>596</v>
      </c>
      <c r="G111" s="75" t="s">
        <v>878</v>
      </c>
      <c r="H111" s="76"/>
      <c r="I111" s="77" t="s">
        <v>38</v>
      </c>
      <c r="J111" s="78" t="s">
        <v>879</v>
      </c>
      <c r="K111" s="76"/>
      <c r="L111" s="75" t="s">
        <v>27</v>
      </c>
      <c r="M111" s="75"/>
      <c r="N111" s="72" t="s">
        <v>29</v>
      </c>
      <c r="O111" s="72" t="s">
        <v>29</v>
      </c>
      <c r="P111" s="75"/>
      <c r="Q111" s="79" t="s">
        <v>880</v>
      </c>
      <c r="R111" t="str">
        <f>+_xlfn.XLOOKUP(B111,'ACUERDOS - INFORMES'!C:C,'ACUERDOS - INFORMES'!T:T)</f>
        <v>Lidera</v>
      </c>
      <c r="S111" t="str">
        <f>+_xlfn.XLOOKUP(B111,'ACUERDOS - INFORMES'!C:C,'ACUERDOS - INFORMES'!U:U)</f>
        <v>Subdirección de Gestión Territorial y Participación
Subdirección de Determinantes en Salud.</v>
      </c>
      <c r="T111" t="str">
        <f>+_xlfn.XLOOKUP(B111,'ACUERDOS - INFORMES'!C:C,'ACUERDOS - INFORMES'!V:V)</f>
        <v xml:space="preserve">Se está realizando articulación al interior de la SDS entre la Dirección de Participación y la Subdirección de Determinantes en Salud.
Actualmente se requiere unificar conceptos técnicos allegados de parte de IDPAC y La Secretaría de Gobierno para ajustar documento borrador decreto, dado que como Sector Salud se está avanzando en la gestión normativa para la empezar la implementación del acuerdo 974/2024
</v>
      </c>
      <c r="U111" t="s">
        <v>881</v>
      </c>
      <c r="V111" t="b">
        <f t="shared" si="1"/>
        <v>1</v>
      </c>
    </row>
  </sheetData>
  <sheetProtection algorithmName="SHA-512" hashValue="g0odY+xaxXzt3YPTbTpCSVZqLtYkYjsAVcYafRYkje9KKaialHvD9W7+f7vzSdVn+yAYEecju0JdDSSrJgNyEw==" saltValue="gex6EZp7645RSQ55QYS9oQ==" spinCount="100000" sheet="1" objects="1" scenarios="1"/>
  <autoFilter ref="A1:V111" xr:uid="{A6BBF520-C8A7-4537-9080-48838A6D4107}"/>
  <hyperlinks>
    <hyperlink ref="H7" r:id="rId1" display="https://www.alcaldiabogota.gov.co/sisjur/normas/Norma1.jsp?i=41779" xr:uid="{C4B6DC1A-6552-44F2-BE84-4DBBA1B40CA8}"/>
    <hyperlink ref="B7" r:id="rId2" xr:uid="{0DA6017B-10B4-4BD1-B317-DC40C3B134CC}"/>
    <hyperlink ref="B51" r:id="rId3" xr:uid="{F4BBC146-252B-4B9D-A8AD-BAE9C8EC44A3}"/>
    <hyperlink ref="H51" r:id="rId4" display="https://www.alcaldiabogota.gov.co/sisjur/normas/Norma1.jsp?i=141517" xr:uid="{0DEF0C35-8D2E-434B-8EA9-36B29CA5263A}"/>
    <hyperlink ref="B52" r:id="rId5" xr:uid="{B88E772B-CC93-45EA-B9F9-AC0755B00677}"/>
    <hyperlink ref="H52" r:id="rId6" display="https://www.alcaldiabogota.gov.co/sisjur/normas/Norma1.jsp?i=141699" xr:uid="{2D45C7B8-5CBE-43CD-A21E-8F46F973BBA6}"/>
    <hyperlink ref="B70" r:id="rId7" xr:uid="{F996124A-4AA3-4AF6-91CC-C55D10AFBFBC}"/>
    <hyperlink ref="H70" r:id="rId8" display="https://www.alcaldiabogota.gov.co/sisjur/normas/Norma1.jsp?i=142242" xr:uid="{217762C7-207F-47A9-915A-AA0749282957}"/>
    <hyperlink ref="B76" r:id="rId9" xr:uid="{BA78F8A6-9DE4-434B-A14B-CC91D2AF70EB}"/>
    <hyperlink ref="H76" r:id="rId10" display="https://www.alcaldiabogota.gov.co/sisjur/normas/Norma1.jsp?i=142760" xr:uid="{F1E534AF-C1C7-4A82-841C-02ECE8075AA1}"/>
    <hyperlink ref="B72" r:id="rId11" xr:uid="{47B3C30F-6365-42BF-996F-27FC04C11C23}"/>
    <hyperlink ref="H72" r:id="rId12" display="https://www.alcaldiabogota.gov.co/sisjur/normas/Norma1.jsp?i=142298" xr:uid="{CD451C76-3137-4864-BDA1-DFC8816E0B8C}"/>
    <hyperlink ref="H92" r:id="rId13" display="https://www.alcaldiabogota.gov.co/sisjur/normas/Norma1.jsp?i=143217" xr:uid="{F221E6F5-4A4C-436F-93DD-CEE87DE4EEF3}"/>
    <hyperlink ref="B86" r:id="rId14" xr:uid="{AA28130C-DBF0-4A9A-974C-99696F974D38}"/>
    <hyperlink ref="H86" r:id="rId15" display="https://www.alcaldiabogota.gov.co/sisjur/normas/Norma1.jsp?i=143018" xr:uid="{F29A1358-4BAE-42E3-BA5B-8E5F44ADDFBE}"/>
    <hyperlink ref="B83" r:id="rId16" xr:uid="{34979C3A-FDF8-407D-B0C1-D7487B5BC04E}"/>
    <hyperlink ref="H83" r:id="rId17" display="https://www.alcaldiabogota.gov.co/sisjur/normas/Norma1.jsp?i=142894" xr:uid="{D0F46D22-9EA9-4D7B-8B01-EEFB0C8E5175}"/>
    <hyperlink ref="B5" r:id="rId18" xr:uid="{46880CFF-693F-4CAE-84D0-92FBA406BA73}"/>
    <hyperlink ref="H5" r:id="rId19" display="https://www.alcaldiabogota.gov.co/sisjur/normas/Norma1.jsp?i=40386" xr:uid="{A06ED988-53A1-430D-8456-A40CAB254868}"/>
    <hyperlink ref="B14" r:id="rId20" xr:uid="{C819C5FE-FA0D-4211-99B8-D0956DE6CD87}"/>
    <hyperlink ref="H14" r:id="rId21" display="https://www.alcaldiabogota.gov.co/sisjur/normas/Norma1.jsp?i=47223" xr:uid="{A0BEB037-866B-4F2C-9F3B-CA9F4B571300}"/>
    <hyperlink ref="H24" r:id="rId22" display="https://www.alcaldiabogota.gov.co/sisjur/normas/Norma1.jsp?i=57497" xr:uid="{24A35035-C042-4AF4-AF9D-241B4D714E51}"/>
    <hyperlink ref="B44" r:id="rId23" xr:uid="{B27ACC89-5283-4E64-BAD4-3845A33E7A5E}"/>
    <hyperlink ref="H44" r:id="rId24" display="https://www.alcaldiabogota.gov.co/sisjur/normas/Norma1.jsp?i=70172" xr:uid="{26D6C3C7-F2A6-4478-9E01-6CF51AEF7C72}"/>
    <hyperlink ref="B78" r:id="rId25" xr:uid="{C652D42C-64C2-46FF-821D-382D925BE9E5}"/>
    <hyperlink ref="H78" r:id="rId26" display="https://www.alcaldiabogota.gov.co/sisjur/normas/Norma1.jsp?i=142704" xr:uid="{57351E9B-B910-4553-B423-96ED5E53ACA9}"/>
    <hyperlink ref="B13" r:id="rId27" xr:uid="{8A6D9130-FF65-4393-835A-DF6DB4FD4B51}"/>
    <hyperlink ref="H13" r:id="rId28" display="https://www.alcaldiabogota.gov.co/sisjur/normas/Norma1.jsp?i=48486" xr:uid="{ECC1AF9D-6E72-4084-8519-80BD163EF3F1}"/>
    <hyperlink ref="B30" r:id="rId29" xr:uid="{6417CF8F-CCB9-406B-B0E1-316FF8F08C04}"/>
    <hyperlink ref="H30" r:id="rId30" display="https://www.alcaldiabogota.gov.co/sisjur/normas/Norma1.jsp?i=55255" xr:uid="{A47A3952-126D-4C2F-AFBD-20B56B23A271}"/>
    <hyperlink ref="B84" r:id="rId31" xr:uid="{895BFF70-E141-42BE-B063-B19F648DB72E}"/>
    <hyperlink ref="H84" r:id="rId32" display="https://www.alcaldiabogota.gov.co/sisjur/normas/Norma1.jsp?i=142890" xr:uid="{F8EFC4FE-1D67-4423-9E89-51C049E762C9}"/>
    <hyperlink ref="B91" r:id="rId33" xr:uid="{F81F6F98-F12C-4730-8021-4852DDA21C49}"/>
    <hyperlink ref="H91" r:id="rId34" display="https://www.alcaldiabogota.gov.co/sisjur/normas/Norma1.jsp?i=143211" xr:uid="{4964A3AA-8E17-4DC9-9AD9-09E5E6A4D469}"/>
    <hyperlink ref="B17" r:id="rId35" xr:uid="{049B1F9D-782B-4EEB-AB77-D9384B46E980}"/>
    <hyperlink ref="H17" r:id="rId36" display="https://www.alcaldiabogota.gov.co/sisjur/normas/Norma1.jsp?i=49570" xr:uid="{00B3611E-6D70-4C83-851D-3D6D34742928}"/>
    <hyperlink ref="B35" r:id="rId37" xr:uid="{0A61E4E2-2917-4283-B019-6581514C7F5F}"/>
    <hyperlink ref="H35" r:id="rId38" display="https://www.alcaldiabogota.gov.co/sisjur/normas/Norma1.jsp?i=63086" xr:uid="{DAB47257-A53D-4DEA-AD4B-DABF9F161AC1}"/>
    <hyperlink ref="B24" r:id="rId39" xr:uid="{BA081DA7-F1B2-48EB-A0AB-281A5FE60E2E}"/>
    <hyperlink ref="B21" r:id="rId40" xr:uid="{C8AAF3D2-13DC-4BF1-81CC-F77C2C6DC4ED}"/>
    <hyperlink ref="H21" r:id="rId41" display="https://www.alcaldiabogota.gov.co/sisjur/normas/Norma1.jsp?i=51525" xr:uid="{401CE1AD-08F7-4263-BAB8-DE6E78358662}"/>
    <hyperlink ref="B9" r:id="rId42" xr:uid="{D9342407-5E8D-4AEA-AD97-270574AF1159}"/>
    <hyperlink ref="H9" r:id="rId43" display="https://www.alcaldiabogota.gov.co/sisjur/normas/Norma1.jsp?i=41780" xr:uid="{67FEC3D9-E633-423D-9544-834D54A0BD9C}"/>
    <hyperlink ref="B12" r:id="rId44" xr:uid="{86542625-3198-43F8-939D-A6254E922B2F}"/>
    <hyperlink ref="H12" r:id="rId45" display="https://www.alcaldiabogota.gov.co/sisjur/normas/Norma1.jsp?i=49523" xr:uid="{CA5E1D86-E45C-4A56-8316-511EF1E8330D}"/>
    <hyperlink ref="B22" r:id="rId46" xr:uid="{19E6CBA5-98BD-4C3B-A6CF-7B01E81DF2ED}"/>
    <hyperlink ref="H22" r:id="rId47" display="https://www.alcaldiabogota.gov.co/sisjur/normas/Norma1.jsp?i=52585" xr:uid="{8D36BF9B-C0BE-408B-A1F6-F54C2374B91B}"/>
    <hyperlink ref="B31" r:id="rId48" xr:uid="{90D00DC7-93F9-43C5-8205-8D87942A02FC}"/>
    <hyperlink ref="H31" r:id="rId49" display="https://www.alcaldiabogota.gov.co/sisjur/normas/Norma1.jsp?i=57781" xr:uid="{651CF640-126B-424D-BC1E-FAAEACD3F457}"/>
    <hyperlink ref="B43" r:id="rId50" xr:uid="{A9ED727E-099D-48AB-9737-71A3586A3F5A}"/>
    <hyperlink ref="H43" r:id="rId51" display="https://www.alcaldiabogota.gov.co/sisjur/normas/Norma1.jsp?i=147341" xr:uid="{41FE28B6-495C-4959-9566-83F0A8EAC8B1}"/>
    <hyperlink ref="B48" r:id="rId52" xr:uid="{A62F02DD-EB6A-4B1A-AE46-CC004E64B60B}"/>
    <hyperlink ref="H48" r:id="rId53" display="https://www.alcaldiabogota.gov.co/sisjur/normas/Norma1.jsp?i=140797" xr:uid="{6F8A797C-197E-4CD7-8F6E-4FC4DE8F410A}"/>
    <hyperlink ref="B57" r:id="rId54" xr:uid="{72E9A063-275B-4DD4-BA75-51ADC2A98622}"/>
    <hyperlink ref="H57" r:id="rId55" display="https://www.alcaldiabogota.gov.co/sisjur/normas/Norma1.jsp?i=141957" xr:uid="{F0937674-6E36-4262-B2D0-A78662C6F3E5}"/>
    <hyperlink ref="B59" r:id="rId56" xr:uid="{EB1CE564-A208-4A1B-A1F7-0DE8B545D2B7}"/>
    <hyperlink ref="H59" r:id="rId57" display="https://www.alcaldiabogota.gov.co/sisjur/normas/Norma1.jsp?i=141991" xr:uid="{60FCF48C-8764-4C54-9A03-3E4858BFEAEB}"/>
    <hyperlink ref="B4" r:id="rId58" xr:uid="{BEB6181E-93B4-4E41-933A-A076B4F7AEB0}"/>
    <hyperlink ref="H4" r:id="rId59" display="https://www.alcaldiabogota.gov.co/sisjur/normas/Norma1.jsp?i=40364" xr:uid="{103BCE8E-07D6-4E5C-A789-81E0D1624571}"/>
    <hyperlink ref="B15" r:id="rId60" xr:uid="{D1524D88-1EA3-424A-B0EF-A3FD2650195A}"/>
    <hyperlink ref="H15" r:id="rId61" display="https://www.alcaldiabogota.gov.co/sisjur/normas/Norma1.jsp?i=46673" xr:uid="{F9BF30BC-D18B-4BA0-A0B1-86A6DDD391DA}"/>
    <hyperlink ref="B63" r:id="rId62" xr:uid="{1CC20F0B-847C-4AF9-9402-32E88C2CB1B8}"/>
    <hyperlink ref="H63" r:id="rId63" display="https://www.alcaldiabogota.gov.co/sisjur/normas/Norma1.jsp?i=142043" xr:uid="{14294EB8-C5C8-43E7-B0F0-54A74AEDD591}"/>
    <hyperlink ref="B8" r:id="rId64" xr:uid="{EE0E25CE-225A-4260-8083-E381C5858234}"/>
    <hyperlink ref="H8" r:id="rId65" display="https://www.alcaldiabogota.gov.co/sisjur/normas/Norma1.jsp?i=44696" xr:uid="{5C6994E9-10B9-4715-B11D-421028FD8DB2}"/>
    <hyperlink ref="B11" r:id="rId66" xr:uid="{BE3DAEFE-A3BE-470C-A92F-5260839CBF1E}"/>
    <hyperlink ref="H11" r:id="rId67" display="https://www.alcaldiabogota.gov.co/sisjur/normas/Norma1.jsp?i=46516" xr:uid="{58D0E51A-C8CC-4010-AB2E-14C6D4B4A161}"/>
    <hyperlink ref="B23" r:id="rId68" xr:uid="{5969340E-405C-425F-AE2A-38B2FFC2325E}"/>
    <hyperlink ref="H23" r:id="rId69" display="https://www.alcaldiabogota.gov.co/sisjur/normas/Norma1.jsp?i=54069" xr:uid="{02B03B1C-D4AA-4E28-AF85-2C00766DE7F2}"/>
    <hyperlink ref="B25" r:id="rId70" xr:uid="{F48106E7-DF29-4B98-BF30-ECFA08032522}"/>
    <hyperlink ref="H25" r:id="rId71" display="https://www.alcaldiabogota.gov.co/sisjur/normas/Norma1.jsp?i=57813" xr:uid="{97ED8637-0316-48EA-AB8F-66B25B771050}"/>
    <hyperlink ref="B55" r:id="rId72" xr:uid="{77B632A7-F816-45DB-A481-7A215D77112D}"/>
    <hyperlink ref="H55" r:id="rId73" display="https://www.alcaldiabogota.gov.co/sisjur/normas/Norma1.jsp?i=141739" xr:uid="{2F29E4A7-0D7D-4B33-B471-AB234E810A79}"/>
    <hyperlink ref="B2" r:id="rId74" xr:uid="{6F8BDA5F-C764-4E2B-B736-B25C4BBAC82E}"/>
    <hyperlink ref="H2" r:id="rId75" display="https://www.alcaldiabogota.gov.co/sisjur/normas/Norma1.jsp?i=38767" xr:uid="{2916A354-B826-4281-B313-1A53681D7CB6}"/>
    <hyperlink ref="B46" r:id="rId76" xr:uid="{933C9CBA-6D9C-4088-A70F-5DBC0387B339}"/>
    <hyperlink ref="H46" r:id="rId77" display="https://www.alcaldiabogota.gov.co/sisjur/normas/Norma1.jsp?i=69571" xr:uid="{4A2E2DEB-5C9F-4A1B-B283-FFF962BA203A}"/>
    <hyperlink ref="B18" r:id="rId78" xr:uid="{BD91DB07-D622-4144-BEAC-89BE91D0778F}"/>
    <hyperlink ref="H18" r:id="rId79" location="9" display="https://www.alcaldiabogota.gov.co/sisjur/normas/Norma1.jsp?i=67659 - 9" xr:uid="{D6C85A56-0E51-4D40-8E83-7047E06C11AB}"/>
    <hyperlink ref="K18" r:id="rId80" location="9" display="https://www.alcaldiabogota.gov.co/sisjur/normas/Norma1.jsp?i=67659 - 9" xr:uid="{FA480F27-7086-4887-926A-787965EAAABF}"/>
    <hyperlink ref="B20" r:id="rId81" xr:uid="{EBFFF7DF-44E7-47E9-A4A8-B520A157B73D}"/>
    <hyperlink ref="H20" r:id="rId82" display="https://www.alcaldiabogota.gov.co/sisjur/normas/Norma1.jsp?i=52617" xr:uid="{701FADFA-3CD8-496B-ABE7-0497F75114FF}"/>
    <hyperlink ref="B26" r:id="rId83" xr:uid="{D47507D0-101F-4B86-ACEE-7F575E2AC2C0}"/>
    <hyperlink ref="H26" r:id="rId84" display="https://www.alcaldiabogota.gov.co/sisjur/normas/Norma1.jsp?i=57726" xr:uid="{ABDB4B9F-880B-4C7B-91CA-096C05209E09}"/>
    <hyperlink ref="B60" r:id="rId85" xr:uid="{03122135-4C11-409F-B684-6A0949F047B7}"/>
    <hyperlink ref="H60" r:id="rId86" display="https://www.alcaldiabogota.gov.co/sisjur/normas/Norma1.jsp?i=141990" xr:uid="{6C254A26-72F4-4145-B63E-FC02863A2007}"/>
    <hyperlink ref="B82" r:id="rId87" xr:uid="{2734F671-FB63-48C1-8667-CD65F016E8B0}"/>
    <hyperlink ref="H82" r:id="rId88" display="https://www.alcaldiabogota.gov.co/sisjur/normas/Norma1.jsp?i=142878" xr:uid="{26405466-80A4-4AFA-A8AB-6CD9C5428802}"/>
    <hyperlink ref="B10" r:id="rId89" xr:uid="{29A670DA-0AC6-4DFE-99EF-3B873B76277F}"/>
    <hyperlink ref="H10" r:id="rId90" display="https://www.alcaldiabogota.gov.co/sisjur/normas/Norma1.jsp?i=48270" xr:uid="{F621BDEF-421C-4A1F-BD09-4C838C7A5EBA}"/>
    <hyperlink ref="K10" r:id="rId91" location="9" display="https://www.alcaldiabogota.gov.co/sisjur/normas/Norma1.jsp?i=67659 - 9" xr:uid="{1879CFB8-8D21-4EBC-BE47-477D1556A03E}"/>
    <hyperlink ref="B29" r:id="rId92" xr:uid="{66D40124-C214-48DF-A1B4-E6C492FC8FA7}"/>
    <hyperlink ref="K29" r:id="rId93" display="https://www.alcaldiabogota.gov.co/sisjur/normas/Norma1.jsp?i=60562" xr:uid="{1040080B-4B26-4247-96E4-29C7C7EE8C7B}"/>
    <hyperlink ref="B62" r:id="rId94" xr:uid="{869AB147-3000-4A35-BFC2-BEAC63BC3F10}"/>
    <hyperlink ref="H62" r:id="rId95" display="https://www.alcaldiabogota.gov.co/sisjur/normas/Norma1.jsp?i=88005" xr:uid="{047225F1-36D7-4693-9FAB-25F7E6643726}"/>
    <hyperlink ref="B77" r:id="rId96" xr:uid="{5798BE75-346C-423F-80C7-2706BA4F44D5}"/>
    <hyperlink ref="H77" r:id="rId97" display="https://www.alcaldiabogota.gov.co/sisjur/normas/Norma1.jsp?i=142804" xr:uid="{729F22BE-6B1F-4CA7-8192-288027ADB795}"/>
    <hyperlink ref="K77" r:id="rId98" display="https://www.alcaldiabogota.gov.co/sisjur/normas/Norma1.jsp?i=142805" xr:uid="{669602E6-2BA7-4024-8EEA-0189910C4761}"/>
    <hyperlink ref="B81" r:id="rId99" xr:uid="{4F4B9D28-EC01-48C5-AD6E-CC084CCEEA2C}"/>
    <hyperlink ref="H81" r:id="rId100" display="https://www.alcaldiabogota.gov.co/sisjur/normas/Norma1.jsp?i=142322" xr:uid="{9C2C2E26-17BF-43BC-8A21-FE0607E0B35A}"/>
    <hyperlink ref="B37" r:id="rId101" xr:uid="{53CFA8B2-147F-4DA7-9D7D-00EA4E22DD9B}"/>
    <hyperlink ref="H37" r:id="rId102" display="https://www.alcaldiabogota.gov.co/sisjur/normas/Norma1.jsp?i=64352" xr:uid="{C355B5D8-C611-423D-8896-1C9B717774FF}"/>
    <hyperlink ref="B79" r:id="rId103" xr:uid="{9D956465-B892-48E8-A338-A2EE687AEB20}"/>
    <hyperlink ref="H79" r:id="rId104" display="https://www.alcaldiabogota.gov.co/sisjur/normas/Norma1.jsp?i=142358" xr:uid="{7072D2B8-54EF-4E34-BB53-134177B22DE4}"/>
    <hyperlink ref="B53" r:id="rId105" xr:uid="{C416B645-4E77-4406-9C91-E1AE0E5F81E3}"/>
    <hyperlink ref="H53" r:id="rId106" display="https://www.alcaldiabogota.gov.co/sisjur/normas/Norma1.jsp?i=141723" xr:uid="{1510A628-BC8C-41FE-AE3F-0FECFE888EE1}"/>
    <hyperlink ref="B36" r:id="rId107" xr:uid="{2A68716F-DE94-443F-8584-4AA5DFB409DB}"/>
    <hyperlink ref="H36" r:id="rId108" display="https://www.alcaldiabogota.gov.co/sisjur/normas/Norma1.jsp?i=62860" xr:uid="{2C2091B0-FC61-4877-A1E5-CC25484E905F}"/>
    <hyperlink ref="K36" r:id="rId109" display="https://www.alcaldiabogota.gov.co/sisjur/normas/Norma1.jsp?i=63417" xr:uid="{92DA7A77-DE41-41C2-8331-DD61E42C2B13}"/>
    <hyperlink ref="B28" r:id="rId110" xr:uid="{13495E18-82FA-49CE-B76C-7CAA29BC3552}"/>
    <hyperlink ref="D28" r:id="rId111" location="0" display="https://www.alcaldiabogota.gov.co/sisjur/normas/Norma1.jsp?i=50845 - 0" xr:uid="{4E8A081B-FB29-4031-8A9D-A775CD96B65B}"/>
    <hyperlink ref="H28" r:id="rId112" display="https://www.alcaldiabogota.gov.co/sisjur/normas/Norma1.jsp?i=59948" xr:uid="{CF3F6ECE-2FE1-4FFA-B7B9-82F87F5D5548}"/>
    <hyperlink ref="B32" r:id="rId113" xr:uid="{9775D248-0B14-4F65-A8C8-AEFE75136A33}"/>
    <hyperlink ref="H32" r:id="rId114" display="https://www.alcaldiabogota.gov.co/sisjur/normas/Norma1.jsp?i=61295" xr:uid="{BF8EC291-50D8-40AA-8077-F99A612AAC44}"/>
    <hyperlink ref="K32" r:id="rId115" display="https://www.alcaldiabogota.gov.co/sisjur/normas/Norma1.jsp?i=61396" xr:uid="{4AB10CF3-3EFB-4EFF-8EA3-C31C55F63A8F}"/>
    <hyperlink ref="B61" r:id="rId116" xr:uid="{9A8C67C2-FB7D-4678-843D-986E47A3288D}"/>
    <hyperlink ref="H61" r:id="rId117" display="https://www.alcaldiabogota.gov.co/sisjur/normas/Norma1.jsp?i=141989" xr:uid="{667035BA-5EC6-4326-BA20-18D4A1DD85D2}"/>
    <hyperlink ref="B39" r:id="rId118" location="21" xr:uid="{494ED5B8-95CE-4309-AFF3-D2AFA176F147}"/>
    <hyperlink ref="H39" r:id="rId119" display="https://www.alcaldiabogota.gov.co/sisjur/normas/Norma1.jsp?i=67100" xr:uid="{E2B62129-5FE5-4DFF-9B20-E77166CA94D7}"/>
    <hyperlink ref="B19" r:id="rId120" xr:uid="{07949E4E-B777-4BBD-B5DC-5260D8E08525}"/>
    <hyperlink ref="H19" r:id="rId121" display="https://www.alcaldiabogota.gov.co/sisjur/normas/Norma1.jsp?i=51952" xr:uid="{D9F98F2A-5D4B-442A-946F-4A5FA9D0D1DF}"/>
    <hyperlink ref="B47" r:id="rId122" xr:uid="{ADF055F3-8927-4902-AB40-F3517C2AF3DD}"/>
    <hyperlink ref="H47" r:id="rId123" display="https://www.alcaldiabogota.gov.co/sisjur/normas/Norma1.jsp?i=140673" xr:uid="{C9EF3D5C-8507-450C-855A-516B6E725402}"/>
    <hyperlink ref="B64" r:id="rId124" xr:uid="{5FC67733-B9B2-4D65-8561-8A9E76FBB18E}"/>
    <hyperlink ref="H64" r:id="rId125" display="https://www.alcaldiabogota.gov.co/sisjur/normas/Norma1.jsp?i=142045" xr:uid="{64313BBB-8522-4203-8C91-3F8DE5BE92F4}"/>
    <hyperlink ref="B34" r:id="rId126" xr:uid="{10EB1B8E-50A4-4C05-8059-B2505C1203FB}"/>
    <hyperlink ref="H34" r:id="rId127" display="https://www.alcaldiabogota.gov.co/sisjur/normas/Norma1.jsp?i=61386" xr:uid="{9A084A04-D7CE-43F6-9E87-D58BBE49E08F}"/>
    <hyperlink ref="B3" r:id="rId128" xr:uid="{2CC41328-24FD-422A-89DA-BDF38C667BEB}"/>
    <hyperlink ref="H3" r:id="rId129" display="https://www.alcaldiabogota.gov.co/sisjur/normas/Norma1.jsp?i=39938" xr:uid="{4C0E022B-AA07-4312-8843-DED03E2DEA45}"/>
    <hyperlink ref="B16" r:id="rId130" xr:uid="{08A02214-B6FA-42A6-BEC0-688067437BB7}"/>
    <hyperlink ref="H16" r:id="rId131" display="https://www.alcaldiabogota.gov.co/sisjur/normas/Norma1.jsp?i=49552" xr:uid="{8C506342-B880-4A36-AF85-7B6BA45882C1}"/>
    <hyperlink ref="B41" r:id="rId132" xr:uid="{A10F7281-A44A-4DC3-88A6-4511A71FECCA}"/>
    <hyperlink ref="H41" r:id="rId133" display="https://www.alcaldiabogota.gov.co/sisjur/normas/Norma1.jsp?i=147218" xr:uid="{314461D4-4FAE-48E0-ADA3-1CCC014646DD}"/>
    <hyperlink ref="B54" r:id="rId134" xr:uid="{55CFCF88-EFE5-48FD-B979-11109C49494C}"/>
    <hyperlink ref="H54" r:id="rId135" display="https://www.alcaldiabogota.gov.co/sisjur/normas/Norma1.jsp?i=141738" xr:uid="{8D807F9E-2378-4568-BF01-C10392E987F3}"/>
    <hyperlink ref="B66" r:id="rId136" xr:uid="{3CD290B1-E4AE-4DF6-B424-508EB5C9D864}"/>
    <hyperlink ref="H66" r:id="rId137" display="https://www.alcaldiabogota.gov.co/sisjur/normas/Norma1.jsp?i=142085" xr:uid="{C0E29B39-76F6-4873-B29B-761CAF0FCD38}"/>
    <hyperlink ref="B68" r:id="rId138" xr:uid="{3BE0A56B-ACEA-49DF-8E45-A7BABECEF671}"/>
    <hyperlink ref="H68" r:id="rId139" display="https://www.alcaldiabogota.gov.co/sisjur/normas/Norma1.jsp?i=142089" xr:uid="{923D4CDD-4CA0-42BC-B008-23E90A4EFF28}"/>
    <hyperlink ref="B74" r:id="rId140" xr:uid="{A7C238D3-7E67-429C-BA92-6F9A11E0527B}"/>
    <hyperlink ref="H74" r:id="rId141" display="https://www.alcaldiabogota.gov.co/sisjur/normas/Norma1.jsp?i=142797" xr:uid="{66C8EB07-B1C2-4172-9E2D-5E1823F914AA}"/>
    <hyperlink ref="K74" r:id="rId142" display="https://www.alcaldiabogota.gov.co/sisjur/normas/Norma1.jsp?i=142798" xr:uid="{10CDBF07-A353-4AF9-9F8F-7A9901F2CC82}"/>
    <hyperlink ref="B93" r:id="rId143" xr:uid="{740C044E-2E8F-4368-8A77-55F049439303}"/>
    <hyperlink ref="H93" r:id="rId144" display="https://www.alcaldiabogota.gov.co/sisjur/normas/Norma1.jsp?i=143260" xr:uid="{B1251464-7779-4783-AD6E-C88BC74BEAF6}"/>
    <hyperlink ref="B6" r:id="rId145" xr:uid="{9BCCEC91-81C3-4E16-9C1B-1B8B70F98560}"/>
    <hyperlink ref="H6" r:id="rId146" display="https://www.alcaldiabogota.gov.co/sisjur/normas/Norma1.jsp?i=40362" xr:uid="{70E48969-390D-4C11-BA76-77F7ECCD963F}"/>
    <hyperlink ref="B67" r:id="rId147" xr:uid="{26FDD1F9-C4E6-4CB2-8AB5-1C065B092314}"/>
    <hyperlink ref="H67" r:id="rId148" display="https://www.alcaldiabogota.gov.co/sisjur/normas/Norma1.jsp?i=142088" xr:uid="{52660CAA-CF47-4917-B63E-F9D1523B76C8}"/>
    <hyperlink ref="B27" r:id="rId149" xr:uid="{7C2651CF-A964-4681-BC9A-10A1368423C7}"/>
    <hyperlink ref="H27" r:id="rId150" display="https://www.alcaldiabogota.gov.co/sisjur/normas/Norma1.jsp?i=57816" xr:uid="{42DA2108-CB11-4F71-AC9F-572FDE52D2A3}"/>
    <hyperlink ref="K27" r:id="rId151" display="https://www.alcaldiabogota.gov.co/sisjur/normas/Norma1.jsp?i=58277" xr:uid="{80F613D4-B3F0-4CF7-B14F-36AD04AD0CB2}"/>
    <hyperlink ref="B65" r:id="rId152" xr:uid="{3CFE5930-86A8-4F5A-8962-C2B2A6B7A7BB}"/>
    <hyperlink ref="H65" r:id="rId153" display="https://www.alcaldiabogota.gov.co/sisjur/normas/Norma1.jsp?i=142046" xr:uid="{33C7353D-CBC8-464F-88A0-630F261A1BB5}"/>
    <hyperlink ref="B40" r:id="rId154" xr:uid="{F849CF07-2E8C-4FDC-A7C9-2FAF870FB5AC}"/>
    <hyperlink ref="H40" r:id="rId155" display="https://www.alcaldiabogota.gov.co/sisjur/normas/Norma1.jsp?i=65380" xr:uid="{C0B2B6AD-194A-477C-9460-ED574B5BFD2D}"/>
    <hyperlink ref="K40" r:id="rId156" location="0" display="https://www.alcaldiabogota.gov.co/sisjur/normas/Norma1.jsp?i=65779 - 0" xr:uid="{1FD45E32-338A-48D7-A068-A15C57FEA4FD}"/>
    <hyperlink ref="B45" r:id="rId157" xr:uid="{E977CFD5-C854-4664-AB0E-6C788CF28526}"/>
    <hyperlink ref="H45" r:id="rId158" display="https://www.alcaldiabogota.gov.co/sisjur/normas/Norma1.jsp?i=140669" xr:uid="{AC4108C1-1FC3-439F-A1F5-289606169C25}"/>
    <hyperlink ref="B56" r:id="rId159" xr:uid="{7B06CFA3-0FAF-4A37-A89A-E05E158C56BB}"/>
    <hyperlink ref="H56" r:id="rId160" display="https://www.alcaldiabogota.gov.co/sisjur/normas/Norma1.jsp?i=141757" xr:uid="{185F6A80-5E73-4CA8-A4C3-6D3EE125AD45}"/>
    <hyperlink ref="B87" r:id="rId161" xr:uid="{3F786F23-E4FB-4059-B8BA-A9EAA64B90F0}"/>
    <hyperlink ref="H87" r:id="rId162" display="https://www.alcaldiabogota.gov.co/sisjur/normas/Norma1.jsp?i=142949" xr:uid="{8C98D739-1804-4631-A7AA-7AEA67E9DB4B}"/>
    <hyperlink ref="B85" r:id="rId163" xr:uid="{53C282D1-F880-4354-A8A8-9383F0C15B38}"/>
    <hyperlink ref="H85" r:id="rId164" display="https://www.alcaldiabogota.gov.co/sisjur/normas/Norma1.jsp?i=143110" xr:uid="{F6BA87E1-9CE4-4CE0-BBE5-382A3EDA1899}"/>
    <hyperlink ref="B94" r:id="rId165" xr:uid="{93FE8219-1F9A-41A7-9176-923E346F5A11}"/>
    <hyperlink ref="B73" r:id="rId166" xr:uid="{1BDBC70B-8021-4561-81DE-EE0A8FB5FE05}"/>
    <hyperlink ref="H73" r:id="rId167" display="https://www.alcaldiabogota.gov.co/sisjur/normas/Norma1.jsp?i=142319" xr:uid="{8FE86F0B-602F-473E-AEF2-7443C943342D}"/>
    <hyperlink ref="B88" r:id="rId168" xr:uid="{604347E8-1100-4FA2-B886-AB6214EC68BD}"/>
    <hyperlink ref="H88" r:id="rId169" display="https://www.alcaldiabogota.gov.co/sisjur/normas/Norma1.jsp?i=67659" xr:uid="{FD29B036-3072-4316-BDA5-6F5CE0156C0C}"/>
    <hyperlink ref="K88" r:id="rId170" display="https://www.alcaldiabogota.gov.co/sisjur/normas/Norma1.jsp?i=143201" xr:uid="{4EB0702D-EDEE-4E6C-AB47-FACF8F4777D6}"/>
    <hyperlink ref="B49" r:id="rId171" xr:uid="{176F87D7-FCB4-4CE4-B1E0-006B0D8578AD}"/>
    <hyperlink ref="H49" r:id="rId172" display="https://www.alcaldiabogota.gov.co/sisjur/normas/Norma1.jsp?i=140998" xr:uid="{C402472C-80B9-4299-9A5C-5D31FB52838C}"/>
    <hyperlink ref="B50" r:id="rId173" xr:uid="{E4DBE41F-0619-4FB4-9F09-DE964809F1A6}"/>
    <hyperlink ref="H50" r:id="rId174" display="https://www.alcaldiabogota.gov.co/sisjur/normas/Norma1.jsp?i=141458" xr:uid="{CD44861F-9CEE-482E-A2C2-3FA085906890}"/>
    <hyperlink ref="B33" r:id="rId175" xr:uid="{4243BA2C-BD53-428E-B836-194DE2C23CC0}"/>
    <hyperlink ref="H33" r:id="rId176" display="https://www.alcaldiabogota.gov.co/sisjur/normas/Norma1.jsp?i=62903" xr:uid="{B65834F1-81E3-4453-93D5-09C598E8BA7E}"/>
    <hyperlink ref="B38" r:id="rId177" xr:uid="{42D9DDFF-EB30-4B29-918C-4A6DED8AC0C6}"/>
    <hyperlink ref="H38" r:id="rId178" display="https://www.alcaldiabogota.gov.co/sisjur/normas/Norma1.jsp?i=61378" xr:uid="{4CF3B25C-5F30-4656-B938-6B693E40682C}"/>
    <hyperlink ref="B42" r:id="rId179" xr:uid="{FEE5FB25-D05F-4F19-BCD0-7F97A5387A51}"/>
    <hyperlink ref="H42" r:id="rId180" display="https://www.alcaldiabogota.gov.co/sisjur/normas/Norma1.jsp?i=66450" xr:uid="{F3F09C15-0E3B-4248-BD07-DD253B37AA25}"/>
    <hyperlink ref="B71" r:id="rId181" xr:uid="{33921656-1F26-4504-8C79-632FB2258244}"/>
    <hyperlink ref="H71" r:id="rId182" display="https://www.alcaldiabogota.gov.co/sisjur/normas/Norma1.jsp?i=101776" xr:uid="{2096AC5F-193F-433F-B222-972549B70DF6}"/>
    <hyperlink ref="B75" r:id="rId183" xr:uid="{410B5A93-837E-42B8-BC8B-B26F2DE5E45E}"/>
    <hyperlink ref="H75" r:id="rId184" display="https://www.alcaldiabogota.gov.co/sisjur/normas/Norma1.jsp?i=142799" xr:uid="{4FF143E7-7BB7-4161-8E4E-F54B56604CF8}"/>
    <hyperlink ref="B80" r:id="rId185" xr:uid="{E2FBD1B7-B923-466D-8802-CA904FF7761C}"/>
    <hyperlink ref="H80" r:id="rId186" display="https://www.alcaldiabogota.gov.co/sisjur/normas/Norma1.jsp?i=142364" xr:uid="{27475A52-AB6F-40F2-B517-E9AA98D258C0}"/>
    <hyperlink ref="B89" r:id="rId187" xr:uid="{D14E4AE2-9074-4027-B2AD-487383944CB8}"/>
    <hyperlink ref="H89" r:id="rId188" display="https://www.alcaldiabogota.gov.co/sisjur/normas/Norma1.jsp?i=136157" xr:uid="{F43E2965-B2AC-4C9E-B290-A2AE05A6A9F7}"/>
    <hyperlink ref="K95" r:id="rId189" xr:uid="{96612404-323B-4E3B-A60F-161123CF4380}"/>
    <hyperlink ref="B100" r:id="rId190" xr:uid="{48E0AAD4-9408-46F9-9C8C-76DDABC426A2}"/>
    <hyperlink ref="B111" r:id="rId191" xr:uid="{0273E466-B916-4832-A312-405A571733F2}"/>
    <hyperlink ref="B96" r:id="rId192" xr:uid="{2040BE90-70DF-432B-B5B3-74B3E8BC49A2}"/>
    <hyperlink ref="B99" r:id="rId193" xr:uid="{03F4BF36-8EFE-454C-A179-2AAB9C36E339}"/>
    <hyperlink ref="H99" r:id="rId194" display="https://www.alcaldiabogota.gov.co/sisjur/normas/Norma1.jsp?i=156959" xr:uid="{13EDFB3D-1987-450F-A52C-53F967AE37EB}"/>
    <hyperlink ref="B102" r:id="rId195" xr:uid="{0C79BFF8-41B3-4222-94D4-9773ECC1BBAD}"/>
    <hyperlink ref="B110" r:id="rId196" xr:uid="{0F09740D-8436-41F0-8CF6-384470A8D0EB}"/>
    <hyperlink ref="B98" r:id="rId197" xr:uid="{9C09299A-B455-408B-B503-0FC398213798}"/>
    <hyperlink ref="H98" r:id="rId198" display="https://www.alcaldiabogota.gov.co/sisjur/normas/Norma1.jsp?i=154623" xr:uid="{232EB3B4-4955-4BCC-86B0-AA0C26DA8C05}"/>
    <hyperlink ref="B101" r:id="rId199" xr:uid="{42693254-2BD3-4B3D-B1F6-491660D8F575}"/>
    <hyperlink ref="B107" r:id="rId200" xr:uid="{58034466-0E1D-4EE7-9CF3-5F6319711BB2}"/>
    <hyperlink ref="B109" r:id="rId201" xr:uid="{13DDB1D1-BD0D-4043-970D-07D239AB09E8}"/>
    <hyperlink ref="B105" r:id="rId202" xr:uid="{480D5CE2-429C-45E2-901B-82F92FFE455C}"/>
    <hyperlink ref="B104" r:id="rId203" xr:uid="{27461920-106D-48C8-9511-FE855A192F91}"/>
    <hyperlink ref="B106" r:id="rId204" xr:uid="{5C5A4607-FE94-4A6E-8505-B8BD7A5FEF21}"/>
    <hyperlink ref="B90" r:id="rId205" xr:uid="{BC80C6A7-2D27-452E-B0BD-1D22D97CB0B7}"/>
    <hyperlink ref="H96" r:id="rId206" display="https://www.alcaldiabogota.gov.co/sisjur/normas/Norma1.jsp?i=143204" xr:uid="{31D5C7E9-C631-4B70-A399-99CFF9A07A37}"/>
    <hyperlink ref="H90" r:id="rId207" display="https://www.alcaldiabogota.gov.co/sisjur/normas/Norma1.jsp?i=143204" xr:uid="{8C60D397-8113-4628-89BD-EBFD6623CBA8}"/>
    <hyperlink ref="B103" r:id="rId208" xr:uid="{8A95E307-0B4F-4570-9081-4460742CCE85}"/>
    <hyperlink ref="B108" r:id="rId209" xr:uid="{1FDC3375-AAB3-4F0A-984A-45CB7321CC5B}"/>
    <hyperlink ref="K2" r:id="rId210" location="0" xr:uid="{E7C97264-E323-4E35-A117-53B579CBC371}"/>
    <hyperlink ref="H94" r:id="rId211" display="https://www.alcaldiabogota.gov.co/sisjur/normas/Norma1.jsp?i=143306" xr:uid="{9B911EE6-76F7-4CEF-98B7-D356273DF9A0}"/>
    <hyperlink ref="B95" r:id="rId212" xr:uid="{365D6F98-F6B9-4B09-BA83-A2E4412C1160}"/>
    <hyperlink ref="Q110" r:id="rId213" display="El presente Acuerdo tiene como objeto establecer lineamientos para el diseño, implementación y seguimiento de una estrategia intersectorial de prevención y disminución del uso de los Sistemas Electrónicos de Administración de Nicotina (SEAN), Sistemas Similares Sin Nicotina (SSSN), Productos de Tabaco Calentado (PTC) y Productos de Nicotina Oral (PNO), de conformidad con lo establecido en la Ley 2354 de 2024." xr:uid="{3309F817-0E0E-4B28-A2A1-161CC6176A4E}"/>
    <hyperlink ref="Q79" r:id="rId214" display="Créase el Plan Distrital en prevención de violencia por razones de sexo y género, con énfasis en violencia intrafamiliar y sexual, en el marco del Consejo Distrital para la Atención Integral a Víctimas de la Violencia Intrafamiliar y Violencia y Explotación Sexual establecido en el Acuerdo 152 de 2005." xr:uid="{ED49BF72-2A23-4C38-9D8F-6CE9877DF4E4}"/>
    <hyperlink ref="Q106" r:id="rId215" display="El presente Acuerdo tiene por objeto dictar lineamientos generales para la prevención y atención de accidentes cerebrovasculares (ACV) e infarto agudo de miocardio (IAM) en el Distrito Capital, en armonía con la Resolución 2455 de 2023 o norma que la sustituya, modifique o derogue, para asegurar la atención oportuna e integral." xr:uid="{23C85A8A-DDED-49E4-97E0-44AFA826B538}"/>
    <hyperlink ref="Q84" r:id="rId216" display="De conformidad con lo establecido en la Ley 1752 de 2015 y la integración con los elementos estratégicos de la Atención Primaria en Salud-APS (que incluye Salud Familiar y Comunitaria y articulación de las Intervenciones Individuales y Colectivas); así como el Enfoque Poblacional, Diferencial y de Género, el Distrito Capital en cabeza de la Secretaría Distrital de Salud, propenderá por la erradicación de las barreras culturales que dificultan el acceso a los servicios de salud, garantizando el respeto por la diversidad cultural, e integrando los saberes de la partería ancestral, indígena, negra, afrocolombiana, raizal, palenquera, Rrom o gitana." xr:uid="{E978F366-1872-4C50-9B73-845630D4A3BE}"/>
    <hyperlink ref="Q91" r:id="rId217" display="La Administración Distrital en cabeza de la Secretaría Distrital de Salud, dará continuidad a la implementación de la Ruta Integral de Atención en Salud, establecida en la Resolución 3280 de 2018 del Ministerio de Salud, como un instrumento fundamental para asegurar el cumplimiento de los estándares jurisprudenciales de la Corte Constitucional sobre la Interrupción Voluntaria del Embarazo. De igual forma, deberá verificar que para el 2023 todas las EAPBs e IPS encargadas de la atención de mujeres y personas con capacidad de gestar, privadas y públicas que operan dentro del Distrito, se encuentren implementando las resoluciones del Ministerio de Salud, vigentes sobre la materia." xr:uid="{584F2ED3-CF07-4751-A62C-65C33D6E8D32}"/>
    <hyperlink ref="B58" r:id="rId218" xr:uid="{CDD593FC-EE1F-4820-9819-C73E26FCCF56}"/>
    <hyperlink ref="B92" r:id="rId219" xr:uid="{5FAAB255-908E-49FB-991F-7C605E1CFA50}"/>
    <hyperlink ref="B97" r:id="rId220" xr:uid="{D72DA925-9A9B-4BF0-9B54-154DA2156763}"/>
  </hyperlinks>
  <pageMargins left="0.7" right="0.7" top="0.75" bottom="0.75" header="0.3" footer="0.3"/>
  <legacyDrawing r:id="rId22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ED969-44BF-4F58-A39B-8A31CA817DD9}">
  <sheetPr filterMode="1"/>
  <dimension ref="A1:W72"/>
  <sheetViews>
    <sheetView tabSelected="1" topLeftCell="E1" zoomScale="60" zoomScaleNormal="60" workbookViewId="0">
      <selection activeCell="F4" sqref="F4"/>
    </sheetView>
  </sheetViews>
  <sheetFormatPr defaultColWidth="9.140625" defaultRowHeight="81.75" customHeight="1"/>
  <cols>
    <col min="1" max="1" width="2.28515625" style="2" customWidth="1"/>
    <col min="2" max="2" width="5" style="2" customWidth="1"/>
    <col min="3" max="3" width="14.42578125" style="3" customWidth="1"/>
    <col min="4" max="4" width="30.28515625" style="4" hidden="1" customWidth="1"/>
    <col min="5" max="5" width="71.7109375" style="5" customWidth="1"/>
    <col min="6" max="6" width="33.7109375" style="5" customWidth="1"/>
    <col min="7" max="7" width="21.42578125" style="5" customWidth="1"/>
    <col min="8" max="8" width="24.7109375" style="5" customWidth="1"/>
    <col min="9" max="9" width="19.7109375" style="3" customWidth="1"/>
    <col min="10" max="10" width="30.140625" style="6" customWidth="1"/>
    <col min="11" max="11" width="52" style="6" customWidth="1"/>
    <col min="12" max="12" width="22.42578125" style="3" customWidth="1"/>
    <col min="13" max="13" width="26.42578125" style="2" customWidth="1"/>
    <col min="14" max="14" width="20.42578125" style="7" customWidth="1"/>
    <col min="15" max="15" width="17.42578125" style="3" customWidth="1"/>
    <col min="16" max="16" width="15.28515625" style="8" customWidth="1"/>
    <col min="17" max="17" width="25.42578125" style="3" customWidth="1"/>
    <col min="18" max="18" width="73.28515625" style="9" customWidth="1"/>
    <col min="19" max="19" width="16.85546875" style="2" hidden="1" customWidth="1"/>
    <col min="20" max="20" width="26.28515625" style="2" customWidth="1"/>
    <col min="21" max="21" width="19.42578125" style="2" customWidth="1"/>
    <col min="22" max="22" width="35.7109375" style="2" customWidth="1"/>
    <col min="23" max="23" width="62.42578125" style="2" customWidth="1"/>
    <col min="24" max="16384" width="9.140625" style="2"/>
  </cols>
  <sheetData>
    <row r="1" spans="1:23" ht="12" customHeight="1"/>
    <row r="2" spans="1:23" ht="81.75" customHeight="1">
      <c r="E2" s="7"/>
      <c r="F2" s="7"/>
      <c r="G2" s="7"/>
      <c r="H2" s="7"/>
      <c r="Q2" s="2"/>
    </row>
    <row r="3" spans="1:23" ht="81.75" customHeight="1">
      <c r="A3" s="8"/>
      <c r="B3" s="10" t="s">
        <v>0</v>
      </c>
      <c r="C3" s="18" t="s">
        <v>1</v>
      </c>
      <c r="D3" s="19" t="s">
        <v>2</v>
      </c>
      <c r="E3" s="26" t="s">
        <v>3</v>
      </c>
      <c r="F3" s="26" t="s">
        <v>4</v>
      </c>
      <c r="G3" s="26" t="s">
        <v>5</v>
      </c>
      <c r="H3" s="26" t="s">
        <v>6</v>
      </c>
      <c r="I3" s="26" t="s">
        <v>7</v>
      </c>
      <c r="J3" s="26" t="s">
        <v>8</v>
      </c>
      <c r="K3" s="26" t="s">
        <v>9</v>
      </c>
      <c r="L3" s="26" t="s">
        <v>10</v>
      </c>
      <c r="M3" s="26" t="s">
        <v>11</v>
      </c>
      <c r="N3" s="26" t="s">
        <v>12</v>
      </c>
      <c r="O3" s="26" t="s">
        <v>13</v>
      </c>
      <c r="P3" s="26" t="s">
        <v>14</v>
      </c>
      <c r="Q3" s="26" t="s">
        <v>15</v>
      </c>
      <c r="R3" s="27" t="s">
        <v>16</v>
      </c>
      <c r="S3" s="28" t="s">
        <v>882</v>
      </c>
      <c r="T3" s="48" t="s">
        <v>883</v>
      </c>
      <c r="U3" s="43" t="s">
        <v>884</v>
      </c>
      <c r="V3" s="43" t="s">
        <v>885</v>
      </c>
      <c r="W3" s="8"/>
    </row>
    <row r="4" spans="1:23" s="11" customFormat="1" ht="81.75" hidden="1" customHeight="1">
      <c r="B4" s="12">
        <v>2</v>
      </c>
      <c r="C4" s="1" t="s">
        <v>32</v>
      </c>
      <c r="D4" s="20" t="s">
        <v>33</v>
      </c>
      <c r="E4" s="29" t="s">
        <v>34</v>
      </c>
      <c r="F4" s="29" t="s">
        <v>35</v>
      </c>
      <c r="G4" s="29" t="s">
        <v>35</v>
      </c>
      <c r="H4" s="29" t="s">
        <v>36</v>
      </c>
      <c r="I4" s="30" t="s">
        <v>37</v>
      </c>
      <c r="J4" s="31" t="s">
        <v>38</v>
      </c>
      <c r="K4" s="32" t="s">
        <v>69</v>
      </c>
      <c r="L4" s="30"/>
      <c r="M4" s="29" t="s">
        <v>27</v>
      </c>
      <c r="N4" s="29"/>
      <c r="O4" s="28" t="s">
        <v>29</v>
      </c>
      <c r="P4" s="28" t="s">
        <v>29</v>
      </c>
      <c r="Q4" s="29" t="s">
        <v>40</v>
      </c>
      <c r="R4" s="33" t="s">
        <v>41</v>
      </c>
      <c r="S4" s="28" t="s">
        <v>886</v>
      </c>
      <c r="T4" s="48" t="s">
        <v>887</v>
      </c>
      <c r="U4" s="44"/>
      <c r="V4" s="43" t="s">
        <v>42</v>
      </c>
    </row>
    <row r="5" spans="1:23" s="13" customFormat="1" ht="81.75" customHeight="1">
      <c r="B5" s="14">
        <v>3</v>
      </c>
      <c r="C5" s="1" t="s">
        <v>43</v>
      </c>
      <c r="D5" s="21" t="s">
        <v>44</v>
      </c>
      <c r="E5" s="29" t="s">
        <v>45</v>
      </c>
      <c r="F5" s="29" t="s">
        <v>46</v>
      </c>
      <c r="G5" s="29" t="s">
        <v>46</v>
      </c>
      <c r="H5" s="29" t="s">
        <v>47</v>
      </c>
      <c r="I5" s="30" t="s">
        <v>48</v>
      </c>
      <c r="J5" s="34" t="s">
        <v>49</v>
      </c>
      <c r="K5" s="32" t="str">
        <f>+VLOOKUP(C5,'[1]ADSSP-2024'!$B$8:$L$105,11,FALSE)</f>
        <v>Subdirección de Determinantes en Salud</v>
      </c>
      <c r="L5" s="30"/>
      <c r="M5" s="29" t="s">
        <v>50</v>
      </c>
      <c r="N5" s="29"/>
      <c r="O5" s="28" t="s">
        <v>29</v>
      </c>
      <c r="P5" s="28" t="s">
        <v>29</v>
      </c>
      <c r="Q5" s="29" t="s">
        <v>51</v>
      </c>
      <c r="R5" s="33" t="s">
        <v>52</v>
      </c>
      <c r="S5" s="28" t="s">
        <v>888</v>
      </c>
      <c r="T5" s="48" t="s">
        <v>889</v>
      </c>
      <c r="U5" s="45"/>
      <c r="V5" s="45"/>
    </row>
    <row r="6" spans="1:23" s="13" customFormat="1" ht="126.75" hidden="1" customHeight="1">
      <c r="B6" s="14">
        <v>5</v>
      </c>
      <c r="C6" s="175" t="s">
        <v>62</v>
      </c>
      <c r="D6" s="21" t="s">
        <v>63</v>
      </c>
      <c r="E6" s="29" t="s">
        <v>64</v>
      </c>
      <c r="F6" s="29" t="s">
        <v>65</v>
      </c>
      <c r="G6" s="29" t="s">
        <v>66</v>
      </c>
      <c r="H6" s="29" t="s">
        <v>67</v>
      </c>
      <c r="I6" s="30" t="s">
        <v>68</v>
      </c>
      <c r="J6" s="31" t="s">
        <v>38</v>
      </c>
      <c r="K6" s="32" t="s">
        <v>69</v>
      </c>
      <c r="L6" s="35"/>
      <c r="M6" s="29" t="s">
        <v>70</v>
      </c>
      <c r="N6" s="36"/>
      <c r="O6" s="28" t="s">
        <v>29</v>
      </c>
      <c r="P6" s="28" t="s">
        <v>29</v>
      </c>
      <c r="Q6" s="29" t="s">
        <v>71</v>
      </c>
      <c r="R6" s="37" t="s">
        <v>72</v>
      </c>
      <c r="S6" s="28" t="s">
        <v>886</v>
      </c>
      <c r="T6" s="48"/>
      <c r="U6" s="45"/>
      <c r="V6" s="45"/>
    </row>
    <row r="7" spans="1:23" s="13" customFormat="1" ht="96" hidden="1" customHeight="1">
      <c r="B7" s="14">
        <v>6</v>
      </c>
      <c r="C7" s="1" t="s">
        <v>73</v>
      </c>
      <c r="D7" s="21" t="s">
        <v>54</v>
      </c>
      <c r="E7" s="29" t="s">
        <v>74</v>
      </c>
      <c r="F7" s="29" t="s">
        <v>75</v>
      </c>
      <c r="G7" s="52" t="s">
        <v>890</v>
      </c>
      <c r="H7" s="29" t="s">
        <v>77</v>
      </c>
      <c r="I7" s="30" t="s">
        <v>78</v>
      </c>
      <c r="J7" s="31" t="s">
        <v>38</v>
      </c>
      <c r="K7" s="32" t="str">
        <f>+VLOOKUP(C7,'[1]ADSSP-2024'!$B$8:$L$105,11,FALSE)</f>
        <v>Subdirección de Determinantes en Salud</v>
      </c>
      <c r="L7" s="30"/>
      <c r="M7" s="29" t="s">
        <v>27</v>
      </c>
      <c r="N7" s="29" t="s">
        <v>79</v>
      </c>
      <c r="O7" s="28" t="s">
        <v>29</v>
      </c>
      <c r="P7" s="28" t="s">
        <v>29</v>
      </c>
      <c r="Q7" s="29" t="s">
        <v>80</v>
      </c>
      <c r="R7" s="33" t="s">
        <v>891</v>
      </c>
      <c r="S7" s="28" t="s">
        <v>888</v>
      </c>
      <c r="T7" s="48" t="s">
        <v>889</v>
      </c>
      <c r="U7" s="45"/>
      <c r="V7" s="45"/>
    </row>
    <row r="8" spans="1:23" s="13" customFormat="1" ht="107.25" hidden="1" customHeight="1">
      <c r="B8" s="14">
        <v>8</v>
      </c>
      <c r="C8" s="1" t="s">
        <v>90</v>
      </c>
      <c r="D8" s="21" t="s">
        <v>83</v>
      </c>
      <c r="E8" s="29" t="s">
        <v>91</v>
      </c>
      <c r="F8" s="29" t="s">
        <v>92</v>
      </c>
      <c r="G8" s="29" t="s">
        <v>93</v>
      </c>
      <c r="H8" s="29" t="s">
        <v>94</v>
      </c>
      <c r="I8" s="30" t="s">
        <v>95</v>
      </c>
      <c r="J8" s="31" t="s">
        <v>38</v>
      </c>
      <c r="K8" s="32" t="str">
        <f>+VLOOKUP(C8,'[1]ADSSP-2024'!$B$8:$L$105,11,FALSE)</f>
        <v>Subdirección de Determinantes en Salud</v>
      </c>
      <c r="L8" s="30"/>
      <c r="M8" s="29" t="s">
        <v>27</v>
      </c>
      <c r="N8" s="29"/>
      <c r="O8" s="28" t="s">
        <v>29</v>
      </c>
      <c r="P8" s="28" t="s">
        <v>29</v>
      </c>
      <c r="Q8" s="29" t="s">
        <v>96</v>
      </c>
      <c r="R8" s="33" t="s">
        <v>97</v>
      </c>
      <c r="S8" s="28" t="s">
        <v>888</v>
      </c>
      <c r="T8" s="48" t="s">
        <v>889</v>
      </c>
      <c r="U8" s="45"/>
      <c r="V8" s="45" t="s">
        <v>98</v>
      </c>
    </row>
    <row r="9" spans="1:23" s="11" customFormat="1" ht="99.75" hidden="1" customHeight="1">
      <c r="B9" s="12">
        <v>9</v>
      </c>
      <c r="C9" s="1" t="s">
        <v>99</v>
      </c>
      <c r="D9" s="20" t="s">
        <v>100</v>
      </c>
      <c r="E9" s="29" t="s">
        <v>101</v>
      </c>
      <c r="F9" s="29" t="s">
        <v>102</v>
      </c>
      <c r="G9" s="29" t="s">
        <v>103</v>
      </c>
      <c r="H9" s="29" t="s">
        <v>104</v>
      </c>
      <c r="I9" s="30" t="s">
        <v>105</v>
      </c>
      <c r="J9" s="31" t="s">
        <v>38</v>
      </c>
      <c r="K9" s="32" t="s">
        <v>892</v>
      </c>
      <c r="L9" s="30" t="s">
        <v>107</v>
      </c>
      <c r="M9" s="29" t="s">
        <v>27</v>
      </c>
      <c r="N9" s="29"/>
      <c r="O9" s="28" t="s">
        <v>28</v>
      </c>
      <c r="P9" s="28" t="s">
        <v>29</v>
      </c>
      <c r="Q9" s="29" t="s">
        <v>51</v>
      </c>
      <c r="R9" s="33" t="s">
        <v>108</v>
      </c>
      <c r="S9" s="28" t="s">
        <v>886</v>
      </c>
      <c r="T9" s="48" t="s">
        <v>893</v>
      </c>
      <c r="U9" s="44" t="s">
        <v>894</v>
      </c>
      <c r="V9" s="44"/>
    </row>
    <row r="10" spans="1:23" s="13" customFormat="1" ht="174" hidden="1" customHeight="1">
      <c r="B10" s="15">
        <v>10</v>
      </c>
      <c r="C10" s="1" t="s">
        <v>109</v>
      </c>
      <c r="D10" s="21" t="s">
        <v>110</v>
      </c>
      <c r="E10" s="29" t="s">
        <v>111</v>
      </c>
      <c r="F10" s="29" t="s">
        <v>21</v>
      </c>
      <c r="G10" s="29" t="s">
        <v>21</v>
      </c>
      <c r="H10" s="29" t="s">
        <v>112</v>
      </c>
      <c r="I10" s="30" t="s">
        <v>113</v>
      </c>
      <c r="J10" s="31" t="s">
        <v>38</v>
      </c>
      <c r="K10" s="32" t="s">
        <v>895</v>
      </c>
      <c r="L10" s="30"/>
      <c r="M10" s="29" t="s">
        <v>27</v>
      </c>
      <c r="N10" s="29"/>
      <c r="O10" s="28" t="s">
        <v>115</v>
      </c>
      <c r="P10" s="28" t="s">
        <v>29</v>
      </c>
      <c r="Q10" s="29" t="s">
        <v>116</v>
      </c>
      <c r="R10" s="33" t="s">
        <v>117</v>
      </c>
      <c r="S10" s="28" t="s">
        <v>886</v>
      </c>
      <c r="T10" s="48" t="s">
        <v>887</v>
      </c>
      <c r="U10" s="45" t="s">
        <v>118</v>
      </c>
      <c r="V10" s="45"/>
    </row>
    <row r="11" spans="1:23" s="11" customFormat="1" ht="105.75" hidden="1" customHeight="1">
      <c r="B11" s="12">
        <v>11</v>
      </c>
      <c r="C11" s="1" t="s">
        <v>119</v>
      </c>
      <c r="D11" s="20" t="s">
        <v>110</v>
      </c>
      <c r="E11" s="29" t="s">
        <v>120</v>
      </c>
      <c r="F11" s="29" t="s">
        <v>92</v>
      </c>
      <c r="G11" s="29" t="s">
        <v>93</v>
      </c>
      <c r="H11" s="29" t="s">
        <v>121</v>
      </c>
      <c r="I11" s="30" t="s">
        <v>122</v>
      </c>
      <c r="J11" s="31" t="s">
        <v>38</v>
      </c>
      <c r="K11" s="32" t="s">
        <v>367</v>
      </c>
      <c r="L11" s="30"/>
      <c r="M11" s="29" t="s">
        <v>27</v>
      </c>
      <c r="N11" s="29"/>
      <c r="O11" s="28" t="s">
        <v>29</v>
      </c>
      <c r="P11" s="28" t="s">
        <v>29</v>
      </c>
      <c r="Q11" s="29" t="s">
        <v>124</v>
      </c>
      <c r="R11" s="33" t="s">
        <v>97</v>
      </c>
      <c r="S11" s="28" t="s">
        <v>886</v>
      </c>
      <c r="T11" s="48" t="s">
        <v>896</v>
      </c>
      <c r="U11" s="44" t="s">
        <v>897</v>
      </c>
      <c r="V11" s="44"/>
    </row>
    <row r="12" spans="1:23" s="11" customFormat="1" ht="93" hidden="1" customHeight="1">
      <c r="B12" s="12">
        <v>12</v>
      </c>
      <c r="C12" s="1" t="s">
        <v>125</v>
      </c>
      <c r="D12" s="20" t="s">
        <v>110</v>
      </c>
      <c r="E12" s="29" t="s">
        <v>126</v>
      </c>
      <c r="F12" s="29" t="s">
        <v>127</v>
      </c>
      <c r="G12" s="53" t="s">
        <v>898</v>
      </c>
      <c r="H12" s="32" t="s">
        <v>128</v>
      </c>
      <c r="I12" s="30" t="s">
        <v>129</v>
      </c>
      <c r="J12" s="31" t="s">
        <v>38</v>
      </c>
      <c r="K12" s="32" t="s">
        <v>367</v>
      </c>
      <c r="L12" s="30"/>
      <c r="M12" s="29" t="s">
        <v>27</v>
      </c>
      <c r="N12" s="29" t="s">
        <v>79</v>
      </c>
      <c r="O12" s="28" t="s">
        <v>29</v>
      </c>
      <c r="P12" s="28" t="s">
        <v>29</v>
      </c>
      <c r="Q12" s="29" t="s">
        <v>131</v>
      </c>
      <c r="R12" s="33" t="s">
        <v>132</v>
      </c>
      <c r="S12" s="28" t="s">
        <v>886</v>
      </c>
      <c r="T12" s="48" t="s">
        <v>887</v>
      </c>
      <c r="U12" s="44" t="s">
        <v>899</v>
      </c>
      <c r="V12" s="44"/>
    </row>
    <row r="13" spans="1:23" s="11" customFormat="1" ht="81.75" hidden="1" customHeight="1">
      <c r="B13" s="12">
        <v>13</v>
      </c>
      <c r="C13" s="1" t="s">
        <v>133</v>
      </c>
      <c r="D13" s="20" t="s">
        <v>110</v>
      </c>
      <c r="E13" s="29" t="s">
        <v>134</v>
      </c>
      <c r="F13" s="29" t="s">
        <v>56</v>
      </c>
      <c r="G13" s="29" t="s">
        <v>57</v>
      </c>
      <c r="H13" s="29" t="s">
        <v>135</v>
      </c>
      <c r="I13" s="30" t="s">
        <v>136</v>
      </c>
      <c r="J13" s="31" t="s">
        <v>38</v>
      </c>
      <c r="K13" s="32" t="s">
        <v>900</v>
      </c>
      <c r="L13" s="30"/>
      <c r="M13" s="29" t="s">
        <v>27</v>
      </c>
      <c r="N13" s="29"/>
      <c r="O13" s="28" t="s">
        <v>29</v>
      </c>
      <c r="P13" s="28" t="s">
        <v>29</v>
      </c>
      <c r="Q13" s="29" t="s">
        <v>138</v>
      </c>
      <c r="R13" s="33" t="s">
        <v>139</v>
      </c>
      <c r="S13" s="28" t="s">
        <v>886</v>
      </c>
      <c r="T13" s="48" t="s">
        <v>893</v>
      </c>
      <c r="U13" s="44"/>
      <c r="V13" s="44" t="s">
        <v>140</v>
      </c>
    </row>
    <row r="14" spans="1:23" s="13" customFormat="1" ht="81.75" customHeight="1">
      <c r="B14" s="14">
        <v>14</v>
      </c>
      <c r="C14" s="1" t="s">
        <v>141</v>
      </c>
      <c r="D14" s="21" t="s">
        <v>142</v>
      </c>
      <c r="E14" s="29" t="s">
        <v>143</v>
      </c>
      <c r="F14" s="29" t="s">
        <v>46</v>
      </c>
      <c r="G14" s="29" t="s">
        <v>46</v>
      </c>
      <c r="H14" s="29" t="s">
        <v>144</v>
      </c>
      <c r="I14" s="30" t="s">
        <v>145</v>
      </c>
      <c r="J14" s="34" t="s">
        <v>146</v>
      </c>
      <c r="K14" s="32" t="s">
        <v>901</v>
      </c>
      <c r="L14" s="30"/>
      <c r="M14" s="29" t="s">
        <v>27</v>
      </c>
      <c r="N14" s="29"/>
      <c r="O14" s="28" t="s">
        <v>29</v>
      </c>
      <c r="P14" s="28" t="s">
        <v>29</v>
      </c>
      <c r="Q14" s="29" t="s">
        <v>51</v>
      </c>
      <c r="R14" s="37" t="s">
        <v>148</v>
      </c>
      <c r="S14" s="28" t="s">
        <v>886</v>
      </c>
      <c r="T14" s="48" t="s">
        <v>893</v>
      </c>
      <c r="U14" s="45"/>
      <c r="V14" s="45"/>
    </row>
    <row r="15" spans="1:23" s="13" customFormat="1" ht="81.75" hidden="1" customHeight="1">
      <c r="B15" s="14">
        <v>15</v>
      </c>
      <c r="C15" s="1" t="s">
        <v>149</v>
      </c>
      <c r="D15" s="21" t="s">
        <v>150</v>
      </c>
      <c r="E15" s="29" t="s">
        <v>151</v>
      </c>
      <c r="F15" s="29" t="s">
        <v>35</v>
      </c>
      <c r="G15" s="29" t="s">
        <v>35</v>
      </c>
      <c r="H15" s="29" t="s">
        <v>152</v>
      </c>
      <c r="I15" s="30" t="s">
        <v>153</v>
      </c>
      <c r="J15" s="31" t="s">
        <v>38</v>
      </c>
      <c r="K15" s="32" t="s">
        <v>902</v>
      </c>
      <c r="L15" s="30" t="s">
        <v>155</v>
      </c>
      <c r="M15" s="29" t="s">
        <v>27</v>
      </c>
      <c r="N15" s="29"/>
      <c r="O15" s="28" t="s">
        <v>29</v>
      </c>
      <c r="P15" s="28" t="s">
        <v>29</v>
      </c>
      <c r="Q15" s="29" t="s">
        <v>51</v>
      </c>
      <c r="R15" s="33" t="s">
        <v>156</v>
      </c>
      <c r="S15" s="28" t="s">
        <v>886</v>
      </c>
      <c r="T15" s="48" t="s">
        <v>887</v>
      </c>
      <c r="U15" s="45"/>
      <c r="V15" s="51" t="s">
        <v>42</v>
      </c>
    </row>
    <row r="16" spans="1:23" s="13" customFormat="1" ht="132.75" hidden="1" customHeight="1">
      <c r="B16" s="15">
        <v>19</v>
      </c>
      <c r="C16" s="175" t="s">
        <v>181</v>
      </c>
      <c r="D16" s="22" t="s">
        <v>166</v>
      </c>
      <c r="E16" s="29" t="s">
        <v>182</v>
      </c>
      <c r="F16" s="29" t="s">
        <v>168</v>
      </c>
      <c r="G16" s="32" t="s">
        <v>169</v>
      </c>
      <c r="H16" s="29" t="s">
        <v>183</v>
      </c>
      <c r="I16" s="30" t="s">
        <v>184</v>
      </c>
      <c r="J16" s="31" t="s">
        <v>38</v>
      </c>
      <c r="K16" s="32" t="s">
        <v>69</v>
      </c>
      <c r="L16" s="30"/>
      <c r="M16" s="29" t="s">
        <v>27</v>
      </c>
      <c r="N16" s="29" t="s">
        <v>79</v>
      </c>
      <c r="O16" s="28" t="s">
        <v>29</v>
      </c>
      <c r="P16" s="28" t="s">
        <v>29</v>
      </c>
      <c r="Q16" s="29" t="s">
        <v>185</v>
      </c>
      <c r="R16" s="33" t="s">
        <v>186</v>
      </c>
      <c r="S16" s="28" t="s">
        <v>886</v>
      </c>
      <c r="T16" s="48"/>
      <c r="U16" s="45"/>
      <c r="V16" s="45"/>
    </row>
    <row r="17" spans="2:22" s="13" customFormat="1" ht="108" hidden="1" customHeight="1">
      <c r="B17" s="15">
        <v>21</v>
      </c>
      <c r="C17" s="1" t="s">
        <v>196</v>
      </c>
      <c r="D17" s="22" t="s">
        <v>197</v>
      </c>
      <c r="E17" s="29" t="s">
        <v>198</v>
      </c>
      <c r="F17" s="29" t="s">
        <v>92</v>
      </c>
      <c r="G17" s="29" t="s">
        <v>93</v>
      </c>
      <c r="H17" s="29" t="s">
        <v>903</v>
      </c>
      <c r="I17" s="30" t="s">
        <v>200</v>
      </c>
      <c r="J17" s="31" t="s">
        <v>38</v>
      </c>
      <c r="K17" s="32" t="s">
        <v>904</v>
      </c>
      <c r="L17" s="30"/>
      <c r="M17" s="29" t="s">
        <v>202</v>
      </c>
      <c r="N17" s="29"/>
      <c r="O17" s="28" t="s">
        <v>29</v>
      </c>
      <c r="P17" s="28" t="s">
        <v>29</v>
      </c>
      <c r="Q17" s="29" t="s">
        <v>203</v>
      </c>
      <c r="R17" s="33" t="s">
        <v>204</v>
      </c>
      <c r="S17" s="28" t="s">
        <v>886</v>
      </c>
      <c r="T17" s="59" t="s">
        <v>893</v>
      </c>
      <c r="U17" s="62" t="s">
        <v>897</v>
      </c>
      <c r="V17" s="62" t="s">
        <v>205</v>
      </c>
    </row>
    <row r="18" spans="2:22" s="13" customFormat="1" ht="81.75" hidden="1" customHeight="1">
      <c r="B18" s="14">
        <v>28</v>
      </c>
      <c r="C18" s="1" t="s">
        <v>256</v>
      </c>
      <c r="D18" s="22" t="s">
        <v>257</v>
      </c>
      <c r="E18" s="29" t="s">
        <v>258</v>
      </c>
      <c r="F18" s="29" t="s">
        <v>259</v>
      </c>
      <c r="G18" s="29" t="s">
        <v>103</v>
      </c>
      <c r="H18" s="29" t="s">
        <v>260</v>
      </c>
      <c r="I18" s="30" t="s">
        <v>261</v>
      </c>
      <c r="J18" s="31" t="s">
        <v>38</v>
      </c>
      <c r="K18" s="32" t="str">
        <f>+VLOOKUP(C18,'[1]ADSSP-2024'!$B$8:$L$105,11,FALSE)</f>
        <v>Subdirección de Determinantes en Salud</v>
      </c>
      <c r="L18" s="30" t="s">
        <v>263</v>
      </c>
      <c r="M18" s="29" t="s">
        <v>27</v>
      </c>
      <c r="N18" s="29"/>
      <c r="O18" s="28" t="s">
        <v>29</v>
      </c>
      <c r="P18" s="28" t="s">
        <v>29</v>
      </c>
      <c r="Q18" s="29" t="s">
        <v>124</v>
      </c>
      <c r="R18" s="33" t="s">
        <v>264</v>
      </c>
      <c r="S18" s="28" t="s">
        <v>888</v>
      </c>
      <c r="T18" s="48" t="s">
        <v>896</v>
      </c>
      <c r="U18" s="45" t="s">
        <v>905</v>
      </c>
      <c r="V18" s="45" t="s">
        <v>265</v>
      </c>
    </row>
    <row r="19" spans="2:22" s="13" customFormat="1" ht="132.75" hidden="1" customHeight="1">
      <c r="B19" s="15">
        <v>29</v>
      </c>
      <c r="C19" s="1" t="s">
        <v>266</v>
      </c>
      <c r="D19" s="22" t="s">
        <v>257</v>
      </c>
      <c r="E19" s="29" t="s">
        <v>267</v>
      </c>
      <c r="F19" s="29" t="s">
        <v>127</v>
      </c>
      <c r="G19" s="29" t="s">
        <v>76</v>
      </c>
      <c r="H19" s="29" t="s">
        <v>268</v>
      </c>
      <c r="I19" s="30" t="s">
        <v>269</v>
      </c>
      <c r="J19" s="31" t="s">
        <v>38</v>
      </c>
      <c r="K19" s="32" t="str">
        <f>+VLOOKUP(C19,'[1]ADSSP-2024'!$B$8:$L$105,11,FALSE)</f>
        <v>Subdirección de Determinantes en Salud</v>
      </c>
      <c r="L19" s="30"/>
      <c r="M19" s="29" t="s">
        <v>27</v>
      </c>
      <c r="N19" s="29" t="s">
        <v>79</v>
      </c>
      <c r="O19" s="28" t="s">
        <v>29</v>
      </c>
      <c r="P19" s="28" t="s">
        <v>29</v>
      </c>
      <c r="Q19" s="29" t="s">
        <v>270</v>
      </c>
      <c r="R19" s="33" t="s">
        <v>271</v>
      </c>
      <c r="S19" s="28" t="s">
        <v>888</v>
      </c>
      <c r="T19" s="48" t="s">
        <v>889</v>
      </c>
      <c r="U19" s="45"/>
      <c r="V19" s="45"/>
    </row>
    <row r="20" spans="2:22" s="13" customFormat="1" ht="81.75" hidden="1" customHeight="1">
      <c r="B20" s="14">
        <v>32</v>
      </c>
      <c r="C20" s="175" t="s">
        <v>289</v>
      </c>
      <c r="D20" s="22" t="s">
        <v>290</v>
      </c>
      <c r="E20" s="29" t="s">
        <v>291</v>
      </c>
      <c r="F20" s="29" t="s">
        <v>292</v>
      </c>
      <c r="G20" s="29" t="s">
        <v>103</v>
      </c>
      <c r="H20" s="29" t="s">
        <v>293</v>
      </c>
      <c r="I20" s="30" t="s">
        <v>294</v>
      </c>
      <c r="J20" s="31" t="s">
        <v>38</v>
      </c>
      <c r="K20" s="32" t="str">
        <f>+VLOOKUP(C20,'[1]ADSSP-2024'!$B$8:$L$105,11,FALSE)</f>
        <v>Subdirección de Determinantes en Salud</v>
      </c>
      <c r="L20" s="30"/>
      <c r="M20" s="29" t="s">
        <v>295</v>
      </c>
      <c r="N20" s="29"/>
      <c r="O20" s="28" t="s">
        <v>29</v>
      </c>
      <c r="P20" s="28" t="s">
        <v>29</v>
      </c>
      <c r="Q20" s="29"/>
      <c r="R20" s="33" t="s">
        <v>296</v>
      </c>
      <c r="S20" s="28" t="s">
        <v>888</v>
      </c>
      <c r="T20" s="48"/>
      <c r="U20" s="45"/>
      <c r="V20" s="45"/>
    </row>
    <row r="21" spans="2:22" s="13" customFormat="1" ht="81.75" hidden="1" customHeight="1">
      <c r="B21" s="14">
        <v>33</v>
      </c>
      <c r="C21" s="1" t="s">
        <v>297</v>
      </c>
      <c r="D21" s="22" t="s">
        <v>298</v>
      </c>
      <c r="E21" s="29" t="s">
        <v>299</v>
      </c>
      <c r="F21" s="29" t="s">
        <v>300</v>
      </c>
      <c r="G21" s="29" t="s">
        <v>103</v>
      </c>
      <c r="H21" s="29" t="s">
        <v>301</v>
      </c>
      <c r="I21" s="30" t="s">
        <v>302</v>
      </c>
      <c r="J21" s="31" t="s">
        <v>38</v>
      </c>
      <c r="K21" s="32" t="str">
        <f>+VLOOKUP(C21,'[1]ADSSP-2024'!$B$8:$L$105,11,FALSE)</f>
        <v>Subdirección de Determinantes en Salud</v>
      </c>
      <c r="L21" s="30"/>
      <c r="M21" s="29" t="s">
        <v>303</v>
      </c>
      <c r="N21" s="29"/>
      <c r="O21" s="28" t="s">
        <v>29</v>
      </c>
      <c r="P21" s="28" t="s">
        <v>29</v>
      </c>
      <c r="Q21" s="29" t="s">
        <v>185</v>
      </c>
      <c r="R21" s="33" t="s">
        <v>304</v>
      </c>
      <c r="S21" s="28" t="s">
        <v>888</v>
      </c>
      <c r="T21" s="48" t="s">
        <v>889</v>
      </c>
      <c r="U21" s="45"/>
      <c r="V21" s="45"/>
    </row>
    <row r="22" spans="2:22" s="13" customFormat="1" ht="81.75" hidden="1" customHeight="1">
      <c r="B22" s="15">
        <v>40</v>
      </c>
      <c r="C22" s="1" t="s">
        <v>354</v>
      </c>
      <c r="D22" s="22" t="s">
        <v>355</v>
      </c>
      <c r="E22" s="29" t="s">
        <v>356</v>
      </c>
      <c r="F22" s="29" t="s">
        <v>35</v>
      </c>
      <c r="G22" s="29" t="s">
        <v>35</v>
      </c>
      <c r="H22" s="29" t="s">
        <v>357</v>
      </c>
      <c r="I22" s="30" t="s">
        <v>358</v>
      </c>
      <c r="J22" s="31" t="s">
        <v>38</v>
      </c>
      <c r="K22" s="32" t="s">
        <v>607</v>
      </c>
      <c r="L22" s="28"/>
      <c r="M22" s="29" t="s">
        <v>295</v>
      </c>
      <c r="N22" s="29"/>
      <c r="O22" s="28" t="s">
        <v>29</v>
      </c>
      <c r="P22" s="28" t="s">
        <v>29</v>
      </c>
      <c r="Q22" s="29" t="s">
        <v>360</v>
      </c>
      <c r="R22" s="33" t="s">
        <v>361</v>
      </c>
      <c r="S22" s="28" t="s">
        <v>886</v>
      </c>
      <c r="T22" s="48" t="s">
        <v>887</v>
      </c>
      <c r="U22" s="45"/>
      <c r="V22" s="45" t="s">
        <v>362</v>
      </c>
    </row>
    <row r="23" spans="2:22" s="13" customFormat="1" ht="81.75" hidden="1" customHeight="1">
      <c r="B23" s="15">
        <v>41</v>
      </c>
      <c r="C23" s="175" t="s">
        <v>363</v>
      </c>
      <c r="D23" s="22" t="s">
        <v>355</v>
      </c>
      <c r="E23" s="29" t="s">
        <v>364</v>
      </c>
      <c r="F23" s="29" t="s">
        <v>329</v>
      </c>
      <c r="G23" s="29" t="s">
        <v>330</v>
      </c>
      <c r="H23" s="29" t="s">
        <v>365</v>
      </c>
      <c r="I23" s="30" t="s">
        <v>366</v>
      </c>
      <c r="J23" s="31" t="s">
        <v>38</v>
      </c>
      <c r="K23" s="32" t="s">
        <v>367</v>
      </c>
      <c r="L23" s="28"/>
      <c r="M23" s="29" t="s">
        <v>368</v>
      </c>
      <c r="N23" s="29"/>
      <c r="O23" s="28" t="s">
        <v>29</v>
      </c>
      <c r="P23" s="28" t="s">
        <v>29</v>
      </c>
      <c r="Q23" s="29" t="s">
        <v>279</v>
      </c>
      <c r="R23" s="37" t="s">
        <v>369</v>
      </c>
      <c r="S23" s="28" t="s">
        <v>886</v>
      </c>
      <c r="T23" s="48"/>
      <c r="U23" s="45"/>
      <c r="V23" s="45"/>
    </row>
    <row r="24" spans="2:22" s="13" customFormat="1" ht="81.75" customHeight="1">
      <c r="B24" s="14">
        <v>42</v>
      </c>
      <c r="C24" s="1" t="s">
        <v>370</v>
      </c>
      <c r="D24" s="22" t="s">
        <v>371</v>
      </c>
      <c r="E24" s="29" t="s">
        <v>372</v>
      </c>
      <c r="F24" s="29" t="s">
        <v>46</v>
      </c>
      <c r="G24" s="29" t="s">
        <v>46</v>
      </c>
      <c r="H24" s="29" t="s">
        <v>373</v>
      </c>
      <c r="I24" s="30" t="s">
        <v>374</v>
      </c>
      <c r="J24" s="32" t="s">
        <v>375</v>
      </c>
      <c r="K24" s="32" t="s">
        <v>906</v>
      </c>
      <c r="L24" s="30"/>
      <c r="M24" s="29" t="s">
        <v>27</v>
      </c>
      <c r="N24" s="29" t="s">
        <v>79</v>
      </c>
      <c r="O24" s="28" t="s">
        <v>29</v>
      </c>
      <c r="P24" s="28" t="s">
        <v>29</v>
      </c>
      <c r="Q24" s="29" t="s">
        <v>377</v>
      </c>
      <c r="R24" s="33" t="s">
        <v>378</v>
      </c>
      <c r="S24" s="28" t="s">
        <v>886</v>
      </c>
      <c r="T24" s="48" t="s">
        <v>893</v>
      </c>
      <c r="U24" s="45"/>
      <c r="V24" s="45"/>
    </row>
    <row r="25" spans="2:22" s="13" customFormat="1" ht="120.75" customHeight="1">
      <c r="B25" s="14">
        <v>45</v>
      </c>
      <c r="C25" s="1" t="s">
        <v>394</v>
      </c>
      <c r="D25" s="22" t="s">
        <v>395</v>
      </c>
      <c r="E25" s="29" t="s">
        <v>396</v>
      </c>
      <c r="F25" s="29" t="s">
        <v>46</v>
      </c>
      <c r="G25" s="29" t="s">
        <v>46</v>
      </c>
      <c r="H25" s="29" t="s">
        <v>397</v>
      </c>
      <c r="I25" s="30" t="s">
        <v>398</v>
      </c>
      <c r="J25" s="31" t="s">
        <v>38</v>
      </c>
      <c r="K25" s="32" t="s">
        <v>907</v>
      </c>
      <c r="L25" s="30"/>
      <c r="M25" s="29" t="s">
        <v>27</v>
      </c>
      <c r="N25" s="29" t="s">
        <v>79</v>
      </c>
      <c r="O25" s="28" t="s">
        <v>29</v>
      </c>
      <c r="P25" s="28" t="s">
        <v>29</v>
      </c>
      <c r="Q25" s="29" t="s">
        <v>342</v>
      </c>
      <c r="R25" s="37" t="s">
        <v>400</v>
      </c>
      <c r="S25" s="28" t="s">
        <v>886</v>
      </c>
      <c r="T25" s="48" t="s">
        <v>893</v>
      </c>
      <c r="U25" s="45"/>
      <c r="V25" s="45"/>
    </row>
    <row r="26" spans="2:22" s="13" customFormat="1" ht="95.25" hidden="1" customHeight="1">
      <c r="B26" s="14">
        <v>47</v>
      </c>
      <c r="C26" s="1" t="s">
        <v>407</v>
      </c>
      <c r="D26" s="22" t="s">
        <v>408</v>
      </c>
      <c r="E26" s="29" t="s">
        <v>409</v>
      </c>
      <c r="F26" s="29" t="s">
        <v>92</v>
      </c>
      <c r="G26" s="29" t="s">
        <v>93</v>
      </c>
      <c r="H26" s="29" t="s">
        <v>410</v>
      </c>
      <c r="I26" s="30" t="s">
        <v>411</v>
      </c>
      <c r="J26" s="31" t="s">
        <v>38</v>
      </c>
      <c r="K26" s="32" t="s">
        <v>908</v>
      </c>
      <c r="L26" s="30"/>
      <c r="M26" s="29" t="s">
        <v>27</v>
      </c>
      <c r="N26" s="29"/>
      <c r="O26" s="28" t="s">
        <v>28</v>
      </c>
      <c r="P26" s="28" t="s">
        <v>29</v>
      </c>
      <c r="Q26" s="29" t="s">
        <v>51</v>
      </c>
      <c r="R26" s="33" t="s">
        <v>413</v>
      </c>
      <c r="S26" s="28" t="s">
        <v>886</v>
      </c>
      <c r="T26" s="48" t="s">
        <v>887</v>
      </c>
      <c r="U26" s="45"/>
      <c r="V26" s="45" t="s">
        <v>414</v>
      </c>
    </row>
    <row r="27" spans="2:22" s="13" customFormat="1" ht="191.25" hidden="1" customHeight="1">
      <c r="B27" s="14">
        <v>48</v>
      </c>
      <c r="C27" s="1" t="s">
        <v>415</v>
      </c>
      <c r="D27" s="22" t="s">
        <v>416</v>
      </c>
      <c r="E27" s="29" t="s">
        <v>417</v>
      </c>
      <c r="F27" s="29" t="s">
        <v>418</v>
      </c>
      <c r="G27" s="29" t="s">
        <v>57</v>
      </c>
      <c r="H27" s="29" t="s">
        <v>419</v>
      </c>
      <c r="I27" s="30" t="s">
        <v>420</v>
      </c>
      <c r="J27" s="29" t="s">
        <v>421</v>
      </c>
      <c r="K27" s="32" t="s">
        <v>909</v>
      </c>
      <c r="L27" s="30"/>
      <c r="M27" s="29" t="s">
        <v>27</v>
      </c>
      <c r="N27" s="29"/>
      <c r="O27" s="28" t="s">
        <v>29</v>
      </c>
      <c r="P27" s="28" t="s">
        <v>29</v>
      </c>
      <c r="Q27" s="29"/>
      <c r="R27" s="33" t="s">
        <v>422</v>
      </c>
      <c r="S27" s="28" t="s">
        <v>888</v>
      </c>
      <c r="T27" s="48" t="s">
        <v>889</v>
      </c>
      <c r="U27" s="45"/>
      <c r="V27" s="45"/>
    </row>
    <row r="28" spans="2:22" s="13" customFormat="1" ht="178.5" hidden="1" customHeight="1">
      <c r="B28" s="15">
        <v>50</v>
      </c>
      <c r="C28" s="1" t="s">
        <v>429</v>
      </c>
      <c r="D28" s="22" t="s">
        <v>430</v>
      </c>
      <c r="E28" s="29" t="s">
        <v>431</v>
      </c>
      <c r="F28" s="29" t="s">
        <v>75</v>
      </c>
      <c r="G28" s="52" t="s">
        <v>890</v>
      </c>
      <c r="H28" s="29" t="s">
        <v>77</v>
      </c>
      <c r="I28" s="30" t="s">
        <v>432</v>
      </c>
      <c r="J28" s="31" t="s">
        <v>38</v>
      </c>
      <c r="K28" s="32" t="s">
        <v>433</v>
      </c>
      <c r="L28" s="30"/>
      <c r="M28" s="29" t="s">
        <v>27</v>
      </c>
      <c r="N28" s="29" t="s">
        <v>79</v>
      </c>
      <c r="O28" s="28" t="s">
        <v>29</v>
      </c>
      <c r="P28" s="28" t="s">
        <v>29</v>
      </c>
      <c r="Q28" s="29" t="s">
        <v>434</v>
      </c>
      <c r="R28" s="33" t="s">
        <v>435</v>
      </c>
      <c r="S28" s="28" t="s">
        <v>888</v>
      </c>
      <c r="T28" s="48" t="s">
        <v>889</v>
      </c>
      <c r="U28" s="45"/>
      <c r="V28" s="45"/>
    </row>
    <row r="29" spans="2:22" s="11" customFormat="1" ht="165.75" hidden="1" customHeight="1">
      <c r="B29" s="12">
        <v>51</v>
      </c>
      <c r="C29" s="1" t="s">
        <v>436</v>
      </c>
      <c r="D29" s="23" t="s">
        <v>437</v>
      </c>
      <c r="E29" s="29" t="s">
        <v>438</v>
      </c>
      <c r="F29" s="29" t="s">
        <v>75</v>
      </c>
      <c r="G29" s="53" t="s">
        <v>910</v>
      </c>
      <c r="H29" s="29" t="s">
        <v>439</v>
      </c>
      <c r="I29" s="30" t="s">
        <v>440</v>
      </c>
      <c r="J29" s="31" t="s">
        <v>38</v>
      </c>
      <c r="K29" s="32" t="s">
        <v>911</v>
      </c>
      <c r="L29" s="30"/>
      <c r="M29" s="29" t="s">
        <v>27</v>
      </c>
      <c r="N29" s="29" t="s">
        <v>79</v>
      </c>
      <c r="O29" s="28" t="s">
        <v>230</v>
      </c>
      <c r="P29" s="28" t="s">
        <v>29</v>
      </c>
      <c r="Q29" s="29" t="s">
        <v>442</v>
      </c>
      <c r="R29" s="33" t="s">
        <v>443</v>
      </c>
      <c r="S29" s="28" t="s">
        <v>886</v>
      </c>
      <c r="T29" s="48" t="s">
        <v>896</v>
      </c>
      <c r="U29" s="44" t="s">
        <v>912</v>
      </c>
      <c r="V29" s="44"/>
    </row>
    <row r="30" spans="2:22" s="13" customFormat="1" ht="104.25" hidden="1" customHeight="1">
      <c r="B30" s="14">
        <v>52</v>
      </c>
      <c r="C30" s="175" t="s">
        <v>444</v>
      </c>
      <c r="D30" s="22" t="s">
        <v>445</v>
      </c>
      <c r="E30" s="29" t="s">
        <v>446</v>
      </c>
      <c r="F30" s="29" t="s">
        <v>447</v>
      </c>
      <c r="G30" s="29" t="s">
        <v>243</v>
      </c>
      <c r="H30" s="29" t="s">
        <v>448</v>
      </c>
      <c r="I30" s="30" t="s">
        <v>449</v>
      </c>
      <c r="J30" s="34" t="s">
        <v>193</v>
      </c>
      <c r="K30" s="32" t="s">
        <v>450</v>
      </c>
      <c r="L30" s="30"/>
      <c r="M30" s="29" t="s">
        <v>451</v>
      </c>
      <c r="N30" s="29"/>
      <c r="O30" s="28" t="s">
        <v>29</v>
      </c>
      <c r="P30" s="28" t="s">
        <v>29</v>
      </c>
      <c r="Q30" s="29" t="s">
        <v>51</v>
      </c>
      <c r="R30" s="33" t="s">
        <v>452</v>
      </c>
      <c r="S30" s="28" t="s">
        <v>886</v>
      </c>
      <c r="T30" s="48"/>
      <c r="U30" s="45"/>
      <c r="V30" s="45"/>
    </row>
    <row r="31" spans="2:22" s="13" customFormat="1" ht="98.25" hidden="1" customHeight="1">
      <c r="B31" s="14">
        <v>53</v>
      </c>
      <c r="C31" s="175" t="s">
        <v>453</v>
      </c>
      <c r="D31" s="22" t="s">
        <v>454</v>
      </c>
      <c r="E31" s="29" t="s">
        <v>455</v>
      </c>
      <c r="F31" s="29" t="s">
        <v>35</v>
      </c>
      <c r="G31" s="29" t="s">
        <v>456</v>
      </c>
      <c r="H31" s="29" t="s">
        <v>457</v>
      </c>
      <c r="I31" s="30" t="s">
        <v>458</v>
      </c>
      <c r="J31" s="31" t="s">
        <v>38</v>
      </c>
      <c r="K31" s="32" t="s">
        <v>459</v>
      </c>
      <c r="L31" s="30"/>
      <c r="M31" s="29" t="s">
        <v>27</v>
      </c>
      <c r="N31" s="29"/>
      <c r="O31" s="28" t="s">
        <v>334</v>
      </c>
      <c r="P31" s="28" t="s">
        <v>29</v>
      </c>
      <c r="Q31" s="29"/>
      <c r="R31" s="33" t="s">
        <v>460</v>
      </c>
      <c r="S31" s="28" t="s">
        <v>886</v>
      </c>
      <c r="T31" s="48"/>
      <c r="U31" s="45"/>
      <c r="V31" s="45"/>
    </row>
    <row r="32" spans="2:22" s="13" customFormat="1" ht="91.5" hidden="1" customHeight="1">
      <c r="B32" s="14">
        <v>56</v>
      </c>
      <c r="C32" s="1" t="s">
        <v>479</v>
      </c>
      <c r="D32" s="22" t="s">
        <v>480</v>
      </c>
      <c r="E32" s="29" t="s">
        <v>481</v>
      </c>
      <c r="F32" s="29" t="s">
        <v>482</v>
      </c>
      <c r="G32" s="29" t="s">
        <v>93</v>
      </c>
      <c r="H32" s="29" t="s">
        <v>483</v>
      </c>
      <c r="I32" s="30" t="s">
        <v>484</v>
      </c>
      <c r="J32" s="31" t="s">
        <v>38</v>
      </c>
      <c r="K32" s="32" t="str">
        <f>+VLOOKUP(C32,'[1]ADSSP-2024'!$B$8:$L$105,11,FALSE)</f>
        <v>Subdirección de Determinantes en Salud</v>
      </c>
      <c r="L32" s="30"/>
      <c r="M32" s="29" t="s">
        <v>27</v>
      </c>
      <c r="N32" s="29"/>
      <c r="O32" s="28" t="s">
        <v>334</v>
      </c>
      <c r="P32" s="28" t="s">
        <v>29</v>
      </c>
      <c r="Q32" s="29" t="s">
        <v>486</v>
      </c>
      <c r="R32" s="33" t="s">
        <v>487</v>
      </c>
      <c r="S32" s="28" t="s">
        <v>888</v>
      </c>
      <c r="T32" s="48" t="s">
        <v>889</v>
      </c>
      <c r="U32" s="45"/>
      <c r="V32" s="45"/>
    </row>
    <row r="33" spans="2:22" s="13" customFormat="1" ht="173.25" hidden="1" customHeight="1">
      <c r="B33" s="14">
        <v>58</v>
      </c>
      <c r="C33" s="1" t="s">
        <v>494</v>
      </c>
      <c r="D33" s="22" t="s">
        <v>495</v>
      </c>
      <c r="E33" s="29" t="s">
        <v>496</v>
      </c>
      <c r="F33" s="29" t="s">
        <v>92</v>
      </c>
      <c r="G33" s="29" t="s">
        <v>93</v>
      </c>
      <c r="H33" s="29" t="s">
        <v>497</v>
      </c>
      <c r="I33" s="30" t="s">
        <v>498</v>
      </c>
      <c r="J33" s="31" t="s">
        <v>38</v>
      </c>
      <c r="K33" s="32" t="s">
        <v>913</v>
      </c>
      <c r="L33" s="30"/>
      <c r="M33" s="29" t="s">
        <v>27</v>
      </c>
      <c r="N33" s="29"/>
      <c r="O33" s="28" t="s">
        <v>28</v>
      </c>
      <c r="P33" s="28" t="s">
        <v>29</v>
      </c>
      <c r="Q33" s="29" t="s">
        <v>500</v>
      </c>
      <c r="R33" s="38" t="s">
        <v>914</v>
      </c>
      <c r="S33" s="28" t="s">
        <v>886</v>
      </c>
      <c r="T33" s="48" t="s">
        <v>896</v>
      </c>
      <c r="U33" s="45" t="s">
        <v>915</v>
      </c>
      <c r="V33" s="45"/>
    </row>
    <row r="34" spans="2:22" s="11" customFormat="1" ht="148.5" hidden="1" customHeight="1">
      <c r="B34" s="12">
        <v>61</v>
      </c>
      <c r="C34" s="1" t="s">
        <v>516</v>
      </c>
      <c r="D34" s="23" t="s">
        <v>517</v>
      </c>
      <c r="E34" s="29" t="s">
        <v>518</v>
      </c>
      <c r="F34" s="29" t="s">
        <v>259</v>
      </c>
      <c r="G34" s="29" t="s">
        <v>103</v>
      </c>
      <c r="H34" s="29" t="s">
        <v>519</v>
      </c>
      <c r="I34" s="30" t="s">
        <v>520</v>
      </c>
      <c r="J34" s="31" t="s">
        <v>38</v>
      </c>
      <c r="K34" s="32" t="s">
        <v>459</v>
      </c>
      <c r="L34" s="30"/>
      <c r="M34" s="29" t="s">
        <v>27</v>
      </c>
      <c r="N34" s="29"/>
      <c r="O34" s="28" t="s">
        <v>29</v>
      </c>
      <c r="P34" s="28" t="s">
        <v>29</v>
      </c>
      <c r="Q34" s="29"/>
      <c r="R34" s="33" t="s">
        <v>522</v>
      </c>
      <c r="S34" s="28" t="s">
        <v>886</v>
      </c>
      <c r="T34" s="48" t="s">
        <v>893</v>
      </c>
      <c r="U34" s="44"/>
      <c r="V34" s="44" t="s">
        <v>523</v>
      </c>
    </row>
    <row r="35" spans="2:22" s="11" customFormat="1" ht="252.75" customHeight="1">
      <c r="B35" s="12">
        <v>62</v>
      </c>
      <c r="C35" s="1" t="s">
        <v>524</v>
      </c>
      <c r="D35" s="23" t="s">
        <v>525</v>
      </c>
      <c r="E35" s="29" t="s">
        <v>526</v>
      </c>
      <c r="F35" s="29" t="s">
        <v>46</v>
      </c>
      <c r="G35" s="29" t="s">
        <v>46</v>
      </c>
      <c r="H35" s="29" t="s">
        <v>527</v>
      </c>
      <c r="I35" s="30" t="s">
        <v>528</v>
      </c>
      <c r="J35" s="31" t="s">
        <v>79</v>
      </c>
      <c r="K35" s="32" t="s">
        <v>916</v>
      </c>
      <c r="L35" s="30"/>
      <c r="M35" s="29" t="s">
        <v>27</v>
      </c>
      <c r="N35" s="29"/>
      <c r="O35" s="28" t="s">
        <v>28</v>
      </c>
      <c r="P35" s="28" t="s">
        <v>28</v>
      </c>
      <c r="Q35" s="29" t="s">
        <v>530</v>
      </c>
      <c r="R35" s="37" t="s">
        <v>531</v>
      </c>
      <c r="S35" s="28" t="s">
        <v>886</v>
      </c>
      <c r="T35" s="48" t="s">
        <v>893</v>
      </c>
      <c r="U35" s="44"/>
      <c r="V35" s="44"/>
    </row>
    <row r="36" spans="2:22" s="13" customFormat="1" ht="114" hidden="1" customHeight="1">
      <c r="B36" s="14">
        <v>64</v>
      </c>
      <c r="C36" s="1" t="s">
        <v>538</v>
      </c>
      <c r="D36" s="22" t="s">
        <v>533</v>
      </c>
      <c r="E36" s="29" t="s">
        <v>539</v>
      </c>
      <c r="F36" s="29" t="s">
        <v>540</v>
      </c>
      <c r="G36" s="29" t="s">
        <v>21</v>
      </c>
      <c r="H36" s="29" t="s">
        <v>541</v>
      </c>
      <c r="I36" s="30" t="s">
        <v>542</v>
      </c>
      <c r="J36" s="31" t="s">
        <v>38</v>
      </c>
      <c r="K36" s="32" t="str">
        <f>+VLOOKUP(C36,'[1]ADSSP-2024'!$B$8:$L$105,11,FALSE)</f>
        <v>Subdirección de Determinantes en Salud</v>
      </c>
      <c r="L36" s="30"/>
      <c r="M36" s="29" t="s">
        <v>27</v>
      </c>
      <c r="N36" s="29"/>
      <c r="O36" s="28" t="s">
        <v>29</v>
      </c>
      <c r="P36" s="28" t="s">
        <v>29</v>
      </c>
      <c r="Q36" s="29" t="s">
        <v>325</v>
      </c>
      <c r="R36" s="33" t="s">
        <v>917</v>
      </c>
      <c r="S36" s="28" t="s">
        <v>888</v>
      </c>
      <c r="T36" s="48" t="s">
        <v>889</v>
      </c>
      <c r="U36" s="45"/>
      <c r="V36" s="50" t="s">
        <v>918</v>
      </c>
    </row>
    <row r="37" spans="2:22" s="13" customFormat="1" ht="215.25" hidden="1" customHeight="1">
      <c r="B37" s="14">
        <v>66</v>
      </c>
      <c r="C37" s="1" t="s">
        <v>553</v>
      </c>
      <c r="D37" s="22" t="s">
        <v>554</v>
      </c>
      <c r="E37" s="29" t="s">
        <v>555</v>
      </c>
      <c r="F37" s="29" t="s">
        <v>556</v>
      </c>
      <c r="G37" s="29" t="s">
        <v>66</v>
      </c>
      <c r="H37" s="29" t="s">
        <v>557</v>
      </c>
      <c r="I37" s="30" t="s">
        <v>558</v>
      </c>
      <c r="J37" s="31" t="s">
        <v>38</v>
      </c>
      <c r="K37" s="32" t="str">
        <f>+VLOOKUP(C37,'[1]ADSSP-2024'!$B$8:$L$105,11,FALSE)</f>
        <v>Subdirección de Determinantes en Salud</v>
      </c>
      <c r="L37" s="30"/>
      <c r="M37" s="29" t="s">
        <v>560</v>
      </c>
      <c r="N37" s="29"/>
      <c r="O37" s="28" t="s">
        <v>334</v>
      </c>
      <c r="P37" s="28" t="s">
        <v>29</v>
      </c>
      <c r="Q37" s="29" t="s">
        <v>561</v>
      </c>
      <c r="R37" s="33" t="s">
        <v>562</v>
      </c>
      <c r="S37" s="28" t="s">
        <v>888</v>
      </c>
      <c r="T37" s="59" t="s">
        <v>893</v>
      </c>
      <c r="U37" s="62" t="s">
        <v>897</v>
      </c>
      <c r="V37" s="62" t="s">
        <v>563</v>
      </c>
    </row>
    <row r="38" spans="2:22" s="13" customFormat="1" ht="155.25" hidden="1" customHeight="1">
      <c r="B38" s="14">
        <v>68</v>
      </c>
      <c r="C38" s="175" t="s">
        <v>571</v>
      </c>
      <c r="D38" s="22" t="s">
        <v>572</v>
      </c>
      <c r="E38" s="29" t="s">
        <v>573</v>
      </c>
      <c r="F38" s="29"/>
      <c r="G38" s="29" t="s">
        <v>243</v>
      </c>
      <c r="H38" s="29" t="s">
        <v>574</v>
      </c>
      <c r="I38" s="30" t="s">
        <v>575</v>
      </c>
      <c r="J38" s="31" t="s">
        <v>38</v>
      </c>
      <c r="K38" s="32" t="s">
        <v>576</v>
      </c>
      <c r="L38" s="30"/>
      <c r="M38" s="29" t="s">
        <v>577</v>
      </c>
      <c r="N38" s="29"/>
      <c r="O38" s="28" t="s">
        <v>28</v>
      </c>
      <c r="P38" s="28" t="s">
        <v>28</v>
      </c>
      <c r="Q38" s="29"/>
      <c r="R38" s="28"/>
      <c r="S38" s="28" t="s">
        <v>886</v>
      </c>
      <c r="T38" s="48"/>
      <c r="U38" s="45"/>
      <c r="V38" s="45"/>
    </row>
    <row r="39" spans="2:22" s="13" customFormat="1" ht="221.25" hidden="1" customHeight="1">
      <c r="B39" s="15">
        <v>70</v>
      </c>
      <c r="C39" s="1" t="s">
        <v>587</v>
      </c>
      <c r="D39" s="22" t="s">
        <v>588</v>
      </c>
      <c r="E39" s="29" t="s">
        <v>589</v>
      </c>
      <c r="F39" s="29" t="s">
        <v>329</v>
      </c>
      <c r="G39" s="29" t="s">
        <v>330</v>
      </c>
      <c r="H39" s="29" t="s">
        <v>590</v>
      </c>
      <c r="I39" s="30" t="s">
        <v>591</v>
      </c>
      <c r="J39" s="31" t="s">
        <v>38</v>
      </c>
      <c r="K39" s="32" t="str">
        <f>+VLOOKUP(C39,'[1]ADSSP-2024'!$B$8:$L$105,11,FALSE)</f>
        <v>Subdirección de Determinantes en Salud</v>
      </c>
      <c r="L39" s="30"/>
      <c r="M39" s="29" t="s">
        <v>333</v>
      </c>
      <c r="N39" s="36"/>
      <c r="O39" s="28" t="s">
        <v>29</v>
      </c>
      <c r="P39" s="28" t="s">
        <v>29</v>
      </c>
      <c r="Q39" s="29"/>
      <c r="R39" s="37" t="s">
        <v>592</v>
      </c>
      <c r="S39" s="28" t="s">
        <v>888</v>
      </c>
      <c r="T39" s="48" t="s">
        <v>893</v>
      </c>
      <c r="U39" s="45"/>
      <c r="V39" s="45"/>
    </row>
    <row r="40" spans="2:22" s="13" customFormat="1" ht="273" hidden="1" customHeight="1">
      <c r="B40" s="15">
        <v>71</v>
      </c>
      <c r="C40" s="1" t="s">
        <v>593</v>
      </c>
      <c r="D40" s="22" t="s">
        <v>594</v>
      </c>
      <c r="E40" s="29" t="s">
        <v>595</v>
      </c>
      <c r="F40" s="29" t="s">
        <v>596</v>
      </c>
      <c r="G40" s="29" t="s">
        <v>596</v>
      </c>
      <c r="H40" s="29" t="s">
        <v>597</v>
      </c>
      <c r="I40" s="30" t="s">
        <v>598</v>
      </c>
      <c r="J40" s="31" t="s">
        <v>38</v>
      </c>
      <c r="K40" s="32" t="str">
        <f>+VLOOKUP(C40,'[1]ADSSP-2024'!$B$8:$L$105,11,FALSE)</f>
        <v>Subdirección de Determinantes en Salud</v>
      </c>
      <c r="L40" s="30"/>
      <c r="M40" s="29" t="s">
        <v>27</v>
      </c>
      <c r="N40" s="29" t="s">
        <v>79</v>
      </c>
      <c r="O40" s="28" t="s">
        <v>28</v>
      </c>
      <c r="P40" s="28" t="s">
        <v>29</v>
      </c>
      <c r="Q40" s="29" t="s">
        <v>434</v>
      </c>
      <c r="R40" s="33" t="s">
        <v>600</v>
      </c>
      <c r="S40" s="28" t="s">
        <v>888</v>
      </c>
      <c r="T40" s="56" t="s">
        <v>889</v>
      </c>
      <c r="U40" s="49" t="s">
        <v>919</v>
      </c>
      <c r="V40" s="49" t="s">
        <v>601</v>
      </c>
    </row>
    <row r="41" spans="2:22" s="11" customFormat="1" ht="104.25" hidden="1" customHeight="1">
      <c r="B41" s="12">
        <v>72</v>
      </c>
      <c r="C41" s="175" t="s">
        <v>602</v>
      </c>
      <c r="D41" s="23" t="s">
        <v>603</v>
      </c>
      <c r="E41" s="29" t="s">
        <v>604</v>
      </c>
      <c r="F41" s="29" t="s">
        <v>339</v>
      </c>
      <c r="G41" s="29" t="s">
        <v>330</v>
      </c>
      <c r="H41" s="29" t="s">
        <v>605</v>
      </c>
      <c r="I41" s="30" t="s">
        <v>606</v>
      </c>
      <c r="J41" s="31" t="s">
        <v>79</v>
      </c>
      <c r="K41" s="32" t="s">
        <v>607</v>
      </c>
      <c r="L41" s="30"/>
      <c r="M41" s="29" t="s">
        <v>27</v>
      </c>
      <c r="N41" s="29"/>
      <c r="O41" s="28" t="s">
        <v>287</v>
      </c>
      <c r="P41" s="28" t="s">
        <v>28</v>
      </c>
      <c r="Q41" s="29" t="s">
        <v>608</v>
      </c>
      <c r="R41" s="37" t="s">
        <v>609</v>
      </c>
      <c r="S41" s="28" t="s">
        <v>886</v>
      </c>
      <c r="T41" s="48"/>
      <c r="U41" s="44"/>
      <c r="V41" s="44"/>
    </row>
    <row r="42" spans="2:22" s="13" customFormat="1" ht="81.75" hidden="1" customHeight="1">
      <c r="B42" s="14">
        <v>74</v>
      </c>
      <c r="C42" s="175" t="s">
        <v>616</v>
      </c>
      <c r="D42" s="22" t="s">
        <v>617</v>
      </c>
      <c r="E42" s="29" t="s">
        <v>618</v>
      </c>
      <c r="F42" s="29" t="s">
        <v>619</v>
      </c>
      <c r="G42" s="29" t="s">
        <v>330</v>
      </c>
      <c r="H42" s="29" t="s">
        <v>620</v>
      </c>
      <c r="I42" s="30" t="s">
        <v>621</v>
      </c>
      <c r="J42" s="31" t="s">
        <v>38</v>
      </c>
      <c r="K42" s="32" t="s">
        <v>607</v>
      </c>
      <c r="L42" s="30"/>
      <c r="M42" s="29" t="s">
        <v>27</v>
      </c>
      <c r="N42" s="29"/>
      <c r="O42" s="28" t="s">
        <v>287</v>
      </c>
      <c r="P42" s="28" t="s">
        <v>29</v>
      </c>
      <c r="Q42" s="29" t="s">
        <v>622</v>
      </c>
      <c r="R42" s="37" t="s">
        <v>623</v>
      </c>
      <c r="S42" s="28" t="s">
        <v>886</v>
      </c>
      <c r="T42" s="48"/>
      <c r="U42" s="45"/>
      <c r="V42" s="45"/>
    </row>
    <row r="43" spans="2:22" s="13" customFormat="1" ht="81.75" hidden="1" customHeight="1">
      <c r="B43" s="14">
        <v>76</v>
      </c>
      <c r="C43" s="1" t="s">
        <v>635</v>
      </c>
      <c r="D43" s="22" t="s">
        <v>636</v>
      </c>
      <c r="E43" s="29" t="s">
        <v>637</v>
      </c>
      <c r="F43" s="29" t="s">
        <v>259</v>
      </c>
      <c r="G43" s="29" t="s">
        <v>103</v>
      </c>
      <c r="H43" s="29" t="s">
        <v>638</v>
      </c>
      <c r="I43" s="30" t="s">
        <v>639</v>
      </c>
      <c r="J43" s="31" t="s">
        <v>38</v>
      </c>
      <c r="K43" s="32" t="str">
        <f>+VLOOKUP(C43,'[1]ADSSP-2024'!$B$8:$L$105,11,FALSE)</f>
        <v>Subdirección de Determinantes en Salud</v>
      </c>
      <c r="L43" s="30" t="s">
        <v>641</v>
      </c>
      <c r="M43" s="29" t="s">
        <v>27</v>
      </c>
      <c r="N43" s="36"/>
      <c r="O43" s="28" t="s">
        <v>287</v>
      </c>
      <c r="P43" s="28" t="s">
        <v>642</v>
      </c>
      <c r="Q43" s="29" t="s">
        <v>279</v>
      </c>
      <c r="R43" s="39" t="s">
        <v>643</v>
      </c>
      <c r="S43" s="28" t="s">
        <v>888</v>
      </c>
      <c r="T43" s="48" t="s">
        <v>889</v>
      </c>
      <c r="U43" s="45"/>
      <c r="V43" s="45" t="s">
        <v>644</v>
      </c>
    </row>
    <row r="44" spans="2:22" s="13" customFormat="1" ht="150" hidden="1" customHeight="1">
      <c r="B44" s="14">
        <v>77</v>
      </c>
      <c r="C44" s="175" t="s">
        <v>645</v>
      </c>
      <c r="D44" s="22" t="s">
        <v>646</v>
      </c>
      <c r="E44" s="29" t="s">
        <v>647</v>
      </c>
      <c r="F44" s="29" t="s">
        <v>217</v>
      </c>
      <c r="G44" s="29" t="s">
        <v>169</v>
      </c>
      <c r="H44" s="29" t="s">
        <v>504</v>
      </c>
      <c r="I44" s="30" t="s">
        <v>648</v>
      </c>
      <c r="J44" s="31" t="s">
        <v>79</v>
      </c>
      <c r="K44" s="32" t="str">
        <f>+VLOOKUP(C44,'[1]ADSSP-2024'!$B$8:$L$105,11,FALSE)</f>
        <v>Subdirección de Determinantes en Salud</v>
      </c>
      <c r="L44" s="30"/>
      <c r="M44" s="29" t="s">
        <v>222</v>
      </c>
      <c r="N44" s="29" t="s">
        <v>79</v>
      </c>
      <c r="O44" s="28" t="s">
        <v>28</v>
      </c>
      <c r="P44" s="28" t="s">
        <v>28</v>
      </c>
      <c r="Q44" s="29" t="s">
        <v>649</v>
      </c>
      <c r="R44" s="33" t="s">
        <v>920</v>
      </c>
      <c r="S44" s="28" t="s">
        <v>888</v>
      </c>
      <c r="T44" s="48" t="s">
        <v>889</v>
      </c>
      <c r="U44" s="45"/>
      <c r="V44" s="46" t="s">
        <v>921</v>
      </c>
    </row>
    <row r="45" spans="2:22" s="11" customFormat="1" ht="210.75" hidden="1" customHeight="1">
      <c r="B45" s="12">
        <v>78</v>
      </c>
      <c r="C45" s="1" t="s">
        <v>651</v>
      </c>
      <c r="D45" s="23" t="s">
        <v>424</v>
      </c>
      <c r="E45" s="29" t="s">
        <v>652</v>
      </c>
      <c r="F45" s="29" t="s">
        <v>322</v>
      </c>
      <c r="G45" s="29" t="s">
        <v>57</v>
      </c>
      <c r="H45" s="29" t="s">
        <v>653</v>
      </c>
      <c r="I45" s="30" t="s">
        <v>654</v>
      </c>
      <c r="J45" s="31" t="s">
        <v>922</v>
      </c>
      <c r="K45" s="32" t="s">
        <v>923</v>
      </c>
      <c r="L45" s="57" t="s">
        <v>924</v>
      </c>
      <c r="M45" s="29" t="s">
        <v>925</v>
      </c>
      <c r="N45" s="29"/>
      <c r="O45" s="28" t="s">
        <v>29</v>
      </c>
      <c r="P45" s="28" t="s">
        <v>29</v>
      </c>
      <c r="Q45" s="29"/>
      <c r="R45" s="40" t="s">
        <v>656</v>
      </c>
      <c r="S45" s="28" t="s">
        <v>886</v>
      </c>
      <c r="T45" s="48" t="s">
        <v>887</v>
      </c>
      <c r="U45" s="44"/>
      <c r="V45" s="44" t="s">
        <v>657</v>
      </c>
    </row>
    <row r="46" spans="2:22" s="13" customFormat="1" ht="81.75" hidden="1" customHeight="1">
      <c r="B46" s="15">
        <v>79</v>
      </c>
      <c r="C46" s="1" t="s">
        <v>658</v>
      </c>
      <c r="D46" s="22" t="s">
        <v>424</v>
      </c>
      <c r="E46" s="29" t="s">
        <v>659</v>
      </c>
      <c r="F46" s="29" t="s">
        <v>329</v>
      </c>
      <c r="G46" s="29" t="s">
        <v>330</v>
      </c>
      <c r="H46" s="29" t="s">
        <v>331</v>
      </c>
      <c r="I46" s="30" t="s">
        <v>660</v>
      </c>
      <c r="J46" s="31" t="s">
        <v>38</v>
      </c>
      <c r="K46" s="32" t="s">
        <v>926</v>
      </c>
      <c r="L46" s="30"/>
      <c r="M46" s="29" t="s">
        <v>27</v>
      </c>
      <c r="N46" s="29"/>
      <c r="O46" s="28" t="s">
        <v>29</v>
      </c>
      <c r="P46" s="28" t="s">
        <v>29</v>
      </c>
      <c r="Q46" s="29"/>
      <c r="R46" s="37" t="s">
        <v>662</v>
      </c>
      <c r="S46" s="28" t="s">
        <v>886</v>
      </c>
      <c r="T46" s="48" t="s">
        <v>893</v>
      </c>
      <c r="U46" s="45"/>
      <c r="V46" s="45"/>
    </row>
    <row r="47" spans="2:22" s="13" customFormat="1" ht="81.75" hidden="1" customHeight="1">
      <c r="B47" s="15">
        <v>80</v>
      </c>
      <c r="C47" s="1" t="s">
        <v>663</v>
      </c>
      <c r="D47" s="22" t="s">
        <v>664</v>
      </c>
      <c r="E47" s="29" t="s">
        <v>665</v>
      </c>
      <c r="F47" s="29" t="s">
        <v>259</v>
      </c>
      <c r="G47" s="29" t="s">
        <v>103</v>
      </c>
      <c r="H47" s="29" t="s">
        <v>638</v>
      </c>
      <c r="I47" s="30" t="s">
        <v>666</v>
      </c>
      <c r="J47" s="31" t="s">
        <v>38</v>
      </c>
      <c r="K47" s="32" t="str">
        <f>+VLOOKUP(C47,'[1]ADSSP-2024'!$B$8:$L$105,11,FALSE)</f>
        <v>Subdirección de Determinantes en Salud</v>
      </c>
      <c r="L47" s="30"/>
      <c r="M47" s="29" t="s">
        <v>27</v>
      </c>
      <c r="N47" s="29" t="s">
        <v>79</v>
      </c>
      <c r="O47" s="28" t="s">
        <v>28</v>
      </c>
      <c r="P47" s="28" t="s">
        <v>29</v>
      </c>
      <c r="Q47" s="29" t="s">
        <v>668</v>
      </c>
      <c r="R47" s="33" t="s">
        <v>669</v>
      </c>
      <c r="S47" s="28" t="s">
        <v>888</v>
      </c>
      <c r="T47" s="48" t="s">
        <v>889</v>
      </c>
      <c r="U47" s="45"/>
      <c r="V47" s="45" t="s">
        <v>670</v>
      </c>
    </row>
    <row r="48" spans="2:22" s="13" customFormat="1" ht="101.25" hidden="1" customHeight="1">
      <c r="B48" s="15">
        <v>81</v>
      </c>
      <c r="C48" s="1" t="s">
        <v>671</v>
      </c>
      <c r="D48" s="22" t="s">
        <v>672</v>
      </c>
      <c r="E48" s="29" t="s">
        <v>673</v>
      </c>
      <c r="F48" s="29" t="s">
        <v>168</v>
      </c>
      <c r="G48" s="29" t="s">
        <v>169</v>
      </c>
      <c r="H48" s="32" t="s">
        <v>674</v>
      </c>
      <c r="I48" s="30" t="s">
        <v>675</v>
      </c>
      <c r="J48" s="31" t="s">
        <v>676</v>
      </c>
      <c r="K48" s="32" t="str">
        <f>+VLOOKUP(C48,'[1]ADSSP-2024'!$B$8:$L$105,11,FALSE)</f>
        <v>Subdirección de Determinantes en Salud</v>
      </c>
      <c r="L48" s="30"/>
      <c r="M48" s="29" t="s">
        <v>27</v>
      </c>
      <c r="N48" s="29" t="s">
        <v>79</v>
      </c>
      <c r="O48" s="28" t="s">
        <v>28</v>
      </c>
      <c r="P48" s="28" t="s">
        <v>29</v>
      </c>
      <c r="Q48" s="29"/>
      <c r="R48" s="33" t="s">
        <v>678</v>
      </c>
      <c r="S48" s="28" t="s">
        <v>888</v>
      </c>
      <c r="T48" s="48" t="s">
        <v>896</v>
      </c>
      <c r="U48" s="45" t="s">
        <v>927</v>
      </c>
      <c r="V48" s="45" t="s">
        <v>679</v>
      </c>
    </row>
    <row r="49" spans="2:22" s="13" customFormat="1" ht="169.5" hidden="1" customHeight="1">
      <c r="B49" s="14">
        <v>82</v>
      </c>
      <c r="C49" s="1" t="s">
        <v>680</v>
      </c>
      <c r="D49" s="22" t="s">
        <v>681</v>
      </c>
      <c r="E49" s="29" t="s">
        <v>682</v>
      </c>
      <c r="F49" s="29" t="s">
        <v>596</v>
      </c>
      <c r="G49" s="29" t="s">
        <v>596</v>
      </c>
      <c r="H49" s="29" t="s">
        <v>683</v>
      </c>
      <c r="I49" s="30" t="s">
        <v>684</v>
      </c>
      <c r="J49" s="31" t="s">
        <v>79</v>
      </c>
      <c r="K49" s="32" t="s">
        <v>928</v>
      </c>
      <c r="L49" s="30"/>
      <c r="M49" s="29" t="s">
        <v>27</v>
      </c>
      <c r="N49" s="29" t="s">
        <v>79</v>
      </c>
      <c r="O49" s="28" t="s">
        <v>28</v>
      </c>
      <c r="P49" s="28" t="s">
        <v>28</v>
      </c>
      <c r="Q49" s="29"/>
      <c r="R49" s="33" t="s">
        <v>686</v>
      </c>
      <c r="S49" s="28" t="s">
        <v>886</v>
      </c>
      <c r="T49" s="48" t="s">
        <v>889</v>
      </c>
      <c r="U49" s="45" t="s">
        <v>929</v>
      </c>
      <c r="V49" s="45" t="s">
        <v>687</v>
      </c>
    </row>
    <row r="50" spans="2:22" s="13" customFormat="1" ht="297.75" hidden="1" customHeight="1">
      <c r="B50" s="14">
        <v>85</v>
      </c>
      <c r="C50" s="175" t="s">
        <v>702</v>
      </c>
      <c r="D50" s="22" t="s">
        <v>703</v>
      </c>
      <c r="E50" s="29" t="s">
        <v>704</v>
      </c>
      <c r="F50" s="29" t="s">
        <v>596</v>
      </c>
      <c r="G50" s="29" t="s">
        <v>596</v>
      </c>
      <c r="H50" s="29" t="s">
        <v>705</v>
      </c>
      <c r="I50" s="30" t="s">
        <v>706</v>
      </c>
      <c r="J50" s="31" t="s">
        <v>38</v>
      </c>
      <c r="K50" s="32" t="s">
        <v>707</v>
      </c>
      <c r="L50" s="30"/>
      <c r="M50" s="29" t="s">
        <v>27</v>
      </c>
      <c r="N50" s="29" t="s">
        <v>79</v>
      </c>
      <c r="O50" s="28" t="s">
        <v>29</v>
      </c>
      <c r="P50" s="28" t="s">
        <v>29</v>
      </c>
      <c r="Q50" s="29"/>
      <c r="R50" s="33" t="s">
        <v>708</v>
      </c>
      <c r="S50" s="28" t="s">
        <v>886</v>
      </c>
      <c r="T50" s="48"/>
      <c r="U50" s="45"/>
      <c r="V50" s="45"/>
    </row>
    <row r="51" spans="2:22" s="13" customFormat="1" ht="146.25" hidden="1" customHeight="1">
      <c r="B51" s="14">
        <v>86</v>
      </c>
      <c r="C51" s="175" t="s">
        <v>709</v>
      </c>
      <c r="D51" s="22" t="s">
        <v>710</v>
      </c>
      <c r="E51" s="29" t="s">
        <v>711</v>
      </c>
      <c r="F51" s="29" t="s">
        <v>698</v>
      </c>
      <c r="G51" s="29" t="s">
        <v>243</v>
      </c>
      <c r="H51" s="29" t="s">
        <v>712</v>
      </c>
      <c r="I51" s="30" t="s">
        <v>713</v>
      </c>
      <c r="J51" s="31" t="s">
        <v>38</v>
      </c>
      <c r="K51" s="32" t="s">
        <v>930</v>
      </c>
      <c r="L51" s="30"/>
      <c r="M51" s="29" t="s">
        <v>27</v>
      </c>
      <c r="N51" s="29"/>
      <c r="O51" s="28" t="s">
        <v>287</v>
      </c>
      <c r="P51" s="28" t="s">
        <v>29</v>
      </c>
      <c r="Q51" s="29"/>
      <c r="R51" s="33" t="s">
        <v>715</v>
      </c>
      <c r="S51" s="28" t="s">
        <v>886</v>
      </c>
      <c r="T51" s="48"/>
      <c r="U51" s="45"/>
      <c r="V51" s="45"/>
    </row>
    <row r="52" spans="2:22" s="11" customFormat="1" ht="147.75" hidden="1" customHeight="1">
      <c r="B52" s="12">
        <v>87</v>
      </c>
      <c r="C52" s="175" t="s">
        <v>716</v>
      </c>
      <c r="D52" s="23" t="s">
        <v>696</v>
      </c>
      <c r="E52" s="29" t="s">
        <v>717</v>
      </c>
      <c r="F52" s="29" t="s">
        <v>718</v>
      </c>
      <c r="G52" s="29" t="s">
        <v>243</v>
      </c>
      <c r="H52" s="29" t="s">
        <v>719</v>
      </c>
      <c r="I52" s="30" t="s">
        <v>107</v>
      </c>
      <c r="J52" s="31" t="s">
        <v>38</v>
      </c>
      <c r="K52" s="32" t="s">
        <v>720</v>
      </c>
      <c r="L52" s="30" t="s">
        <v>721</v>
      </c>
      <c r="M52" s="29" t="s">
        <v>27</v>
      </c>
      <c r="N52" s="29"/>
      <c r="O52" s="28" t="s">
        <v>29</v>
      </c>
      <c r="P52" s="28" t="s">
        <v>29</v>
      </c>
      <c r="Q52" s="29"/>
      <c r="R52" s="38" t="s">
        <v>722</v>
      </c>
      <c r="S52" s="28" t="s">
        <v>886</v>
      </c>
      <c r="T52" s="48"/>
      <c r="U52" s="44"/>
      <c r="V52" s="44"/>
    </row>
    <row r="53" spans="2:22" s="13" customFormat="1" ht="99" hidden="1" customHeight="1">
      <c r="B53" s="14">
        <v>88</v>
      </c>
      <c r="C53" s="175" t="s">
        <v>723</v>
      </c>
      <c r="D53" s="22" t="s">
        <v>696</v>
      </c>
      <c r="E53" s="29" t="s">
        <v>724</v>
      </c>
      <c r="F53" s="29" t="s">
        <v>725</v>
      </c>
      <c r="G53" s="29" t="s">
        <v>57</v>
      </c>
      <c r="H53" s="29" t="s">
        <v>726</v>
      </c>
      <c r="I53" s="30" t="s">
        <v>727</v>
      </c>
      <c r="J53" s="31" t="s">
        <v>38</v>
      </c>
      <c r="K53" s="32" t="str">
        <f>+VLOOKUP(C53,'[1]ADSSP-2024'!$B$8:$L$105,11,FALSE)</f>
        <v>Subdirección de Determinantes en Salud</v>
      </c>
      <c r="L53" s="30"/>
      <c r="M53" s="29" t="s">
        <v>27</v>
      </c>
      <c r="N53" s="29"/>
      <c r="O53" s="28" t="s">
        <v>29</v>
      </c>
      <c r="P53" s="28" t="s">
        <v>29</v>
      </c>
      <c r="Q53" s="29"/>
      <c r="R53" s="33" t="s">
        <v>728</v>
      </c>
      <c r="S53" s="28" t="s">
        <v>888</v>
      </c>
      <c r="T53" s="48"/>
      <c r="U53" s="45"/>
      <c r="V53" s="45"/>
    </row>
    <row r="54" spans="2:22" s="13" customFormat="1" ht="134.25" hidden="1" customHeight="1">
      <c r="B54" s="15">
        <v>91</v>
      </c>
      <c r="C54" s="42" t="s">
        <v>744</v>
      </c>
      <c r="D54" s="22" t="s">
        <v>745</v>
      </c>
      <c r="E54" s="29" t="s">
        <v>746</v>
      </c>
      <c r="F54" s="29" t="s">
        <v>747</v>
      </c>
      <c r="G54" s="29" t="s">
        <v>93</v>
      </c>
      <c r="H54" s="29" t="s">
        <v>748</v>
      </c>
      <c r="I54" s="30" t="s">
        <v>749</v>
      </c>
      <c r="J54" s="31" t="s">
        <v>38</v>
      </c>
      <c r="K54" s="32" t="s">
        <v>931</v>
      </c>
      <c r="L54" s="30"/>
      <c r="M54" s="29" t="s">
        <v>222</v>
      </c>
      <c r="N54" s="29" t="s">
        <v>79</v>
      </c>
      <c r="O54" s="28" t="s">
        <v>28</v>
      </c>
      <c r="P54" s="28" t="s">
        <v>29</v>
      </c>
      <c r="Q54" s="29"/>
      <c r="R54" s="33" t="s">
        <v>751</v>
      </c>
      <c r="S54" s="28" t="s">
        <v>886</v>
      </c>
      <c r="T54" s="48" t="s">
        <v>887</v>
      </c>
      <c r="U54" s="45"/>
      <c r="V54" s="45" t="s">
        <v>752</v>
      </c>
    </row>
    <row r="55" spans="2:22" s="13" customFormat="1" ht="83.25" hidden="1" customHeight="1">
      <c r="B55" s="14">
        <v>92</v>
      </c>
      <c r="C55" s="1" t="s">
        <v>753</v>
      </c>
      <c r="D55" s="22" t="s">
        <v>745</v>
      </c>
      <c r="E55" s="29" t="s">
        <v>754</v>
      </c>
      <c r="F55" s="29" t="s">
        <v>35</v>
      </c>
      <c r="G55" s="29" t="s">
        <v>35</v>
      </c>
      <c r="H55" s="29" t="s">
        <v>755</v>
      </c>
      <c r="I55" s="30" t="s">
        <v>756</v>
      </c>
      <c r="J55" s="31" t="s">
        <v>38</v>
      </c>
      <c r="K55" s="32" t="s">
        <v>932</v>
      </c>
      <c r="L55" s="30"/>
      <c r="M55" s="29" t="s">
        <v>568</v>
      </c>
      <c r="N55" s="29" t="s">
        <v>79</v>
      </c>
      <c r="O55" s="28" t="s">
        <v>334</v>
      </c>
      <c r="P55" s="28" t="s">
        <v>29</v>
      </c>
      <c r="Q55" s="29"/>
      <c r="R55" s="33" t="s">
        <v>758</v>
      </c>
      <c r="S55" s="28" t="s">
        <v>886</v>
      </c>
      <c r="T55" s="48" t="s">
        <v>887</v>
      </c>
      <c r="U55" s="45"/>
      <c r="V55" s="45" t="s">
        <v>42</v>
      </c>
    </row>
    <row r="56" spans="2:22" s="13" customFormat="1" ht="281.25" hidden="1" customHeight="1">
      <c r="B56" s="14">
        <v>93</v>
      </c>
      <c r="C56" s="176" t="s">
        <v>759</v>
      </c>
      <c r="D56" s="22" t="s">
        <v>745</v>
      </c>
      <c r="E56" s="29" t="s">
        <v>760</v>
      </c>
      <c r="F56" s="29" t="s">
        <v>698</v>
      </c>
      <c r="G56" s="29" t="s">
        <v>243</v>
      </c>
      <c r="H56" s="29" t="s">
        <v>761</v>
      </c>
      <c r="I56" s="30" t="s">
        <v>762</v>
      </c>
      <c r="J56" s="31" t="s">
        <v>79</v>
      </c>
      <c r="K56" s="32" t="s">
        <v>933</v>
      </c>
      <c r="L56" s="30" t="s">
        <v>764</v>
      </c>
      <c r="M56" s="29" t="s">
        <v>934</v>
      </c>
      <c r="N56" s="29"/>
      <c r="O56" s="28" t="s">
        <v>29</v>
      </c>
      <c r="P56" s="28" t="s">
        <v>642</v>
      </c>
      <c r="Q56" s="29"/>
      <c r="R56" s="33" t="s">
        <v>765</v>
      </c>
      <c r="S56" s="28" t="s">
        <v>886</v>
      </c>
      <c r="T56" s="48" t="s">
        <v>896</v>
      </c>
      <c r="U56" s="45"/>
      <c r="V56" s="45" t="s">
        <v>766</v>
      </c>
    </row>
    <row r="57" spans="2:22" s="16" customFormat="1" ht="134.25" hidden="1" customHeight="1">
      <c r="B57" s="12">
        <v>97</v>
      </c>
      <c r="C57" s="175" t="s">
        <v>789</v>
      </c>
      <c r="D57" s="24" t="s">
        <v>790</v>
      </c>
      <c r="E57" s="32" t="s">
        <v>791</v>
      </c>
      <c r="F57" s="29" t="s">
        <v>792</v>
      </c>
      <c r="G57" s="29" t="s">
        <v>93</v>
      </c>
      <c r="H57" s="29" t="s">
        <v>793</v>
      </c>
      <c r="I57" s="30" t="s">
        <v>794</v>
      </c>
      <c r="J57" s="31" t="s">
        <v>38</v>
      </c>
      <c r="K57" s="32" t="s">
        <v>795</v>
      </c>
      <c r="L57" s="28"/>
      <c r="M57" s="29" t="s">
        <v>796</v>
      </c>
      <c r="N57" s="41"/>
      <c r="O57" s="28" t="s">
        <v>28</v>
      </c>
      <c r="P57" s="28" t="s">
        <v>29</v>
      </c>
      <c r="Q57" s="28" t="s">
        <v>797</v>
      </c>
      <c r="R57" s="33" t="s">
        <v>798</v>
      </c>
      <c r="S57" s="28" t="s">
        <v>886</v>
      </c>
      <c r="T57" s="48"/>
      <c r="U57" s="46"/>
      <c r="V57" s="46"/>
    </row>
    <row r="58" spans="2:22" s="16" customFormat="1" ht="81.75" hidden="1" customHeight="1">
      <c r="B58" s="12">
        <v>98</v>
      </c>
      <c r="C58" s="1" t="s">
        <v>799</v>
      </c>
      <c r="D58" s="23" t="s">
        <v>800</v>
      </c>
      <c r="E58" s="29" t="s">
        <v>801</v>
      </c>
      <c r="F58" s="29" t="s">
        <v>802</v>
      </c>
      <c r="G58" s="29" t="s">
        <v>803</v>
      </c>
      <c r="H58" s="29" t="s">
        <v>804</v>
      </c>
      <c r="I58" s="30" t="s">
        <v>805</v>
      </c>
      <c r="J58" s="31" t="s">
        <v>421</v>
      </c>
      <c r="K58" s="32" t="s">
        <v>576</v>
      </c>
      <c r="L58" s="28"/>
      <c r="M58" s="29" t="s">
        <v>807</v>
      </c>
      <c r="N58" s="41"/>
      <c r="O58" s="28" t="s">
        <v>29</v>
      </c>
      <c r="P58" s="28" t="s">
        <v>29</v>
      </c>
      <c r="Q58" s="28"/>
      <c r="R58" s="33" t="s">
        <v>808</v>
      </c>
      <c r="S58" s="28" t="s">
        <v>886</v>
      </c>
      <c r="T58" s="48" t="s">
        <v>887</v>
      </c>
      <c r="U58" s="46"/>
      <c r="V58" s="44" t="s">
        <v>809</v>
      </c>
    </row>
    <row r="59" spans="2:22" s="16" customFormat="1" ht="181.5" hidden="1" customHeight="1">
      <c r="B59" s="12">
        <v>99</v>
      </c>
      <c r="C59" s="175" t="s">
        <v>810</v>
      </c>
      <c r="D59" s="23" t="s">
        <v>811</v>
      </c>
      <c r="E59" s="29" t="s">
        <v>812</v>
      </c>
      <c r="F59" s="29" t="s">
        <v>813</v>
      </c>
      <c r="G59" s="29" t="s">
        <v>465</v>
      </c>
      <c r="H59" s="29" t="s">
        <v>814</v>
      </c>
      <c r="I59" s="28"/>
      <c r="J59" s="28" t="s">
        <v>220</v>
      </c>
      <c r="K59" s="32" t="s">
        <v>815</v>
      </c>
      <c r="L59" s="28"/>
      <c r="M59" s="29" t="s">
        <v>27</v>
      </c>
      <c r="N59" s="41"/>
      <c r="O59" s="28" t="s">
        <v>334</v>
      </c>
      <c r="P59" s="28" t="s">
        <v>29</v>
      </c>
      <c r="Q59" s="28"/>
      <c r="R59" s="33" t="s">
        <v>816</v>
      </c>
      <c r="S59" s="28" t="s">
        <v>886</v>
      </c>
      <c r="T59" s="48"/>
      <c r="U59" s="46"/>
      <c r="V59" s="46"/>
    </row>
    <row r="60" spans="2:22" s="16" customFormat="1" ht="81.75" hidden="1" customHeight="1">
      <c r="B60" s="12">
        <v>101</v>
      </c>
      <c r="C60" s="1" t="s">
        <v>823</v>
      </c>
      <c r="D60" s="23" t="s">
        <v>811</v>
      </c>
      <c r="E60" s="29" t="s">
        <v>824</v>
      </c>
      <c r="F60" s="29" t="s">
        <v>825</v>
      </c>
      <c r="G60" s="29" t="s">
        <v>803</v>
      </c>
      <c r="H60" s="29" t="s">
        <v>826</v>
      </c>
      <c r="I60" s="28"/>
      <c r="J60" s="31" t="s">
        <v>38</v>
      </c>
      <c r="K60" s="32" t="s">
        <v>815</v>
      </c>
      <c r="L60" s="28"/>
      <c r="M60" s="29" t="s">
        <v>828</v>
      </c>
      <c r="N60" s="41"/>
      <c r="O60" s="28" t="s">
        <v>29</v>
      </c>
      <c r="P60" s="28" t="s">
        <v>29</v>
      </c>
      <c r="Q60" s="28"/>
      <c r="R60" s="33" t="s">
        <v>829</v>
      </c>
      <c r="S60" s="28" t="s">
        <v>886</v>
      </c>
      <c r="T60" s="48" t="s">
        <v>887</v>
      </c>
      <c r="U60" s="46"/>
      <c r="V60" s="44" t="s">
        <v>830</v>
      </c>
    </row>
    <row r="61" spans="2:22" s="17" customFormat="1" ht="187.5" hidden="1" customHeight="1">
      <c r="B61" s="14">
        <v>102</v>
      </c>
      <c r="C61" s="1" t="s">
        <v>831</v>
      </c>
      <c r="D61" s="25" t="s">
        <v>811</v>
      </c>
      <c r="E61" s="29" t="s">
        <v>832</v>
      </c>
      <c r="F61" s="29" t="s">
        <v>833</v>
      </c>
      <c r="G61" s="29" t="s">
        <v>935</v>
      </c>
      <c r="H61" s="29" t="s">
        <v>834</v>
      </c>
      <c r="I61" s="28"/>
      <c r="J61" s="29" t="s">
        <v>79</v>
      </c>
      <c r="K61" s="32" t="s">
        <v>433</v>
      </c>
      <c r="L61" s="28"/>
      <c r="M61" s="29" t="s">
        <v>936</v>
      </c>
      <c r="N61" s="41"/>
      <c r="O61" s="28" t="s">
        <v>287</v>
      </c>
      <c r="P61" s="28" t="s">
        <v>28</v>
      </c>
      <c r="Q61" s="28" t="s">
        <v>622</v>
      </c>
      <c r="R61" s="33" t="s">
        <v>835</v>
      </c>
      <c r="S61" s="28" t="s">
        <v>888</v>
      </c>
      <c r="T61" s="48" t="s">
        <v>889</v>
      </c>
      <c r="U61" s="47"/>
      <c r="V61" s="47"/>
    </row>
    <row r="62" spans="2:22" s="16" customFormat="1" ht="134.25" hidden="1" customHeight="1">
      <c r="B62" s="12">
        <v>103</v>
      </c>
      <c r="C62" s="175" t="s">
        <v>836</v>
      </c>
      <c r="D62" s="23" t="s">
        <v>811</v>
      </c>
      <c r="E62" s="29" t="s">
        <v>837</v>
      </c>
      <c r="F62" s="29" t="s">
        <v>838</v>
      </c>
      <c r="G62" s="29" t="s">
        <v>57</v>
      </c>
      <c r="H62" s="29" t="s">
        <v>839</v>
      </c>
      <c r="I62" s="28"/>
      <c r="J62" s="29" t="s">
        <v>421</v>
      </c>
      <c r="K62" s="32" t="s">
        <v>840</v>
      </c>
      <c r="L62" s="28"/>
      <c r="M62" s="29" t="s">
        <v>27</v>
      </c>
      <c r="N62" s="41"/>
      <c r="O62" s="28" t="s">
        <v>287</v>
      </c>
      <c r="P62" s="28" t="s">
        <v>29</v>
      </c>
      <c r="Q62" s="28"/>
      <c r="R62" s="33" t="s">
        <v>841</v>
      </c>
      <c r="S62" s="28" t="s">
        <v>886</v>
      </c>
      <c r="T62" s="48" t="s">
        <v>893</v>
      </c>
      <c r="U62" s="46"/>
      <c r="V62" s="46" t="s">
        <v>921</v>
      </c>
    </row>
    <row r="63" spans="2:22" s="16" customFormat="1" ht="222" hidden="1" customHeight="1">
      <c r="B63" s="12">
        <v>106</v>
      </c>
      <c r="C63" s="1" t="s">
        <v>851</v>
      </c>
      <c r="D63" s="23" t="s">
        <v>811</v>
      </c>
      <c r="E63" s="29" t="s">
        <v>852</v>
      </c>
      <c r="F63" s="29" t="s">
        <v>853</v>
      </c>
      <c r="G63" s="54" t="s">
        <v>937</v>
      </c>
      <c r="H63" s="29" t="s">
        <v>854</v>
      </c>
      <c r="I63" s="28"/>
      <c r="J63" s="31" t="s">
        <v>38</v>
      </c>
      <c r="K63" s="32" t="s">
        <v>938</v>
      </c>
      <c r="L63" s="28"/>
      <c r="M63" s="29" t="s">
        <v>27</v>
      </c>
      <c r="N63" s="41"/>
      <c r="O63" s="28" t="s">
        <v>287</v>
      </c>
      <c r="P63" s="28" t="s">
        <v>29</v>
      </c>
      <c r="Q63" s="28"/>
      <c r="R63" s="33" t="s">
        <v>856</v>
      </c>
      <c r="S63" s="28" t="s">
        <v>886</v>
      </c>
      <c r="T63" s="48" t="s">
        <v>893</v>
      </c>
      <c r="U63" s="46"/>
      <c r="V63" s="58" t="s">
        <v>857</v>
      </c>
    </row>
    <row r="64" spans="2:22" s="16" customFormat="1" ht="181.5" hidden="1" customHeight="1">
      <c r="B64" s="12">
        <v>107</v>
      </c>
      <c r="C64" s="1" t="s">
        <v>858</v>
      </c>
      <c r="D64" s="23" t="s">
        <v>811</v>
      </c>
      <c r="E64" s="29" t="s">
        <v>859</v>
      </c>
      <c r="F64" s="29" t="s">
        <v>833</v>
      </c>
      <c r="G64" s="29" t="s">
        <v>66</v>
      </c>
      <c r="H64" s="29" t="s">
        <v>860</v>
      </c>
      <c r="I64" s="28"/>
      <c r="J64" s="31" t="s">
        <v>38</v>
      </c>
      <c r="K64" s="32" t="s">
        <v>840</v>
      </c>
      <c r="L64" s="28"/>
      <c r="M64" s="29" t="s">
        <v>27</v>
      </c>
      <c r="N64" s="29"/>
      <c r="O64" s="28" t="s">
        <v>287</v>
      </c>
      <c r="P64" s="28" t="s">
        <v>29</v>
      </c>
      <c r="Q64" s="28"/>
      <c r="R64" s="33" t="s">
        <v>862</v>
      </c>
      <c r="S64" s="28" t="s">
        <v>886</v>
      </c>
      <c r="T64" s="48" t="s">
        <v>887</v>
      </c>
      <c r="U64" s="46"/>
      <c r="V64" s="46"/>
    </row>
    <row r="65" spans="1:22" s="16" customFormat="1" ht="117.75" hidden="1" customHeight="1">
      <c r="B65" s="12">
        <v>108</v>
      </c>
      <c r="C65" s="1" t="s">
        <v>863</v>
      </c>
      <c r="D65" s="23" t="s">
        <v>811</v>
      </c>
      <c r="E65" s="29" t="s">
        <v>864</v>
      </c>
      <c r="F65" s="29" t="s">
        <v>596</v>
      </c>
      <c r="G65" s="29" t="s">
        <v>596</v>
      </c>
      <c r="H65" s="29" t="s">
        <v>865</v>
      </c>
      <c r="I65" s="28"/>
      <c r="J65" s="29" t="s">
        <v>79</v>
      </c>
      <c r="K65" s="32" t="s">
        <v>840</v>
      </c>
      <c r="L65" s="28"/>
      <c r="M65" s="29" t="s">
        <v>27</v>
      </c>
      <c r="N65" s="29" t="s">
        <v>79</v>
      </c>
      <c r="O65" s="28" t="s">
        <v>287</v>
      </c>
      <c r="P65" s="28" t="s">
        <v>28</v>
      </c>
      <c r="Q65" s="28"/>
      <c r="R65" s="33" t="s">
        <v>867</v>
      </c>
      <c r="S65" s="28" t="s">
        <v>886</v>
      </c>
      <c r="T65" s="59" t="s">
        <v>893</v>
      </c>
      <c r="U65" s="60"/>
      <c r="V65" s="61" t="s">
        <v>868</v>
      </c>
    </row>
    <row r="66" spans="1:22" s="16" customFormat="1" ht="96.75" hidden="1" customHeight="1">
      <c r="B66" s="12">
        <v>109</v>
      </c>
      <c r="C66" s="175" t="s">
        <v>869</v>
      </c>
      <c r="D66" s="23" t="s">
        <v>811</v>
      </c>
      <c r="E66" s="29" t="s">
        <v>870</v>
      </c>
      <c r="F66" s="29" t="s">
        <v>168</v>
      </c>
      <c r="G66" s="29" t="s">
        <v>169</v>
      </c>
      <c r="H66" s="32" t="s">
        <v>871</v>
      </c>
      <c r="I66" s="28" t="s">
        <v>872</v>
      </c>
      <c r="J66" s="31" t="s">
        <v>38</v>
      </c>
      <c r="K66" s="32" t="s">
        <v>69</v>
      </c>
      <c r="L66" s="28"/>
      <c r="M66" s="29" t="s">
        <v>27</v>
      </c>
      <c r="N66" s="41"/>
      <c r="O66" s="28" t="s">
        <v>29</v>
      </c>
      <c r="P66" s="28" t="s">
        <v>29</v>
      </c>
      <c r="Q66" s="28"/>
      <c r="R66" s="40" t="s">
        <v>873</v>
      </c>
      <c r="S66" s="28" t="s">
        <v>886</v>
      </c>
      <c r="T66" s="48" t="s">
        <v>889</v>
      </c>
      <c r="U66" s="46"/>
      <c r="V66" s="46" t="s">
        <v>939</v>
      </c>
    </row>
    <row r="67" spans="1:22" s="11" customFormat="1" ht="189" hidden="1">
      <c r="B67" s="12">
        <v>110</v>
      </c>
      <c r="C67" s="1" t="s">
        <v>874</v>
      </c>
      <c r="D67" s="23" t="s">
        <v>875</v>
      </c>
      <c r="E67" s="29" t="s">
        <v>876</v>
      </c>
      <c r="F67" s="29" t="s">
        <v>877</v>
      </c>
      <c r="G67" s="29" t="s">
        <v>596</v>
      </c>
      <c r="H67" s="29" t="s">
        <v>878</v>
      </c>
      <c r="I67" s="30"/>
      <c r="J67" s="31" t="s">
        <v>38</v>
      </c>
      <c r="K67" s="32" t="s">
        <v>69</v>
      </c>
      <c r="L67" s="30"/>
      <c r="M67" s="29" t="s">
        <v>27</v>
      </c>
      <c r="N67" s="29"/>
      <c r="O67" s="28" t="s">
        <v>29</v>
      </c>
      <c r="P67" s="28" t="s">
        <v>29</v>
      </c>
      <c r="Q67" s="29"/>
      <c r="R67" s="33" t="s">
        <v>880</v>
      </c>
      <c r="S67" s="28" t="s">
        <v>886</v>
      </c>
      <c r="T67" s="56" t="s">
        <v>889</v>
      </c>
      <c r="U67" s="55" t="s">
        <v>940</v>
      </c>
      <c r="V67" s="55" t="s">
        <v>881</v>
      </c>
    </row>
    <row r="68" spans="1:22" ht="81.75" hidden="1" customHeight="1">
      <c r="C68" s="177" t="s">
        <v>941</v>
      </c>
      <c r="E68" s="5" t="s">
        <v>942</v>
      </c>
      <c r="F68" s="182" t="s">
        <v>838</v>
      </c>
      <c r="G68" s="182" t="s">
        <v>596</v>
      </c>
      <c r="H68" s="182" t="s">
        <v>839</v>
      </c>
      <c r="I68" s="3" t="s">
        <v>943</v>
      </c>
      <c r="R68" s="9" t="s">
        <v>944</v>
      </c>
      <c r="T68" s="183" t="s">
        <v>893</v>
      </c>
      <c r="V68" s="184" t="s">
        <v>921</v>
      </c>
    </row>
    <row r="69" spans="1:22" ht="204.75" hidden="1" customHeight="1">
      <c r="A69" s="185"/>
      <c r="B69" s="186">
        <v>111</v>
      </c>
      <c r="C69" s="187" t="s">
        <v>945</v>
      </c>
      <c r="E69" s="188" t="s">
        <v>946</v>
      </c>
      <c r="F69" s="188" t="s">
        <v>947</v>
      </c>
      <c r="G69" s="188" t="s">
        <v>947</v>
      </c>
      <c r="H69" s="189" t="s">
        <v>948</v>
      </c>
      <c r="I69" s="187" t="s">
        <v>949</v>
      </c>
      <c r="J69" s="190" t="s">
        <v>950</v>
      </c>
      <c r="K69" s="191" t="s">
        <v>951</v>
      </c>
      <c r="L69" s="187"/>
      <c r="M69" s="187" t="s">
        <v>952</v>
      </c>
      <c r="N69" s="192"/>
      <c r="O69" s="193" t="s">
        <v>28</v>
      </c>
      <c r="P69" s="193" t="s">
        <v>29</v>
      </c>
      <c r="Q69" s="193" t="s">
        <v>953</v>
      </c>
      <c r="R69" s="191" t="s">
        <v>954</v>
      </c>
      <c r="T69" s="48" t="s">
        <v>893</v>
      </c>
      <c r="U69" s="48"/>
      <c r="V69" s="48"/>
    </row>
    <row r="72" spans="1:22" ht="81.75" customHeight="1">
      <c r="E72" s="5" t="s">
        <v>955</v>
      </c>
    </row>
  </sheetData>
  <autoFilter ref="A3:W69" xr:uid="{BACED969-44BF-4F58-A39B-8A31CA817DD9}">
    <filterColumn colId="5">
      <filters>
        <filter val="Cancer"/>
        <filter val="(No vacías)"/>
      </filters>
    </filterColumn>
  </autoFilter>
  <hyperlinks>
    <hyperlink ref="I7" r:id="rId1" display="https://www.alcaldiabogota.gov.co/sisjur/normas/Norma1.jsp?i=41779" xr:uid="{28D0F039-DEB3-4B4F-A6DD-78D219C853DC}"/>
    <hyperlink ref="C7" r:id="rId2" xr:uid="{3B86A4EF-4FF0-4127-9823-049E2B7C99F5}"/>
    <hyperlink ref="C28" r:id="rId3" xr:uid="{DB080B16-45DE-4421-850B-357100D30645}"/>
    <hyperlink ref="I28" r:id="rId4" display="https://www.alcaldiabogota.gov.co/sisjur/normas/Norma1.jsp?i=141517" xr:uid="{E5942A2F-78BB-4AE2-A8D1-5370F49FED21}"/>
    <hyperlink ref="C29" r:id="rId5" xr:uid="{154171FA-A1EB-4065-8AA8-38152B613247}"/>
    <hyperlink ref="I29" r:id="rId6" display="https://www.alcaldiabogota.gov.co/sisjur/normas/Norma1.jsp?i=141699" xr:uid="{72C9D663-B4CB-40AD-87B6-CB73672849E9}"/>
    <hyperlink ref="C40" r:id="rId7" xr:uid="{F0EF2027-2FF2-4942-8146-DA83D4E936FF}"/>
    <hyperlink ref="I40" r:id="rId8" display="https://www.alcaldiabogota.gov.co/sisjur/normas/Norma1.jsp?i=142298" xr:uid="{81464A89-5BFF-4DDF-A5D1-41391E490C72}"/>
    <hyperlink ref="I54" r:id="rId9" display="https://www.alcaldiabogota.gov.co/sisjur/normas/Norma1.jsp?i=143217" xr:uid="{484A36C0-5C72-4EAB-8C3F-C273084C7AAF}"/>
    <hyperlink ref="C50" r:id="rId10" xr:uid="{56DDFEEA-8C01-4482-9756-85B3C943C38A}"/>
    <hyperlink ref="I50" r:id="rId11" display="https://www.alcaldiabogota.gov.co/sisjur/normas/Norma1.jsp?i=143018" xr:uid="{84CD345F-4B2A-48B6-A501-2E12E88A3B83}"/>
    <hyperlink ref="C49" r:id="rId12" xr:uid="{8B3618A3-8D6E-408C-875A-BC4C45C258F8}"/>
    <hyperlink ref="I49" r:id="rId13" display="https://www.alcaldiabogota.gov.co/sisjur/normas/Norma1.jsp?i=142894" xr:uid="{35CCEE79-3D19-4FE6-B382-E15B20D5D0AC}"/>
    <hyperlink ref="C13" r:id="rId14" xr:uid="{DDCA692A-3EB4-4784-B2B2-C8021EC6D7A2}"/>
    <hyperlink ref="I13" r:id="rId15" display="https://www.alcaldiabogota.gov.co/sisjur/normas/Norma1.jsp?i=47223" xr:uid="{E42E92EF-53FD-4B94-983D-F2E6AED59AAD}"/>
    <hyperlink ref="C44" r:id="rId16" xr:uid="{BBA6F7E7-5F9C-4BB2-A87C-AD793AB359D9}"/>
    <hyperlink ref="I44" r:id="rId17" display="https://www.alcaldiabogota.gov.co/sisjur/normas/Norma1.jsp?i=142704" xr:uid="{E6D30E15-D6EF-4713-9D5B-050E4878AEA9}"/>
    <hyperlink ref="C12" r:id="rId18" xr:uid="{5848D95E-3D0F-4445-AA24-0A36D694F932}"/>
    <hyperlink ref="I12" r:id="rId19" display="https://www.alcaldiabogota.gov.co/sisjur/normas/Norma1.jsp?i=48486" xr:uid="{1423087F-F261-465D-9532-BA5DB60B26A4}"/>
    <hyperlink ref="C19" r:id="rId20" xr:uid="{A535D256-66C9-4A95-B9EB-B03B6DE8A019}"/>
    <hyperlink ref="I19" r:id="rId21" display="https://www.alcaldiabogota.gov.co/sisjur/normas/Norma1.jsp?i=55255" xr:uid="{2C528FE9-6E30-4CB1-A0EB-EF94A805797A}"/>
    <hyperlink ref="C8" r:id="rId22" xr:uid="{94FB26CA-CA80-45A9-8610-31C728065FE0}"/>
    <hyperlink ref="I8" r:id="rId23" display="https://www.alcaldiabogota.gov.co/sisjur/normas/Norma1.jsp?i=41780" xr:uid="{558F24B5-C4F7-4A73-AA6D-BD758649CD9B}"/>
    <hyperlink ref="C11" r:id="rId24" xr:uid="{379C762B-3799-4CF1-8011-1532E832EAE2}"/>
    <hyperlink ref="I11" r:id="rId25" display="https://www.alcaldiabogota.gov.co/sisjur/normas/Norma1.jsp?i=49523" xr:uid="{3655B0AE-5432-400D-87BB-EA0ED4C4EC76}"/>
    <hyperlink ref="C17" r:id="rId26" xr:uid="{107DA6BF-0E8C-4BE1-8F86-B8E41C13C048}"/>
    <hyperlink ref="I17" r:id="rId27" display="https://www.alcaldiabogota.gov.co/sisjur/normas/Norma1.jsp?i=52585" xr:uid="{FD92B6DF-1FCE-4268-91D8-49AEFDD174DE}"/>
    <hyperlink ref="C24" r:id="rId28" xr:uid="{483F18DB-43A9-4C11-9E75-E7D3B3A30CA2}"/>
    <hyperlink ref="I24" r:id="rId29" display="https://www.alcaldiabogota.gov.co/sisjur/normas/Norma1.jsp?i=147341" xr:uid="{177036A4-F242-4607-AD2F-1F8514343E6C}"/>
    <hyperlink ref="C26" r:id="rId30" xr:uid="{8C5D5C5A-6A42-4094-843B-8F9CD25CAA56}"/>
    <hyperlink ref="I26" r:id="rId31" display="https://www.alcaldiabogota.gov.co/sisjur/normas/Norma1.jsp?i=140797" xr:uid="{9ED2FAE0-4FA6-4BD1-BC8B-15113A712B3E}"/>
    <hyperlink ref="C32" r:id="rId32" xr:uid="{B911112F-7FDB-459B-9733-FE9121097BB2}"/>
    <hyperlink ref="I32" r:id="rId33" display="https://www.alcaldiabogota.gov.co/sisjur/normas/Norma1.jsp?i=141957" xr:uid="{638E119C-544F-45B6-9B43-35F15AB6D561}"/>
    <hyperlink ref="C33" r:id="rId34" xr:uid="{A6BFDB59-4385-4CA0-9990-2A94158418A5}"/>
    <hyperlink ref="I33" r:id="rId35" display="https://www.alcaldiabogota.gov.co/sisjur/normas/Norma1.jsp?i=141991" xr:uid="{DE10E8AB-9A53-4B26-BCF4-C6841C867C6D}"/>
    <hyperlink ref="C5" r:id="rId36" xr:uid="{14B225BA-DE06-4356-A016-E48A6096FE1E}"/>
    <hyperlink ref="I5" r:id="rId37" display="https://www.alcaldiabogota.gov.co/sisjur/normas/Norma1.jsp?i=40364" xr:uid="{B46C907F-56BC-4BEF-BEBB-AED9AEBD7572}"/>
    <hyperlink ref="C14" r:id="rId38" xr:uid="{19D80563-0C11-4B41-9F5E-8086F6901FE4}"/>
    <hyperlink ref="I14" r:id="rId39" display="https://www.alcaldiabogota.gov.co/sisjur/normas/Norma1.jsp?i=46673" xr:uid="{B303EFB2-860E-453A-A2F4-39409099B46E}"/>
    <hyperlink ref="C35" r:id="rId40" xr:uid="{8481B28E-E4D8-4A12-883F-C5DE71AF20DF}"/>
    <hyperlink ref="I35" r:id="rId41" display="https://www.alcaldiabogota.gov.co/sisjur/normas/Norma1.jsp?i=142043" xr:uid="{10A77B80-01E0-4F28-BCF7-964C4D118E3D}"/>
    <hyperlink ref="C10" r:id="rId42" xr:uid="{9DCE6158-24E8-4BE7-BB8B-49905BDF9E52}"/>
    <hyperlink ref="I10" r:id="rId43" display="https://www.alcaldiabogota.gov.co/sisjur/normas/Norma1.jsp?i=46516" xr:uid="{F4F21AA6-D891-4021-9D14-B14484A49818}"/>
    <hyperlink ref="C25" r:id="rId44" xr:uid="{44F44416-7C45-4BBD-B15E-F43FAEE7B2DC}"/>
    <hyperlink ref="I25" r:id="rId45" display="https://www.alcaldiabogota.gov.co/sisjur/normas/Norma1.jsp?i=69571" xr:uid="{100AE039-50D2-41C5-B28B-BDD7302C9083}"/>
    <hyperlink ref="C16" r:id="rId46" xr:uid="{7D23996D-D7F9-4E23-BD20-D3A0627225DD}"/>
    <hyperlink ref="I16" r:id="rId47" display="https://www.alcaldiabogota.gov.co/sisjur/normas/Norma1.jsp?i=52617" xr:uid="{E0E70A96-F1D6-4537-83EA-3331EDCEB1B6}"/>
    <hyperlink ref="C48" r:id="rId48" xr:uid="{22930AE8-DD58-4928-B3BE-6931DE5D7D95}"/>
    <hyperlink ref="I48" r:id="rId49" display="https://www.alcaldiabogota.gov.co/sisjur/normas/Norma1.jsp?i=142878" xr:uid="{86F84504-2DA1-4981-B2EB-66E7F0A7A4DB}"/>
    <hyperlink ref="C9" r:id="rId50" xr:uid="{6756AC7B-0033-466E-9B66-904562F4C557}"/>
    <hyperlink ref="I9" r:id="rId51" display="https://www.alcaldiabogota.gov.co/sisjur/normas/Norma1.jsp?i=48270" xr:uid="{CF59141A-6DD8-41C3-BC03-2A35D62B4BA2}"/>
    <hyperlink ref="L9" r:id="rId52" location="9" display="https://www.alcaldiabogota.gov.co/sisjur/normas/Norma1.jsp?i=67659 - 9" xr:uid="{9541F50B-FF7C-4E85-94C4-5B4397364227}"/>
    <hyperlink ref="C18" r:id="rId53" xr:uid="{3A94EFC5-B7E1-4EE0-B67E-C9B2637E3D62}"/>
    <hyperlink ref="L18" r:id="rId54" display="https://www.alcaldiabogota.gov.co/sisjur/normas/Norma1.jsp?i=60562" xr:uid="{C9D9C795-E616-4FB1-AAAD-AD2E9C31BB2D}"/>
    <hyperlink ref="C34" r:id="rId55" xr:uid="{531DFCA1-22BD-4F23-A589-191FC77320E8}"/>
    <hyperlink ref="I34" r:id="rId56" display="https://www.alcaldiabogota.gov.co/sisjur/normas/Norma1.jsp?i=88005" xr:uid="{3150BDE6-4293-4800-A2A9-A4BB91383B4A}"/>
    <hyperlink ref="C43" r:id="rId57" xr:uid="{CE5B003C-3027-4533-BFFB-BF59B3E678CE}"/>
    <hyperlink ref="I43" r:id="rId58" display="https://www.alcaldiabogota.gov.co/sisjur/normas/Norma1.jsp?i=142804" xr:uid="{DE6FFF86-15E6-467A-9BC1-69582533FBAE}"/>
    <hyperlink ref="L43" r:id="rId59" display="https://www.alcaldiabogota.gov.co/sisjur/normas/Norma1.jsp?i=142805" xr:uid="{2527E947-5B1D-44B9-B9D8-8332D724C437}"/>
    <hyperlink ref="C47" r:id="rId60" xr:uid="{01317A3F-C978-49BA-85BE-33335B5836C7}"/>
    <hyperlink ref="I47" r:id="rId61" display="https://www.alcaldiabogota.gov.co/sisjur/normas/Norma1.jsp?i=142322" xr:uid="{E15149EA-5E99-4410-B922-110FF3B42104}"/>
    <hyperlink ref="C45" r:id="rId62" xr:uid="{64B7B4F3-5E84-4FCD-A717-363771472F2F}"/>
    <hyperlink ref="I45" r:id="rId63" display="https://www.alcaldiabogota.gov.co/sisjur/normas/Norma1.jsp?i=142358" xr:uid="{EED9A3B0-B581-46D7-9213-4683F02A3F8D}"/>
    <hyperlink ref="C30" r:id="rId64" xr:uid="{7604D9B7-CF0A-4FAC-BD92-6B97944E1A31}"/>
    <hyperlink ref="I30" r:id="rId65" display="https://www.alcaldiabogota.gov.co/sisjur/normas/Norma1.jsp?i=141723" xr:uid="{E04A0FA5-4B97-48FD-A26C-DF17421A9610}"/>
    <hyperlink ref="C21" r:id="rId66" xr:uid="{EAC5843D-E87D-4C35-AF0D-08A4DBEE0DA5}"/>
    <hyperlink ref="I21" r:id="rId67" display="https://www.alcaldiabogota.gov.co/sisjur/normas/Norma1.jsp?i=61386" xr:uid="{D74E56D6-A626-401C-9445-B64AB389AE0A}"/>
    <hyperlink ref="C4" r:id="rId68" xr:uid="{C455DC8A-CABC-421B-8272-63B6B8311158}"/>
    <hyperlink ref="I4" r:id="rId69" display="https://www.alcaldiabogota.gov.co/sisjur/normas/Norma1.jsp?i=39938" xr:uid="{C4C23274-4828-4D27-866D-9DA293FBF2C6}"/>
    <hyperlink ref="C15" r:id="rId70" xr:uid="{B0B107BE-2CC1-4A1C-A782-B6B931A91811}"/>
    <hyperlink ref="I15" r:id="rId71" display="https://www.alcaldiabogota.gov.co/sisjur/normas/Norma1.jsp?i=49552" xr:uid="{8DA6CB00-E62C-47EA-854E-D23A4816D698}"/>
    <hyperlink ref="C22" r:id="rId72" xr:uid="{8593A6BF-99C1-4BD4-97F2-CFA42F49C50C}"/>
    <hyperlink ref="I22" r:id="rId73" display="https://www.alcaldiabogota.gov.co/sisjur/normas/Norma1.jsp?i=147218" xr:uid="{D750F82B-10AC-4E1A-8B03-24A2C2FAAD8E}"/>
    <hyperlink ref="C31" r:id="rId74" xr:uid="{BC20DDFF-6C91-49A0-A233-BDBCD2BF4AD1}"/>
    <hyperlink ref="I31" r:id="rId75" display="https://www.alcaldiabogota.gov.co/sisjur/normas/Norma1.jsp?i=141738" xr:uid="{2A21CF5C-6356-4389-B1A7-7B20E71FF989}"/>
    <hyperlink ref="C55" r:id="rId76" xr:uid="{5EEE88B7-DECC-4425-84B9-529AAF4F0ECF}"/>
    <hyperlink ref="I55" r:id="rId77" display="https://www.alcaldiabogota.gov.co/sisjur/normas/Norma1.jsp?i=143260" xr:uid="{EA475AC3-43D4-46E8-AB64-5185C3670922}"/>
    <hyperlink ref="C6" r:id="rId78" xr:uid="{9D06A2C8-C0EE-464E-8B84-E81447264CC3}"/>
    <hyperlink ref="I6" r:id="rId79" display="https://www.alcaldiabogota.gov.co/sisjur/normas/Norma1.jsp?i=40362" xr:uid="{7D073DE0-4A4D-40B3-86F7-C4F6DE663C3E}"/>
    <hyperlink ref="C37" r:id="rId80" xr:uid="{93F8F4AC-8081-49F0-A44C-072AB51E1591}"/>
    <hyperlink ref="I37" r:id="rId81" display="https://www.alcaldiabogota.gov.co/sisjur/normas/Norma1.jsp?i=142088" xr:uid="{5BD6EBDD-3781-4DAA-AE9D-19131A1EB237}"/>
    <hyperlink ref="C36" r:id="rId82" xr:uid="{9778B20D-BA78-4799-9332-CAD65519E7C3}"/>
    <hyperlink ref="I36" r:id="rId83" display="https://www.alcaldiabogota.gov.co/sisjur/normas/Norma1.jsp?i=142046" xr:uid="{D4B1553C-D981-4370-8C95-12D086F69F19}"/>
    <hyperlink ref="C51" r:id="rId84" xr:uid="{49C031E4-739D-4449-A303-B3B4DD525BB3}"/>
    <hyperlink ref="I51" r:id="rId85" display="https://www.alcaldiabogota.gov.co/sisjur/normas/Norma1.jsp?i=142949" xr:uid="{90C8ED0F-EDED-4455-AE14-F370CB5A0C81}"/>
    <hyperlink ref="C56" r:id="rId86" xr:uid="{7DA813A7-E49A-401C-8923-AFD7506104D9}"/>
    <hyperlink ref="C41" r:id="rId87" xr:uid="{4C2CE320-C50C-4534-B136-2DD8A9B2D6B0}"/>
    <hyperlink ref="I41" r:id="rId88" display="https://www.alcaldiabogota.gov.co/sisjur/normas/Norma1.jsp?i=142319" xr:uid="{4072F12A-F600-487B-9932-63ED3C2BA22A}"/>
    <hyperlink ref="C52" r:id="rId89" xr:uid="{F573C0F2-3ED3-4D50-BE23-C24BC7240037}"/>
    <hyperlink ref="I52" r:id="rId90" display="https://www.alcaldiabogota.gov.co/sisjur/normas/Norma1.jsp?i=67659" xr:uid="{87D533AA-BE8B-4C4F-9EC2-E888B6155614}"/>
    <hyperlink ref="L52" r:id="rId91" display="https://www.alcaldiabogota.gov.co/sisjur/normas/Norma1.jsp?i=143201" xr:uid="{A1CDD32D-47B5-4ED1-97AE-8657A125EEB6}"/>
    <hyperlink ref="C27" r:id="rId92" xr:uid="{BDD85D29-7D87-485D-8AD7-836FD8DE4D12}"/>
    <hyperlink ref="I27" r:id="rId93" display="https://www.alcaldiabogota.gov.co/sisjur/normas/Norma1.jsp?i=140998" xr:uid="{A93D31D7-8BDA-47E8-A81A-0EFA74104E96}"/>
    <hyperlink ref="C20" r:id="rId94" xr:uid="{76C61D2F-46D9-4433-A104-593D17400634}"/>
    <hyperlink ref="I20" r:id="rId95" display="https://www.alcaldiabogota.gov.co/sisjur/normas/Norma1.jsp?i=62903" xr:uid="{56CF1FF9-EDD5-4924-A6A3-40FB1A1791BE}"/>
    <hyperlink ref="C23" r:id="rId96" xr:uid="{A5127DC7-C0D7-4FF7-9341-95B0BDA36C6B}"/>
    <hyperlink ref="I23" r:id="rId97" display="https://www.alcaldiabogota.gov.co/sisjur/normas/Norma1.jsp?i=66450" xr:uid="{A492AFE5-5BFE-4A1B-8C83-BF192073310D}"/>
    <hyperlink ref="C39" r:id="rId98" xr:uid="{63146E0A-9015-45D6-A068-3BD8F1F0A47C}"/>
    <hyperlink ref="I39" r:id="rId99" display="https://www.alcaldiabogota.gov.co/sisjur/normas/Norma1.jsp?i=101776" xr:uid="{C65F8590-294D-4C9E-822C-E235F7365CDE}"/>
    <hyperlink ref="C42" r:id="rId100" xr:uid="{2045C34E-3DC0-4C28-8DBC-6DA8BC4A0E1E}"/>
    <hyperlink ref="I42" r:id="rId101" display="https://www.alcaldiabogota.gov.co/sisjur/normas/Norma1.jsp?i=142799" xr:uid="{25C528C9-E4DB-475E-9E88-0D45B3339B1B}"/>
    <hyperlink ref="C46" r:id="rId102" xr:uid="{200D47AC-C09F-4736-A82D-92EA1A6B6D5F}"/>
    <hyperlink ref="I46" r:id="rId103" display="https://www.alcaldiabogota.gov.co/sisjur/normas/Norma1.jsp?i=142364" xr:uid="{D1A08098-0EB0-4541-8445-72F97375B6B3}"/>
    <hyperlink ref="C53" r:id="rId104" xr:uid="{A62FC503-CFBA-40CD-AEB2-495ADD269974}"/>
    <hyperlink ref="I53" r:id="rId105" display="https://www.alcaldiabogota.gov.co/sisjur/normas/Norma1.jsp?i=136157" xr:uid="{A4ABEBD9-2098-419A-92BE-6E11238BA110}"/>
    <hyperlink ref="C59" r:id="rId106" xr:uid="{FAF6585E-E8DB-4034-9A9C-6B73B1F8F44B}"/>
    <hyperlink ref="C67" r:id="rId107" xr:uid="{654356C7-0C75-4729-9F39-A97B3FE602C0}"/>
    <hyperlink ref="C58" r:id="rId108" xr:uid="{7476850C-BC27-45B0-8724-256338E0D32C}"/>
    <hyperlink ref="I58" r:id="rId109" display="https://www.alcaldiabogota.gov.co/sisjur/normas/Norma1.jsp?i=156959" xr:uid="{5085CE19-1F68-44FF-895E-60EE36996966}"/>
    <hyperlink ref="C60" r:id="rId110" xr:uid="{3F583F8B-9333-448E-A158-449877777223}"/>
    <hyperlink ref="C66" r:id="rId111" xr:uid="{B88830F0-5B87-4427-BB3B-C6622056AFFD}"/>
    <hyperlink ref="C57" r:id="rId112" xr:uid="{FD78F120-A415-4E4D-A0A1-EFDCF97F91C3}"/>
    <hyperlink ref="I57" r:id="rId113" display="https://www.alcaldiabogota.gov.co/sisjur/normas/Norma1.jsp?i=154623" xr:uid="{C465331D-7D1E-4730-A1FA-2664EB38DAD6}"/>
    <hyperlink ref="C63" r:id="rId114" xr:uid="{B562455F-8531-4C0A-AA75-F66461263BD7}"/>
    <hyperlink ref="C65" r:id="rId115" xr:uid="{22E788F7-82B0-48A0-9BA2-51E99B1C9B4D}"/>
    <hyperlink ref="C62" r:id="rId116" xr:uid="{D3BC8D3E-9169-466C-889C-2C28BD35F673}"/>
    <hyperlink ref="C61" r:id="rId117" xr:uid="{DBF96BF3-267A-41C8-8162-7720A6D11D86}"/>
    <hyperlink ref="C64" r:id="rId118" xr:uid="{EE731919-102D-4991-B565-36E159A964D5}"/>
    <hyperlink ref="I56" r:id="rId119" display="https://www.alcaldiabogota.gov.co/sisjur/normas/Norma1.jsp?i=143306" xr:uid="{9AE84492-8DB6-4367-9ACF-39D5A272DB36}"/>
    <hyperlink ref="R66" r:id="rId120" display="El presente Acuerdo tiene como objeto establecer lineamientos para el diseño, implementación y seguimiento de una estrategia intersectorial de prevención y disminución del uso de los Sistemas Electrónicos de Administración de Nicotina (SEAN), Sistemas Similares Sin Nicotina (SSSN), Productos de Tabaco Calentado (PTC) y Productos de Nicotina Oral (PNO), de conformidad con lo establecido en la Ley 2354 de 2024." xr:uid="{FEB778DE-AFB6-43BF-9AB8-66CC54687500}"/>
    <hyperlink ref="R45" r:id="rId121" display="Créase el Plan Distrital en prevención de violencia por razones de sexo y género, con énfasis en violencia intrafamiliar y sexual, en el marco del Consejo Distrital para la Atención Integral a Víctimas de la Violencia Intrafamiliar y Violencia y Explotación Sexual establecido en el Acuerdo 152 de 2005." xr:uid="{91E870A7-E3E3-473C-BEB2-1CFC59C46BAC}"/>
    <hyperlink ref="C54" r:id="rId122" xr:uid="{599AD33D-3707-4A11-B168-B53A84D067A1}"/>
  </hyperlinks>
  <pageMargins left="0.7" right="0.7" top="0.75" bottom="0.75" header="0.3" footer="0.3"/>
  <pageSetup paperSize="9" orientation="portrait" horizontalDpi="4294967294" verticalDpi="4294967294" r:id="rId123"/>
  <drawing r:id="rId124"/>
  <legacyDrawing r:id="rId125"/>
  <extLst>
    <ext xmlns:x14="http://schemas.microsoft.com/office/spreadsheetml/2009/9/main" uri="{CCE6A557-97BC-4b89-ADB6-D9C93CAAB3DF}">
      <x14:dataValidations xmlns:xm="http://schemas.microsoft.com/office/excel/2006/main" count="1">
        <x14:dataValidation type="list" allowBlank="1" showInputMessage="1" showErrorMessage="1" xr:uid="{4FDCAD07-BF43-41F9-9D8D-FCCE4CD8B219}">
          <x14:formula1>
            <xm:f>LISTA!$C$3:$C$7</xm:f>
          </x14:formula1>
          <xm:sqref>T3:T68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00B06-ED6A-4D85-9BAF-E25FDECD9695}">
  <dimension ref="C3:C6"/>
  <sheetViews>
    <sheetView workbookViewId="0">
      <selection activeCell="C11" sqref="C11"/>
    </sheetView>
  </sheetViews>
  <sheetFormatPr defaultColWidth="11.42578125" defaultRowHeight="15"/>
  <cols>
    <col min="3" max="3" width="32.7109375" customWidth="1"/>
  </cols>
  <sheetData>
    <row r="3" spans="3:3">
      <c r="C3" t="s">
        <v>889</v>
      </c>
    </row>
    <row r="4" spans="3:3">
      <c r="C4" t="s">
        <v>893</v>
      </c>
    </row>
    <row r="5" spans="3:3">
      <c r="C5" t="s">
        <v>896</v>
      </c>
    </row>
    <row r="6" spans="3:3">
      <c r="C6" t="s">
        <v>887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Romero Soler</dc:creator>
  <cp:keywords/>
  <dc:description/>
  <cp:lastModifiedBy/>
  <cp:revision/>
  <dcterms:created xsi:type="dcterms:W3CDTF">2025-07-10T18:37:41Z</dcterms:created>
  <dcterms:modified xsi:type="dcterms:W3CDTF">2025-07-27T04:12:41Z</dcterms:modified>
  <cp:category/>
  <cp:contentStatus/>
</cp:coreProperties>
</file>