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helma\Documentos Disco Duro\CUENTAS DE COBRO\2025\AGOSTO 2025\Obligación_1\"/>
    </mc:Choice>
  </mc:AlternateContent>
  <xr:revisionPtr revIDLastSave="0" documentId="8_{71276FA8-4376-4DEA-9263-83C193D21255}" xr6:coauthVersionLast="47" xr6:coauthVersionMax="47" xr10:uidLastSave="{00000000-0000-0000-0000-000000000000}"/>
  <bookViews>
    <workbookView xWindow="-108" yWindow="-108" windowWidth="23256" windowHeight="12456" xr2:uid="{00000000-000D-0000-FFFF-FFFF00000000}"/>
  </bookViews>
  <sheets>
    <sheet name="Matriz_Plan_Mejora_" sheetId="4" r:id="rId1"/>
    <sheet name="_" sheetId="8" r:id="rId2"/>
  </sheets>
  <definedNames>
    <definedName name="_xlnm._FilterDatabase" localSheetId="0" hidden="1">Matriz_Plan_Mejora_!$A$10:$ES$10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Z14" i="4" l="1"/>
  <c r="Z13" i="4"/>
  <c r="Z12" i="4"/>
  <c r="Z11" i="4"/>
  <c r="U14" i="4"/>
  <c r="U13" i="4"/>
  <c r="U12" i="4"/>
  <c r="U11" i="4"/>
  <c r="Z15" i="4"/>
  <c r="Z16" i="4"/>
  <c r="Z17" i="4"/>
  <c r="Z18" i="4"/>
  <c r="Z19" i="4"/>
  <c r="Z20" i="4"/>
  <c r="Z21" i="4"/>
  <c r="Z22" i="4"/>
  <c r="Z23" i="4"/>
  <c r="Z24" i="4"/>
  <c r="Z25" i="4"/>
  <c r="Z26" i="4"/>
  <c r="Z27" i="4"/>
  <c r="Z28" i="4"/>
  <c r="Z29" i="4"/>
  <c r="Z30" i="4"/>
  <c r="Z31" i="4"/>
  <c r="Z32" i="4"/>
  <c r="Z33" i="4"/>
  <c r="Z34" i="4"/>
  <c r="Z35" i="4"/>
  <c r="Z36" i="4"/>
  <c r="Z37" i="4"/>
  <c r="Z38" i="4"/>
  <c r="Z39" i="4"/>
  <c r="Z40" i="4"/>
  <c r="Z41" i="4"/>
  <c r="Z42" i="4"/>
  <c r="Z43" i="4"/>
  <c r="Z44" i="4"/>
  <c r="Z45" i="4"/>
  <c r="Z46" i="4"/>
  <c r="Z47" i="4"/>
  <c r="Z48" i="4"/>
  <c r="Z49" i="4"/>
  <c r="Z50" i="4"/>
  <c r="Z51" i="4"/>
  <c r="Z52" i="4"/>
  <c r="Z53" i="4"/>
  <c r="Z54" i="4"/>
  <c r="U15" i="4"/>
  <c r="U16" i="4"/>
  <c r="U17" i="4"/>
  <c r="U18" i="4"/>
  <c r="U19" i="4"/>
  <c r="U20" i="4"/>
  <c r="U21" i="4"/>
  <c r="U22" i="4"/>
  <c r="U23" i="4"/>
  <c r="U24" i="4"/>
  <c r="U25" i="4"/>
  <c r="U26" i="4"/>
  <c r="U27" i="4"/>
  <c r="U28" i="4"/>
  <c r="U29" i="4"/>
  <c r="U30" i="4"/>
  <c r="U31" i="4"/>
  <c r="U32" i="4"/>
  <c r="U33" i="4"/>
  <c r="U34" i="4"/>
  <c r="U35" i="4"/>
  <c r="U36" i="4"/>
  <c r="U37" i="4"/>
  <c r="U38" i="4"/>
  <c r="U39" i="4"/>
  <c r="U40" i="4"/>
  <c r="U41" i="4"/>
  <c r="U42" i="4"/>
  <c r="U43" i="4"/>
  <c r="U44" i="4"/>
  <c r="U45" i="4"/>
  <c r="U46" i="4"/>
  <c r="U47" i="4"/>
  <c r="U48" i="4"/>
  <c r="U49" i="4"/>
  <c r="U50" i="4"/>
  <c r="U51" i="4"/>
  <c r="U52" i="4"/>
  <c r="U53" i="4"/>
  <c r="U5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Shirley Paola, Martinez Guerrero</author>
  </authors>
  <commentList>
    <comment ref="D10" authorId="0" shapeId="0" xr:uid="{A60C1A69-0870-496A-9C46-F821D1E6A446}">
      <text>
        <r>
          <rPr>
            <b/>
            <sz val="9"/>
            <color indexed="81"/>
            <rFont val="Tahoma"/>
            <family val="2"/>
          </rPr>
          <t>Shirley Paola, Martinez Guerrero:</t>
        </r>
        <r>
          <rPr>
            <sz val="9"/>
            <color indexed="81"/>
            <rFont val="Tahoma"/>
            <family val="2"/>
          </rPr>
          <t xml:space="preserve">
N° 5 Del informe de gestión</t>
        </r>
      </text>
    </comment>
    <comment ref="F10" authorId="0" shapeId="0" xr:uid="{A10A09E0-1F33-46E4-B756-508F02A87593}">
      <text>
        <r>
          <rPr>
            <b/>
            <sz val="9"/>
            <color indexed="81"/>
            <rFont val="Tahoma"/>
            <family val="2"/>
          </rPr>
          <t>Shirley Paola, Martinez Guerrero:</t>
        </r>
        <r>
          <rPr>
            <sz val="9"/>
            <color indexed="81"/>
            <rFont val="Tahoma"/>
            <family val="2"/>
          </rPr>
          <t xml:space="preserve">
N° 8 Del informe de gestión</t>
        </r>
      </text>
    </comment>
    <comment ref="L10" authorId="0" shapeId="0" xr:uid="{7C97D046-9465-4062-95E4-DCBD452A155C}">
      <text>
        <r>
          <rPr>
            <b/>
            <sz val="9"/>
            <color indexed="81"/>
            <rFont val="Tahoma"/>
            <family val="2"/>
          </rPr>
          <t>Shirley Paola, Martinez Guerrero:</t>
        </r>
        <r>
          <rPr>
            <sz val="9"/>
            <color indexed="81"/>
            <rFont val="Tahoma"/>
            <family val="2"/>
          </rPr>
          <t xml:space="preserve">
Letra del Ciclo</t>
        </r>
      </text>
    </comment>
    <comment ref="U10" authorId="0" shapeId="0" xr:uid="{2E1A468D-FFAA-4FE8-BA8F-6AF73E7C029F}">
      <text>
        <r>
          <rPr>
            <b/>
            <sz val="9"/>
            <color indexed="81"/>
            <rFont val="Tahoma"/>
            <family val="2"/>
          </rPr>
          <t>Shirley Paola, Martinez Guerrero:</t>
        </r>
        <r>
          <rPr>
            <sz val="9"/>
            <color indexed="81"/>
            <rFont val="Tahoma"/>
            <family val="2"/>
          </rPr>
          <t xml:space="preserve">
Letra del Ciclo</t>
        </r>
      </text>
    </comment>
    <comment ref="Z10" authorId="0" shapeId="0" xr:uid="{5C8CF9F5-2F31-4FB1-BEF2-1F338ED8CA6C}">
      <text>
        <r>
          <rPr>
            <b/>
            <sz val="9"/>
            <color indexed="81"/>
            <rFont val="Tahoma"/>
            <family val="2"/>
          </rPr>
          <t>Shirley Paola, Martinez Guerrero:</t>
        </r>
        <r>
          <rPr>
            <sz val="9"/>
            <color indexed="81"/>
            <rFont val="Tahoma"/>
            <family val="2"/>
          </rPr>
          <t xml:space="preserve">
Letra del Ciclo</t>
        </r>
      </text>
    </comment>
  </commentList>
</comments>
</file>

<file path=xl/sharedStrings.xml><?xml version="1.0" encoding="utf-8"?>
<sst xmlns="http://schemas.openxmlformats.org/spreadsheetml/2006/main" count="421" uniqueCount="133">
  <si>
    <t>GESTIÓN EN SALUD PÚBLICA
SUBSECRETARÍA DE SALUD PÚBLICA
SISTEMA DE GESTIÓN
CONTROL DOCUMENTAL</t>
  </si>
  <si>
    <t>Plan de acción para el seguimiento o interventoría de la ejecución de los contratos o convenios interadministrativos  de las acciones de apoyo de la  Gestión de la Salud Pública - GSP de competencia y las intervenciones del Plan de Salud Pública de Intervenciones Colectivas suscritos con las Subredes Integradas de Servicios de Salud.</t>
  </si>
  <si>
    <t>DOCUMENTO CONTROLADO NO CODIFICADO</t>
  </si>
  <si>
    <t xml:space="preserve">Elaboró: Claudia Acosta Rios - Hugo Céspedes González /Revisó:– Marcela Martínez Contreras / Aprobó: Patricia Eugenia Molano Builes
</t>
  </si>
  <si>
    <t>EQUIPO DE APOYO A LA SUPERVISIÓN</t>
  </si>
  <si>
    <t xml:space="preserve">REGISTRO DE ENTREGA DEL PLAN POR PARTE DE LA  SUBRED </t>
  </si>
  <si>
    <t>EQUIPO OPERATIVO  DE APOYO A LA SUPERVISIÓN</t>
  </si>
  <si>
    <t xml:space="preserve">SUBRED  </t>
  </si>
  <si>
    <t xml:space="preserve">CODIGO </t>
  </si>
  <si>
    <t xml:space="preserve">ENTORNO  O PROCESO </t>
  </si>
  <si>
    <t>FECHA DE CIERRE DEL SEGUIMIENTO RETROSPECTIVO Y/O SEGUIMIENTO EN CAMPO</t>
  </si>
  <si>
    <t>PRODUCTO</t>
  </si>
  <si>
    <t xml:space="preserve">CICLO DEL SEGUIMIENTO DE FORMULACIÓN DEL HALLAZGO </t>
  </si>
  <si>
    <t>PROFESIONAL DEL EQUIPO QUE SOLICITA EL PLAN DE MEJORA</t>
  </si>
  <si>
    <t>HALLAZGOS EN SEGUIMIENTO RETROSPECTIVO Y/O CAMPO</t>
  </si>
  <si>
    <t xml:space="preserve">Fecha máxima de envio 5 dias hábiles posterior a la reunión de cierre de cada entorno o proceso por parte de la subred
DIA/MES/AÑO
</t>
  </si>
  <si>
    <t xml:space="preserve">ANALISIS  DE CAUSA </t>
  </si>
  <si>
    <t>CICLO
PHVA</t>
  </si>
  <si>
    <t xml:space="preserve">ACCIONES DE MEJORAMIENTO </t>
  </si>
  <si>
    <t>FECHA INICIO 
DIA/MES/AÑO</t>
  </si>
  <si>
    <t>FECHA DE TERMINACION 
DIA/MES/AÑO</t>
  </si>
  <si>
    <t xml:space="preserve">FECHA DE  AVAL DE PLAN DE MEJORA - SDS (Por correo electronico al referente de la subred)LA FECHA MAXIMA DE ENVIO DE LOS AJUSTES SON  5 DÍAS  HABILES  
DIA/MES/AÑO
</t>
  </si>
  <si>
    <t xml:space="preserve"> FECHA DE SOLICITUD DE AJUSTES  EN CASO DE NO SER AVALADO ( LA FECHA MAXIMA DE ENVIO DE LOS AJUSTES SON  5 DÍAS  HABILES ) 
DIA/MES/AÑO</t>
  </si>
  <si>
    <t>PROFESIONAL RESPONSABLE DEL SEGUIMIENTO</t>
  </si>
  <si>
    <t xml:space="preserve">CICLO DEL  SEGUIMIENTO 
</t>
  </si>
  <si>
    <t xml:space="preserve">FECHA DEL PRIMER SEGUIMIENTO
DIA/MES/AÑO </t>
  </si>
  <si>
    <t>AVANCE DEL PLAN DE MEJORA DESCRIPCIÓN</t>
  </si>
  <si>
    <t xml:space="preserve"> ESTADO DEL PLAN DE MEJORA</t>
  </si>
  <si>
    <t xml:space="preserve">FECHA DEL SEGUNDO SEGUIMIENTO
DIA/MES/AÑO </t>
  </si>
  <si>
    <t>SISS NORTE</t>
  </si>
  <si>
    <t xml:space="preserve">1er. Ciclo </t>
  </si>
  <si>
    <t>P</t>
  </si>
  <si>
    <t>No aplica</t>
  </si>
  <si>
    <t>2do. Ciclo</t>
  </si>
  <si>
    <t xml:space="preserve">Cerrado </t>
  </si>
  <si>
    <t>H</t>
  </si>
  <si>
    <t>V</t>
  </si>
  <si>
    <t>A</t>
  </si>
  <si>
    <t>Entorno cuidador Laboral “Bienestar en nuestro entorno laboral”</t>
  </si>
  <si>
    <t>Asesorías de promoción del cuidado de la salud, gestión del riesgo la UTI y monitoreo del proceso con trabajadores de la economía informal en UTI de mediano impacto</t>
  </si>
  <si>
    <t>Sandra Helena Jiménez</t>
  </si>
  <si>
    <t>Se solicita plan de mejoramiento en seguimiento en campo realizado el día 27 de marzo de 2025 a la colaboradora Francy Johanna Fuentes Fuentes con perfil Tecnóloga en Salud Ocupacional, puesto que una vez realizada la intervención de la asesoría del producto 26 Asesorías de promoción del cuidado de la salud, gestión del riesgo la UTI y monitoreo del proceso con trabajadores de la economía informal en UTI de mediano impacto, se identificó error en el diligenciamiento de la fecha de la intervención, sin embargo, evidenciando el error  la tecnóloga continua con el diligenciamiento del mismo, se le solicitó cambiar la hoja del registro ya que la fecha no correspondía por lo que se hace gestión del formato retrasando el proceso, adicional a esto se lleva a cabo re caracterización de trabajadora a quien se realiza toma de perímetro abdominal sin tener en cuenta la técnica adecuada para la misma, lo cual impide identificar la existencia de riesgo cardiovascular en la trabajadora, sin embargo, durante el proceso de intervención de la UTI se prioriza para intervención por perfil de enfermería en donde se podrá corregir el dato y realizar la intervención correspondiente por este perfil.</t>
  </si>
  <si>
    <t xml:space="preserve">"En el seguimiento en campo realizado el 27 de marzo de 2025 se evidenció que la ansiedad generada por la supervisión influyó en el desempeño de la colaboradora, afectando el diligenciamiento adecuado del registro de la fecha y la aplicación correcta de la técnica para la medición del perímetro abdominal. Si bien se indicó a la trabajadora beneficiaria el para que se hacia la toma, debido a la inquietud que se generó en ella, no se indicó el cómo se iba a realizar, comprometiendo la calidad del dato recolectado e impidiendo una adecuada identificación del riesgo cardiovascular. Además aunque se realizó la gestión del formato, falto con anterioridad el contar con una copia de este en caso de presentarse alguna contingencia.
"
</t>
  </si>
  <si>
    <t>Ante la  situación evidenciada por parte de referente y apoyos se tiene como objetivo fortalecer la identificación de alertas frente a la toma correcta del del perímetro abdominal y la previa preparación de las actividades por parte del perfil de tecnólogos en salud ocupacional,  para mejorar el manejo técnico y emocional en campo en las unidades de trabajo informal, donde en el mes de abril mediante un juego de roles, antecedentes de precríticas y  los hallazgos del seguimiento retrospectivo, se determinen el plan de trabajo de las acciones de mejora a implementar.</t>
  </si>
  <si>
    <t>3cer. Ciclo</t>
  </si>
  <si>
    <t>Se soporta excel con plan de trabajo en donde se plasman las actividades a realizar durante el período propuesto.
30/04/2025 se soporta acta de actividad juego de roles con el perfil de Tecnólogos en salud ocupacional, en donde se identifican alertas en la toma de perimetro abdominal y se socializan las técncias adecuadas para tomarlo. Participan 12 TSO y equipo de gestión del entorno.</t>
  </si>
  <si>
    <t>De acuerdo con el plan de trabajo, dirigido a los tecnólogos en salud ocupacional, en el producto de caracterización de las condiciones de salud y trabajo para la concertación del plan en UTI con trabajadores informales, se programará en el mes de mayo una jornada técnica para reforzar el la correcta toma del perímetro abdominal y brindar pautas prácticas para el alistamiento de las intervenciones en campo y manejo de emociones, complementando con dos seguimientos en campo por parte de los apoyos, para evaluar la implementación de la línea técnica dada durante el seguimiento.</t>
  </si>
  <si>
    <t>15/05/2025 se soporta acta de fortalecimiento técnico al perfil ecnólogo en salud ocupacional para la toma de perimétro abdominal con apoyo de referente de crónicos no transmisibles. Se socializa el paso a paso para la toma del PA. Participan 13 TSO, referente de crónicos y equipo de gestión.
13/05/2025 se soporta acta de acompañamiento técnico al proceso de caracterización por parte de pedagogoas del proceso transversal de ESP, se evidencia registro fotográfico del proceso de toma de PA.</t>
  </si>
  <si>
    <t>De acuerdo con lo planeado y ejecutado, por medio de las precríticas a realizar en el mes de junio, aleatoriamente se seleccionará un formato por cada tecnólogo en salud ocupacional en el que el perfil de enfermería haya realizado asesorías de promoción del cuidado de la salud para verificar, que el dato del perímetro abdominal sea acorde el cumplimiento de los procedimientos técnicos y administrativos dados.</t>
  </si>
  <si>
    <t xml:space="preserve">Abierto </t>
  </si>
  <si>
    <t>Para el periodo de julio, de acuerdo con el análisis de los resultados se definirán acciones de refuerzo si persisten errores y se sistematizará los arrojados por la autoevaluación del  aprendizaje realizada con los tecnólogos en salud ocupacional como medida preventiva. Incluyendo en el equipo espacios periódicos de actualización técnica y estrategias de manejo emocional ante intervenciones supervisadas.</t>
  </si>
  <si>
    <t>Sandra Yanira Leal</t>
  </si>
  <si>
    <t>Se solicita plan de mejoramiento al producto 27 - Asesorías de promoción del cuidado de la salud, gestión del riesgo la UTI y monitoreo del proceso con trabajadores de la economía informal en UTI de mediano impacto, para el perfil de psicólogos; ya que en el seguimiento realizado no se evidencio el seguimiento del profesional al 100% de los trabajadores; en las fichas 1100249051, 1100248958, 1100248956, 1100249556, 1100249411, 1110248937, 1110248945 y 1010249403 en los meses de diciembre del 2024  y las fichas 1100249432, 1110249364 y 1110249233 del mes de enero de 2025; no se registra la razón del porque no realizar la asesoría a todos los trabajadores de la UTI. “Las asesorías de este producto deben cubrir al 100% de los trabajadores identificados, de lo anterior se exceptúan aquellos que no se encuentren laborando en el establecimiento al momento de la asesoría, realizando el debido registro en el formato”.</t>
  </si>
  <si>
    <t xml:space="preserve">Se identificó que la omisión en el registro de justificación sobre la no atención de ciertos trabajadores se debe a una falta de apropiación en el registro de estos casos, para el perfil de psicología que ingresa a las unidades de trabajo informal y a deficiencias en el manejo del formato correspondiente en articulación con tecnólogos y especialistas en salud ocupacional, está relacionado con la baja adherencia de documentos operativos.  Además, se evidencia que pueden presentarse dificultades logísticas o de tiempo en campo que afectan la cobertura completa, sin que estas queden debidamente documentadas.
</t>
  </si>
  <si>
    <t xml:space="preserve">Mediante el análisis de causas realizado por referente, apoyos y perfiles de psicología, se establece el plan de trabajo para planificar las acciones orientadas al fortalecimiento del conocimiento de los lineamientos y del diligenciamiento adecuado del producto, en el mes de mayo, con el objetivo de garantizar la cobertura total del 100% de los trabajadores en las asesorías, dejando constancia clara y justificada en los formatos. </t>
  </si>
  <si>
    <t>Se soporta excel con plan de trabajo en donde se plasman las actividades a realizar durante el período propuesto.</t>
  </si>
  <si>
    <t>Para el mes de Junio, de acuerdo con la socialización de los lineamientos actualizados para fortalecer los procesos se programará con los apoyos una sesión técnica para los profesionales del perfil de psicología, enfocada en la correcta ejecución del producto 27, con énfasis en el cumplimiento de la cobertura, diligenciamiento de formatos y registro de excepciones, realizando seguimiento a los formatos en que realizo asesoría psicología en el mes anterior, por parte de apoyos con el acompañamiento de tecnólogos y especialistas en salud ocupacional.</t>
  </si>
  <si>
    <t>Se llevará a cabo dos seguimientos en campo a los perfiles de psicología en que se presentó más hallazgos en la auditoria, documentando la implementación del plan de acción, a desarrollar en el mes de julio.</t>
  </si>
  <si>
    <t>Realizar  análisis de los resultados de las acciones de mejora implementadas, brindar acompañamiento técnico individual en los casos donde persistan errores en el mes de julio y fortalecer el seguimiento con espacios de retroalimentación periódica para reforzar el cumplimiento de los lineamientos y garantizar calidad en la ejecución.</t>
  </si>
  <si>
    <t>SISS SUR OCCIDENTE</t>
  </si>
  <si>
    <t xml:space="preserve">Caracterización de las condiciones de salud y trabajo para la concertación de planes en UTI con trabajadores informales  </t>
  </si>
  <si>
    <t>Se solicita plan de mejoramiento en seguimiento en campo realizado el día 10 de abril de 2025 a la colaboradora Leidy Liceth Chasoy con perfil Tecnóloga en Salud Ocupacional, puesto que durante la intervención al producto 25 Caracterización de las condiciones de salud y trabajo para la concertación de planes en UTI con trabajadores informales, se identificó error en la técnica adecuada de toma de perímetro abdominal, lo cual impide identificar la existencia de riesgo cardiovascular en la trabajadora, sin embargo, durante el proceso de intervención de la UTI se prioriza para intervención por perfil de enfermería en donde se podrá corregir el dato y realizar la intervención correspondiente por este perfil.</t>
  </si>
  <si>
    <t xml:space="preserve">Falta de apropiación de la técnica adecuada para la medición antropométrica del perímetro abdominal.
Tensión por parte de la tecnóloga en el momento del acompañamiento  </t>
  </si>
  <si>
    <t>Realizar análisis causal por parte de la referente y apoyos del entorno cuidador laboral, del motivo por el cual se presenta el hallazgo y definir acciones de mejora a implementar con el equipo, las cuales se socializan en reunión del equipo.  
Identificar las fallas presentadas  en el ejercicio de la medición  antropométrica del perímetro abdominal,  dificultades  encontradas  con los trabajadores al realizar la toma de la medida El plan de mejora  se realiza para tecnólogos en salud ocupacional,  perfil de enfermería y especialistas en salud ocupacional.</t>
  </si>
  <si>
    <t xml:space="preserve">23/04/2025 se soporta acta de análisis causal por parte del equipo de gestión en donde se socializan los hallazgos identificados y se analizan las posibles causas: entre ellas falta de apropiación de la técnica adecuada para la toma del PA, tensión por parte de la tecnóloga en el momento del acompañamiento.
Falta de apropiación por parte del equipo del documento operativo del entorno y de los anexos técnicos.
</t>
  </si>
  <si>
    <t xml:space="preserve">H </t>
  </si>
  <si>
    <t>En reunión de equipo realizar asistencia técnica, a través de un taller teórico practico donde se evalué la manera como se está aplicando la técnica y la forma adecuada de realizar la acción, partiendo de la revisión de conceptos teóricos y técnicos para la adecuada toma  de la medida antropométrica
Realizar  taller teórico practico de la   técnica adecuada  para la toma del perímetro abdominal en la identificación del riesgo cardiaco</t>
  </si>
  <si>
    <t>24/04/2025 se soporta acta de taller teórico práctico para la toma de medidas antropométricas PA. Participan 19 personas del entorno: TSO, enfermeras, especialistas y equipo de gestión.</t>
  </si>
  <si>
    <t>Precrítica y acompañamiento en campo  por parte de las profesionales de apoyo  al equipo, para la verificación de la técnica adecuada y el registro del dato en el formato de la UTI
seguimiento y verificación en campo al perfil de tecnólogo en la realización de la técnica, verificando que se está aplicando de forma adecuada  de acuerdo a la información dada en la asistencia técnica.</t>
  </si>
  <si>
    <t>25/04/2025 se soporta acta de seguimiento a la ejecución de la meta y validación de datos contra soportes en las localidades de Kennedy y Fontibón. Se refuerza la adecuada toma de perímetro abdominal por parte de TSO, profesional de enfermería debe revisar la medida y si se presenta alguna novedad  se debe registrar en el formato.
15,23/05/2025 se soporta acta de seguimiento a la ejecución de la meta y validación de datos contra soportes en las localidades de Kennedy y Fontibón. Se refuerza la adecuada toma de perímetro abdominal por parte de TSO, profesional de enfermería debe revisar la medida y si se presenta alguna novedad  se debe registrar en el formato.</t>
  </si>
  <si>
    <t>Evaluar resultado de la implementación de la acción de mejora, resultados en la precrítica y en los acompañamientos en campo
mejoramiento de la intervención evidenciado a través de la precritica y verificar el dato registrado en el formato de caracterización de la UTI, lo cual permite que se orienten las recomendaciones al trabajador de acuerdo al riesgo identificado</t>
  </si>
  <si>
    <t>25/04/2025 se soporta acta de seguimiento a la ejecución de la meta y validación de datos contra soportes en las localidades de Kennedy y Fontibón. Se refuerza la adecuada toma de perímetro abdominal por parte de TSO, profesional de enfermería debe revisar la medida y si se presenta alguna novedad  se debe registrar en el formato.
15,23/05/2025 se soporta acta de seguimiento a la ejecución de la meta y validación de datos contra soportes en las localidades de Kennedy y Fontibón. Se refuerza la adecuada toma de perímetro abdominal por parte de TSO, profesional de enfermería debe revisar la medida y si se presenta alguna novedad  se debe registrar en el formato.
15/05/2025 se soporta acta de reunión de equipo del entorno laboral, donde se socializan hallazgos evidenciados en el seguimiento retrospectivo por los cuales se generan planes de mejoramiento. Se refuerza información sobre el adecuado diligenciamiento de formatos, importancia de registrar el tema de indagación de vacunación. Se realiza taller teórico practico en revisión de lista de códigos e instructivos. Participa el equipo del entorno laboral.</t>
  </si>
  <si>
    <t>Asesoría para la desvinculación del trabajo infantil
Asesoría para el cuidado y la protección de la salud
Monitoreo de la desvinculación
Monitoreo – seguimiento del efecto</t>
  </si>
  <si>
    <t>2. Durante la verificación de los soportes del producto 37 Asesoría para la desvinculación del trabajo infantil Asesoría para el cuidado y la protección de la salud Monitoreo de la desvinculación Monitoreo – seguimiento del efecto, se evidenció la ausencia de la documentación frente al esquema de vacunación, esta información se debe documentar en la totalidad de los NNA intervenidos, puesto que esta indagación pretende identificar necesidades en salud para prevenir enfermedades infecciosas graves y así proteger la salud pública y por otra parte permite hacer un seguimiento y control de dosis administradas así como la programación de futuras dosis para completar esquemas; de igual forma se identificó que no se está canalizando a los usuarios, a pesar de que se identifican riesgos durante las intervenciones, teniendo en cuenta estas debilidades es pertinente generar un plan de mejoramiento con el fin de fortalecer los procesos.</t>
  </si>
  <si>
    <t>Falta de apropiación por parte del equipo del documento operativo del entorno y de los anexos técnicos en salud publica</t>
  </si>
  <si>
    <t xml:space="preserve">
Realizar análisis causal por parte de la referente y apoyos del entorno cuidador laboral, del motivo por el cual se presenta el hallazgo y definir acciones de mejora a implementar con el equipo, las cuales se socializan en reunión del equipo.  
Analizar con el equipo como están indagando con niños, niñas, adolescentes y las familias el estado actual de vacunación, la educación que se está brindando, el registro evidenciado en el formato y la pertinencia de generar la canalización según necesidad.</t>
  </si>
  <si>
    <t xml:space="preserve">23/04/2025 se soporta acta de análisis causal por parte del equipo de gestión en donde se socializan los hallazgos identificados y se analizan las posibles causas: entre ellasFalta de apropiación por parte del equipo del documento operativo del entorno y de los anexos técnicos. Falta de concentración al momento de diligenciar los formatos
</t>
  </si>
  <si>
    <t xml:space="preserve"> 
 Revisar el documento operativo del entorno y el esquema de vacunación. Solicitar asistencia técnica por la líder PAI para el fortalecimiento , fortalecer inducción y reinducción del proceso de canalización  e identificación de las rutas de atención 
Apropiación del equipo frente a la necesidad e importancia de indagar en los NNA y las familias   el estado de vacunación, brindar educación en salud pública, orientación y canalización según la necesidad.</t>
  </si>
  <si>
    <t>15/05/2025 se soporta ficha técnica de capacitación en vacunación, esquema de vacunación, ruta y puntos de atención de la subred y en Bogotá. Se soporta acta de reunión de equipo del entorno laboral, donde se socializan hallazgos evidenciados en el seguimiento retrospectivo por los cuales se generan planes de mejoramiento. Se refuerza información sobre el adecuado diligenciamiento de formatos, importancia de registrar el tema de indagación de vacunación. Se realiza taller teórico practico en revisión de lista de códigos e instructivos. Participa el equipo del entorno laboral y lider PAI de la Subred.</t>
  </si>
  <si>
    <t xml:space="preserve">V  verificar a través de la precritica y   el acompañamiento en campo la implementación de la acción de mejora  
Fortalecer los procesos y la intervención con la población, verificando el estado de salud , necesidades e importancia de brindar educación y conciencia sobre  la importancia de proteger la salud  a través de la implementación de medidas de  prevención, revisar la calidad del dato en el formato,  y en los acompañamientos en campo  la implementación de la acción de mejora. </t>
  </si>
  <si>
    <t xml:space="preserve">25/04/2025 se soporta acta de seguimiento a la ejecución de la meta y validación de datos contra soportes en las localidades de Kennedy y Fontibón. Se verifica si se esta llevando a cabo los planes de mejora. Se evidencia que aumento la información en esquema de vacunación. Participa perfiles de TSO, especialista en SO, enfermería y psicología.
15,23/05/2025 se soporta acta de seguimiento a la ejecución de la meta y validación de datos contra soportes en las localidades de Fontibón y Kennedy. Diligenciar de manera pertinente y acorde la ficha de sesiones colectivas con el instructivo y listado de códigos y elaboración de la ficha técnica. Verificación de la indagación de vacunación. Participa perfiles de TSO, especialista en SO, enfermería y psicología.
Seguimientos en campo:
13, 16/05/2025 se soporta formato de seguimiento en campo al producto 37 en donde se verifica indagación de esquema de vacunación y registro en el formato.
</t>
  </si>
  <si>
    <t xml:space="preserve">Evaluar que se documente en el formato la información   de los NNA y las familias frente al esquema de vacunación, educación brindada y la activación de ruta según necesidad 
Las profesionales de apoyo realizan seguimiento a través de la precrítica y  las bases de canalizacion  verificando si se activó la ruta para PAI </t>
  </si>
  <si>
    <t>15/05/2025 se soporta acta de reunión de equipo del entorno laboral, donde se socializan hallazgos evidenciados en el seguimiento retrospectivo por los cuales se generan planes de mejoramiento. Se refuerza información sobre el adecuado diligenciamiento de formatos, importancia de registrar el tema de indagación de vacunación. Se realiza taller teórico practico en revisión de lista de códigos e instructivos. Participa el equipo del entorno laboral.</t>
  </si>
  <si>
    <t>Acciones colectivas con trabajadores informales</t>
  </si>
  <si>
    <t>3. Durante la verificación de los soportes del producto 39 Acciones colectivas con trabajadores informales, se identificaron debilidades en el diligenciamiento del formato de sesiones colectivas en cuanto al tipo de colectivo ya que en la ficha No. 4080526895 se evidenció que no se marcó ninguna opción y en la ficha No. 40802658924 se evidenció error en la marcación ya que se registra tipo GOTI, esto obedece a que el formato fue cambiado y al diligenciarlo no se registró la información correcta y al revisar en GESI las dos fichas la marcación es correcta lo cual no genera error en e dato, sin embargo es pertinente generar un plan de mejoramiento con el fin de fortalecer el diligenciamiento de los formatos.</t>
  </si>
  <si>
    <t>Falta de concentración al momento de diligenciar el formato y/o trascribir la información</t>
  </si>
  <si>
    <t xml:space="preserve">Realizar análisis causal por parte de la referente y apoyos del entorno cuidador laboral, del motivo por el cual se presenta el hallazgo y definir acciones de mejora a implementar con el equipo, las cuales se socializan en reunión del equipo.  
Revisar listado e instructivo del entorno disponible en l caja de herramientas </t>
  </si>
  <si>
    <t xml:space="preserve">23/04/2025 se soporta acta de análisis causal por parte del equipo de gestión en donde se socializan los hallazgos identificados y se analizan las posibles causas: entre ellas Falta de apropiación por parte del equipo del documento operativo del entorno y de los anexos técnicos. Falta de concentración al momento de diligenciar los formatos
</t>
  </si>
  <si>
    <t xml:space="preserve">H Taller teórico practico del correcto diligenciamiento del formato  y de los ajustes que se realicen posterior a un cambio
Fortalecer los procesos mejorando la calidad del diligenciamiento de los formatos  a través de la revisión de los códigos, instructivos y documento operativo  </t>
  </si>
  <si>
    <t xml:space="preserve">V  verificar a través de la Precritica y   el acompañamiento en campo  la implementación de la accion de mejora   
Responsabilidad por parte del equipo en el diligenciamiento y alistamiento de los productos de acuerdo a los criterios técnicos y operativos descritos en el documento del entorno y los anexos </t>
  </si>
  <si>
    <t>15,23/05/2025 se soporta acta de seguimiento a la ejecución de la meta y validación de datos contra soportes en las localidades de Fontibón y Kennedy. Diligenciar de manera pertinente y acorde la ficha de sesiones colectivas con el instructivo y listado de códigos y elaboración de la ficha técnica. Verificación de la indagación de vacunación. Participa perfiles de TSO, especialista en SO, enfermería y psicología.</t>
  </si>
  <si>
    <t xml:space="preserve"> Verificar el soporte físico contra la base de datos
Revisar las bases de datos y la calidad del diligeenciamiento del formato </t>
  </si>
  <si>
    <t>15,23/05/2025 se soporta acta de seguimiento a la ejecución de la meta y validación de datos contra soportes en las localidades de Fontibón y Kennedy. Diligenciar de manera pertinente y acorde la ficha de sesiones colectivas con el instructivo y listado de códigos y elaboración de la ficha técnica. Verificación de la indagación de vacunación. Participa perfiles de TSO, especialista en SO, enfermería y psicología.
15/05/2025 se soporta acta de reunión de equipo del entorno laboral, donde se socializan hallazgos evidenciados en el seguimiento retrospectivo por los cuales se generan planes de mejoramiento. Se refuerza información sobre el adecuado diligenciamiento de formatos.</t>
  </si>
  <si>
    <t xml:space="preserve">Caracterización de las condiciones de salud y trabajo para la concertación de planes en UTI con trabajadores informales   </t>
  </si>
  <si>
    <t>Sandra Yanira Leal ortiz</t>
  </si>
  <si>
    <t>Se solicita plan de mejoramiento en retrospectivo pues en la actualidad no se es claro cómo se está realizando la indagación del proceso de vacunación de los trabajadores, de igual forma en algunos casos solo se orienta a puntos de vacunación; y el lineamiento es claro en solicitar el registro en “Nota 4: Se requiere realizar registro en el formato de UTI de indagación sobre estado de vacunación de las personas que se intervienen y que puedan ser susceptibles de vacunar, para que se evidencie si la persona se encuentra al día según esquema actual de vacunación o si tiene necesidad de vacunarse y si se remite a punto de vacunación cercano a su vivienda o lugar de trabajo o si va a asistir al punto de vacunación de su preferencia o su EAPB”. Por tanto, se solicita un plan de mejora frente a este punto.</t>
  </si>
  <si>
    <t xml:space="preserve">
Realizar análisis causal por parte de la referente y apoyos del entorno cuidador laboral, del motivo por el cual se presenta el hallazgo y definir acciones de mejora a implementar con el equipo, las cuales se socializan en reunión del equipo.  
Analizar con el equipo como están indagando con los trabajadores de las UTIS el estado actual de vacunación, la educación que se está brindando, el registro evidenciado en el formato y la pertinencia de generar la canalización según necesidad.</t>
  </si>
  <si>
    <t xml:space="preserve">23/04/2025 se soporta acta de análisis causal por parte del equipo de gestión en donde se socializan los hallazgos identificados y se analizan las posibles causas: entre ellas Falta de apropiación por parte del equipo del documento operativo del entorno y de los anexos técnicos.
Falta de concentración al momento de diligenciar los formatos
</t>
  </si>
  <si>
    <t xml:space="preserve"> Revisar el documento operativo del entorno y el esquema de vacunación. Solicitar asistencia técnica por la líder PAI para el fortalecimiento , fortalecer inducción y reinducción del proceso de canalización  e identificación de las rutas de atención 
Apropiación del equipo frente a la necesidad e importancia de indagar en los trabajadores  el estado de vacunación, brindar educación en salud pública, orientación y canalización según la necesidad.</t>
  </si>
  <si>
    <t xml:space="preserve">15/05/2025 se soporta ficha técnica de capacitación en vacunación, esquema de vacunación, ruta y puntos de atención de la subred y en Bogotá. Realizada por líder PAI. Participa equipo del entorno laboral.
15/05/2025 se soporta acta de reunión de equipo del entorno laboral, donde se socializan hallazgos evidenciados en el seguimiento retrospectivo por los cuales se generan planes de mejoramiento. Se refuerza información sobre el adecuado diligenciamiento de formatos, importancia de registrar el tema de indagación de vacunación. </t>
  </si>
  <si>
    <t xml:space="preserve">verificar a través de la precritica y   el acompañamiento en campo la implementación de la acción de mejora  
Fortalecer los procesos y la intervención con la población, verificando el estado de salud , necesidades e importancia de brindar educación y conciencia sobre  la importancia de proteger la salud  a través de la implementación de medidas de  prevención, revisar la calidad del dato en el formato,  y en los acompañamientos en campo  la implementación de la acción de mejora. </t>
  </si>
  <si>
    <t>25/04/2025 se soporta acta de seguimiento a la ejecución de la meta y validación de datos contra soportes en las localidades de Kennedy y Fontibón. Se refuerza la adecuada toma de perímetro abdominal por parte de TSO, profesional de enfermería debe revisar la medida y si se presenta alguna novedad  se debe registrar en el formato. Revisión continua de instructivos y listados para el diligenciamiento de lo formatos. Se verifica si se esta llevando a cabo los planes de mejora. Se evidencia que aumento la información en esquema de vacunación. Participa perfiles de TSO, especialista en SO, enfermería y psicología.
15,23/05/2025 se soporta acta de seguimiento a la ejecución de la meta y validación de datos contra soportes en las localidades de Kennedy y Fontibón. Se refuerza la adecuada toma de perímetro abdominal por parte de TSO, profesional de enfermería debe revisar la medida y si se presenta alguna novedad  se debe registrar en el formato. Revisión continua de instructivos y listados para el diligenciamiento de lo formatos. Se verifica si se esta llevando a cabo los planes de mejora. Se evidencia que aumento la información en esquema de vacunación. Participa perfiles de TSO, especialista en SO, enfermería y psicología.</t>
  </si>
  <si>
    <t xml:space="preserve">A Evaluar que se documente en el formato la información   de los NNA y las familias frente al esquema de vacunación, educación brindada y la activación de ruta según necesidad 
Las profesionales de apoyo realizan seguimiento a través de la precrítica y  las bases de canalizacion  verificando si se activó la ruta para PAI </t>
  </si>
  <si>
    <t xml:space="preserve">Asesorías de promoción del cuidado de la salud, gestión del riesgo la UTI y monitoreo del proceso con trabajadores de la economía informal en uti de mediano impacto </t>
  </si>
  <si>
    <t xml:space="preserve"> 
Revisar el documento operativo del entorno y el esquema de vacunación. Solicitar asistencia técnica por la líder PAI para el fortalecimiento , fortalecer inducción y reinducción del proceso de canalización  e identificación de las rutas de atención 
Apropiación del equipo frente a la necesidad e importancia de indagar en los trabajadores  el estado de vacunación, brindar educación en salud pública, orientación y canalización según la necesidad.</t>
  </si>
  <si>
    <t>25/04/2025 se soporta acta de seguimiento a la ejecución de la meta y validación de datos contra soportes en las localidades de Kennedy y Fontibón. Se refuerza la adecuada toma de perímetro abdominal por parte de TSO, profesional de enfermería debe revisar la medida y si se presenta alguna novedad  se debe registrar en el formato. Revisión continua de instructivos y listados para el diligenciamiento de lo formatos. Se verifica si se esta llevando a cabo los planes de mejora. Se evidencia que aumento la información en esquema de vacunación. Participa perfiles de TSO, especialista en SO, enfermería y psicología.
15,23/05/2025 se soporta acta de seguimiento a la ejecución de la meta y validación de datos contra soportes en las localidades de Kennedy y Fontibón. Se refuerza la adecuada toma de perímetro abdominal por parte de TSO, profesional de enfermería debe revisar la medida y si se presenta alguna novedad  se debe registrar en el formato. Revisión continua de instructivos y listados para el diligenciamiento de lo formatos. Se verifica si se esta llevando a cabo los planes de mejora. Se evidencia que aumento la información en esquema de vacunación. Participa perfiles de TSO, especialista en SO, enfermería y psicología.
Seguimientos en campo:
25/04/2025. Se soporta formato de seguimiento en campo en donde se indaga en esquema de vacunación y se da educación
21/05/2025 Se soporta formato de seguimiento en campo en donde se indaga en esquema de vacunación y se da educación</t>
  </si>
  <si>
    <t>Asesorías de promoción del cuidado de la salud con trabajadores de la economía informal en UTI</t>
  </si>
  <si>
    <t xml:space="preserve">Se solicita plan de mejoramiento en retrospectivo pues en la actualidad no se es claro cómo se está realizando la indagación del proceso de vacunación de los trabajadores, de igual forma en algunos casos solo se orienta a puntos de vacunación; y el lineamiento es claro en solicitar el registro en “Nota 4: Se requiere realizar registro en el formato de UTI de indagación sobre estado de vacunación de las personas que se intervienen y que puedan ser susceptibles de vacunar, para que se evidencie si la persona se encuentra al día según esquema actual de vacunación o si tiene necesidad de vacunarse y si se remite a punto de vacunación cercano a su vivienda o lugar de trabajo o si va a asistir al punto de vacunación de su preferencia o su EAPB”. Por tanto, se solicita un plan de mejora frente a este punto. De igual forma para el producto 27 Asesorías de promoción del cuidado de la salud con trabajadores de la economía informal en UTI, solicita debe documentar de forma clara su asesoría a cada trabajador y de igual forma debe procurar asesorar al cien por ciento de los trabajadores y canalizar en caso de ser necesario. </t>
  </si>
  <si>
    <t>Realizar análisis causal por parte de la referente y apoyos del entorno cuidador laboral, del motivo por el cual se presenta el hallazgo y definir acciones de mejora a implementar con el equipo, las cuales se socializan en reunión del equipo.  
Analizar con el equipo como están indagando con los trabajadores de las UTIS el estado actual de vacunación, la educación que se está brindando, el registro evidenciado en el formato y la pertinencia de generar la canalización según necesidad.</t>
  </si>
  <si>
    <t>Revisar el documento operativo del entorno y el esquema de vacunación. Solicitar asistencia técnica por la líder PAI para el fortalecimiento , fortalecer inducción y reinducción del proceso de canalización  e identificación de las rutas de atención  
Apropiación del equipo frente a la necesidad e importancia de indagar en los trabajadores  el estado de vacunación, brindar educación en salud pública, orientación y canalización según la necesidad.</t>
  </si>
  <si>
    <t xml:space="preserve"> verificar a través de la precritica y   el acompañamiento en campo la implementación de la acción de mejora  
Fortalecer los procesos y la intervención con la población, verificando el estado de salud , necesidades e importancia de brindar educación y conciencia sobre  la importancia de proteger la salud  a través de la implementación de medidas de  prevención, revisar la calidad del dato en el formato,  y en los acompañamientos en campo  la implementación de la acción de mejora. </t>
  </si>
  <si>
    <t>25/04/2025 se soporta acta de seguimiento a la ejecución de la meta y validación de datos contra soportes en las localidades de Kennedy y Fontibón. Se refuerza la adecuada toma de perímetro abdominal por parte de TSO, profesional de enfermería debe revisar la medida y si se presenta alguna novedad  se debe registrar en el formato. Revisión continua de instructivos y listados para el diligenciamiento de lo formatos. Se verifica si se esta llevando a cabo los planes de mejora. Se evidencia que aumento la información en esquema de vacunación. Participa perfiles de TSO, especialista en SO, enfermería y psicología.
15,23/05/2025 se soporta acta de seguimiento a la ejecución de la meta y validación de datos contra soportes en las localidades de Kennedy y Fontibón. Se refuerza la adecuada toma de perímetro abdominal por parte de TSO, profesional de enfermería debe revisar la medida y si se presenta alguna novedad  se debe registrar en el formato. Revisión continua de instructivos y listados para el diligenciamiento de lo formatos. Se verifica si se esta llevando a cabo los planes de mejora. Se evidencia que aumento la información en esquema de vacunación. Participa perfiles de TSO, especialista en SO, enfermería y psicología.
Seguimientos en campo:
13/05/2025 Se soporta formato de seguimiento en campo en donde se indaga en esquema de vacunación y se da educación</t>
  </si>
  <si>
    <t xml:space="preserve">Asesorías de promoción del cuidado de la salud, gestión del riesgo de la UTI y monitoreo del proceso con trabajadores de la economía informal en UTI de alto impacto </t>
  </si>
  <si>
    <t>25/04/2025 se soporta acta de seguimiento a la ejecución de la meta y validación de datos contra soportes en las localidades de Kennedy y Fontibón. Se refuerza la adecuada toma de perímetro abdominal por parte de TSO, profesional de enfermería debe revisar la medida y si se presenta alguna novedad  se debe registrar en el formato. Revisión continua de instructivos y listados para el diligenciamiento de lo formatos. Se verifica si se esta llevando a cabo los planes de mejora. Se evidencia que aumento la información en esquema de vacunación. Participa perfiles de TSO, especialista en SO, enfermería y psicología.
15,23/05/2025 se soporta acta de seguimiento a la ejecución de la meta y validación de datos contra soportes en las localidades de Kennedy y Fontibón. Se refuerza la adecuada toma de perímetro abdominal por parte de TSO, profesional de enfermería debe revisar la medida y si se presenta alguna novedad  se debe registrar en el formato. Revisión continua de instructivos y listados para el diligenciamiento de lo formatos. Se verifica si se esta llevando a cabo los planes de mejora. Se evidencia que aumento la información en esquema de vacunación. Participa perfiles de TSO, especialista en SO, enfermería y psicología.
Seguimientos en campo:
25/04/2025 Se soporta formato de seguimiento en campo en donde se indaga en esquema de vacunación y se da educación
19/05/2025 Se soporta formato de seguimiento en campo en donde se indaga en esquema de vacunación y se da educación</t>
  </si>
  <si>
    <t xml:space="preserve">
Evaluar que se documente en el formato la información   de los NNA y las familias frente al esquema de vacunación, educación brindada y la activación de ruta según necesidad 
Las profesionales de apoyo realizan seguimiento a través de la precrítica y  las bases de canalizacion  verificando si se activó la ruta para PAI </t>
  </si>
  <si>
    <t>Asesorías de seguimiento a la continuidad de cambios en la UTI y monitoreo del cuidado de la salud de los trabajadores de la economía informal</t>
  </si>
  <si>
    <t xml:space="preserve">
 Realizar análisis causal por parte de la referente y apoyos del entorno cuidador laboral, del motivo por el cual se presenta el hallazgo y definir acciones de mejora a implementar con el equipo, las cuales se socializan en reunión del equipo.  
Analizar con el equipo como están indagando con los trabajadores de las UTIS el estado actual de vacunación, la educación que se está brindando, el registro evidenciado en el formato y la pertinencia de generar la canalización según necesidad.</t>
  </si>
  <si>
    <t xml:space="preserve">25/04/2025 se soporta acta de seguimiento a la ejecución de la meta y validación de datos contra soportes en las localidades de Kennedy y Fontibón. Se refuerza la adecuada toma de perímetro abdominal por parte de TSO, profesional de enfermería debe revisar la medida y si se presenta alguna novedad  se debe registrar en el formato. Revisión continua de instructivos y listados para el diligenciamiento de lo formatos. Se verifica si se esta llevando a cabo los planes de mejora. Se evidencia que aumento la información en esquema de vacunación. Participa perfiles de TSO, especialista en SO, enfermería y psicología.
15,23/05/2025 se soporta acta de seguimiento a la ejecución de la meta y validación de datos contra soportes en las localidades de Kennedy y Fontibón. Se refuerza la adecuada toma de perímetro abdominal por parte de TSO, profesional de enfermería debe revisar la medida y si se presenta alguna novedad  se debe registrar en el formato. Revisión continua de instructivos y listados para el diligenciamiento de lo formatos. Se verifica si se esta llevando a cabo los planes de mejora. Se evidencia que aumento la información en esquema de vacunación. Participa perfiles de TSO, especialista en SO, enfermería y psicología.
</t>
  </si>
  <si>
    <t>No Aplica</t>
  </si>
  <si>
    <t>SISS CENTRO ORIENTE</t>
  </si>
  <si>
    <t>Gestión en los niveles meso y micro de la salud pública del Entorno cuidador Laboral “Bienestar en nuestro entorno laboral”</t>
  </si>
  <si>
    <t>Sandra Helena Jiménez
Sandra Yanira Leal
Manuel Alejandro Bustos</t>
  </si>
  <si>
    <t>Se solicita plan de mejoramiento al producto 34 - Gestión en los niveles meso y micro de la salud pública del Entorno cuidador Laboral “Bienestar en nuestro entorno laboral” con el fin de fortalecer línea técnica del proceso de precrítica y digitación del proceso del Entorno Cuidador Laboral, de acuerdo a los hallazgos identificados en el periodo del 3 de diciembre del 2024 al 31 de enero del 2025, durante el proceso de seguimiento en los productos 25, 27 y 29 como son:
Durante el proceso de seguimiento se identificaron dos UTIs de mediano impacto que requirieron ser reemplazadas por no terminación del proceso conforme a lo referido en el lineamiento, es así, como en el proceso se identifica solo la caracterización y asesoría del perfil de enfermería; por lo anterior se hace necesario realizar otra Utis con proceso completo; se observó que tanto las UTIs incompletas y el remplazo tenían el mismo consecutivo y compartían las fechas del proceso que alcanzaron a realizarse y reportarse en el sistema; lo que no es coherente, puesto que al no terminar el proceso, estas debieron ser remplazadas por otra UTI con proceso completo; en el proceso de verificación se refiere desde el entorno que GESI solicitó dejar las mismas fechas de la UTI de reemplazo; por esta razón se evidencia incumplimiento en el procedimiento de GESI y del entorno.
Con el fin de verificar como se está manejando el procedimiento de reemplazo de fichas en plataforma de GESIfrom y en el marco de seguimiento, se efectuó articulación con la profesional Erika Borda responsable del seguimiento de GESI a quien se le hace entrega de los siguientes formatos: La UTIS con No. 2040260552 “Cafetería Mi Café” con reemplazo “Salsamentaria La Casa Del Queso” y la UTIS- No. 2040261239 “Pizza Grande” con reemplazo “Barberia Arte Caro”:
•	La ficha No. 2040260552 con caracterización del 26/11/2024 y asesoría de enfermería 27/12/2024; se identifica que ya no existe en el sistema la UTI “Cafetería Mi Café” que fue borrada y reemplazada por UTI “Salsamentaria La Casa Del Queso”
•	Ficha UTIS- No 2040261239 con caracterización del 13/11/2025 y asesoría de enfermería del 15/02/2025; se identifica que ya no existe en el sistema la UTI Pizza Grande” que fue borrada y reemplazada por la UTI “Barberia Arte Caro” 
Producto 38 - Acciones colectivas para promover la desvinculación de las peores formas de trabajo infantil, se identificaron debilidades en el diligenciamiento de la ficha de sesiones colectivas del entorno cuidador laboral, puesto que en la ficha No. 2030260819 se evidenció error en el diligenciamiento del tipo de colectivo ya que se evidencia marcado el número 3. GOTI, pero corresponde a número 1. NNA trabajador/riesgo generando inconsistencia entre el formato y la ficha técnica, esto obedeció a que el formato fue cambiado y al diligenciarlo no se registró la información correcta, al revisar en GESI la marcación es correcta lo cual no generó error en el dato, sin embargo, es pertinente generar un plan de mejoramiento con el fin de fortalecer la apropiación en el diligenciamiento de la ficha.
Producto 39 - Acciones colectivas con trabajadores informales, se identificaron debilidades en el diligenciamiento de la ficha de sesiones colectivas del entorno cuidador laboral, puesto que en la ficha No. 2170261402 se evidenció que no fue diligenciado el tipo de colectivo generando inconsistencia entre el formato y la ficha técnica, al revisar en GESI la marcación corresponde al acorde al producto lo cual no generó error en el dato, sin embargo, es pertinente generar un plan de mejoramiento con el fin de fortalecer la apropiación en el diligenciamiento de la ficha.
De acuerdo a esto se concluye que se evidencia inconsistencia en la base de datos de la plataforma, puesto que de acuerdo al Lineamiento del Entorno Laboral los Reemplazos: “se realizan cuando se presente el cierre del establecimiento o se traslade sin previo aviso al equipo y del proceso de intervención se cuenta con la caracterización y dos asesorías o menos de cualquiera de los perfiles que intervienen en la UTI. (Tecnólogo o especialista con asesoría del perfil Enfermería o Psicología); podrá realizarse reemplazo con otra UTI que deberá ser caracterizada y reportada en plan operativo y base de datos; sin embargo no se incluirá en el producto de “caracterización de las condiciones de salud y trabajo para la concertación de planes en UTI con trabajadores informales” por cuanto se hizo reconocimiento a través de una UTI que no continuó y no puede ser contabilizada dos veces y se debe desarrollar con esta última el proceso completo”. Con forme a lo anteriormente descrito en el lineamiento, Gesi no debió borrar del sistema la ficha inicial, esta debe mantenerse y marcarse como proceso no terminado y se debe crear un nuevo consecutivo para la UTI que reemplaza el proceso.</t>
  </si>
  <si>
    <t xml:space="preserve">Hallazgo GESI
1. Porque no se asigno un nuevo consecutivo a la ficha de reemplazo por la no continuidad del proceso inicial, se tomo el mismo numero de la ficha inicial.
2. Debilidad en el seguimiento de instructivos y lista de códigos para el diligenciamiento de formatos.
3.  Debilidad en la apropiación del proceso, lo cual impide prevenir el hallazgo.
4. Debilidad en el proceso debido a que no son frecuentes los reempalzos 
5. Falta de comunicación entre GESI y entorno cuidador laboral frene al proceso de reemplazos.
Producto 38
Debilidad en la apropiación del diligenciamiento de la ficha 
Debilidad en  el uso de los instructivos y códigos para el diligenciamiento del formato 
Debilidad en el proceso de precritica de los formatos físicos ,previo a la digitación . 
Debilidad en el seguimiento mensual al diligenciamiento de formatos .
Debilidad en el cruce mensual dela BD GESI con los formatos físicos-. 
Producto 39
Debilidad en el seguimiento de instructivos y lista de códigos para el diligenciamiento de formatos.
Debilidad en el proceso de precritica.
Debilidad en la apropiación del proceso, lo cual impide prevenir el hallazgo.
No se especifico en la ficha tecnica del proceso que se desarrollo una jornada con trabajdores de la economia informal por lo cual no tuvo una relacion con el formato de sesiones colectivas.
Debilidad en el cruce mensual dela BD GESI con los formatos físicos-. 
</t>
  </si>
  <si>
    <t>Programar mesa de trabajo con el Referente de GESI
Productos 38 y 39: Programar mesa de trabajo del equipo técnico del entorno</t>
  </si>
  <si>
    <t>Acta del 22 de mayo de 2025de reunión de diseño y estructuración del plan de mejora con GESI para los productos de UTIS y NNA - participaron referentes del entorno y GESI, tecnico administrativa de GESI y apoyos del entorno conjuntamente con la tecnico adminsitrativo (6 participantes) 
Acta 22 mayo de 2025 reunión de planeación del diseño del plan de mejoramiento producto 38  y 39, participación de referente, apoyos, técnicos admibistrativos del entorno laboral (5  participantes)</t>
  </si>
  <si>
    <t>*Realizar mesa técnica con GESI, a fin de establecer las claridades en relación a los formatos de reemplazo.
*Brindar fortalecimiento al talento humano incluyendo los profesionales de apoyo del Entorno Laboral, frente a la entrega, recepcion y  digitacion en los casos con reemplazo.
Productos 38 y 39: Realizar reunion con el equipo del entorno cuidador laboral, a fin de brindar fortalecimiento en el diligenciameinto de las variables de los formatos según instructivos y listas de codigos.</t>
  </si>
  <si>
    <t>Acta 27 de mayo 2025 con fortalecimiento procesos de reemplazos NNA y UTI GESI, registro adecuado en ficha de sesiones colectivas en concordancia con base de datos de acuerdo al tipo de colectivo. Entorno Laboral, participaron equipo del entorno laboral, líder y digitadores de GESI, (68 participantes)</t>
  </si>
  <si>
    <t>Verificar mediante las precriticas y entrega de soportes a GESI para digitacion se validara que los casos de reemplazos de UTI, NNA, cuenten con los 2 formatos. 
En la preauditoría se realizará la verificacion de  los casos de reemplazos y se  registrara el dato correspondiente  en el plan operativo.
Productos 38 y 39: En la precritica y preauditoría se revisará que el diligenciamiento de los formatos y variables esten acorde a las acciones desarrolladas, de acuerdo a instructivos y listados de codigos.</t>
  </si>
  <si>
    <t xml:space="preserve">"Acta 30 de mayo 2025 durante proceso de preauditoria ejecución de actividades 01 al 31 de mayo 2025 se aborda el plan de mejora relacionado con proceso de reemplazos, relacionado con el producto 38 y 39 de acuerdo a la verificación del tipo de colectivo diligenciado en la ficha de sesiones colectivas. Participación de todo el equipo del entorno laboral. (26 participantes perfiles operativos) 
Acta 30 de mayo 2025 pre critica de formatos ejecutados durante el desarrollo de las actividades del entorno cuidador laboral, en donde se realiza la verificación de los formatos en donde se verifica que el proceso de reemplazo fue realizado con concordancia, se hace revisión del producto 38 respecto a las variables de diligenciamiento en ficha de sesiones colectivas del tipo de colectivo y su coherencia con el proceso. Verificación del prodcuto 39 con referencia al diligenciamiento de tipo de colectivo de acuerdo a si aplica a item 3 trabajadores de la economia informnal o item 4 jornada. Participantes perfiles del entorno laboral refernte, apoyos, profesionales y tecnologos. (Participantes 16)"
</t>
  </si>
  <si>
    <t>Realizar durante el desarrollo de la preauditoria mensual la verificacion de los casos de reemplazos, los cuales deben contar con las dos fichas y su respectiva asignacion de consecutivo individual junto con la digitacion en los aplicativos GESI.
Productos 38 y 39: Realizar durante el desarrollo de la preauditoria, la verificacion de  la concordancia del registro de tipo de colectivo el cual debe ser coherente al listado de codigos e instructivos.</t>
  </si>
  <si>
    <t xml:space="preserve">"Acta 30 de mayo 2025 durante proceso de preauditoria ejecución de actividades 01 al 31 de mayo 2025 se aborda el plan de mejora relacionado con proceso de reemplazos, relacionado con el producto 38 y 39 de acuerdo a la verificación del tipo de colectivo diligenciado en la ficha de sesiones colectivas. Participación de todo el equipo del entorno laboral. (26 participantes perfiles operativos) 
Acta 30 de mayo 2025 pre critica de formatos ejecutados durante el desarrollo de las actividades del entorno cuidador laboral, en donde se realiza el control  de los formatos en donde se verifica que el proceso de reemplazo fue realizado con concordancia, se hace revisión del producto 38 respecto a las variables de diligenciamiento en ficha de sesiones colectivas del tipo de colectivo y su coherencia con el proceso. Verificación del prodcuto 39 con referencia al diligenciamiento de tipo de colectivo de acuerdo a si aplica a item 3 trabajadores de la economia informnal o item 4 jornada. Participantes perfiles del entorno laboral refernte, apoyos, profesionales y tecnologos. (Participantes 16)"
</t>
  </si>
  <si>
    <t xml:space="preserve">4to. Ciclo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</si>
</sst>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0"/>
      <name val="Calibri"/>
      <family val="2"/>
      <scheme val="minor"/>
    </font>
    <font>
      <sz val="9"/>
      <color indexed="81"/>
      <name val="Tahoma"/>
      <family val="2"/>
    </font>
    <font>
      <b/>
      <sz val="9"/>
      <color indexed="81"/>
      <name val="Tahoma"/>
      <family val="2"/>
    </font>
    <font>
      <sz val="9"/>
      <color rgb="FF000000"/>
      <name val="Arial"/>
      <family val="2"/>
    </font>
    <font>
      <b/>
      <sz val="9"/>
      <color theme="1"/>
      <name val="Arial"/>
      <family val="2"/>
    </font>
    <font>
      <sz val="9"/>
      <color theme="1"/>
      <name val="Arial"/>
      <family val="2"/>
    </font>
    <font>
      <sz val="9"/>
      <color theme="0"/>
      <name val="Arial"/>
      <family val="2"/>
    </font>
    <font>
      <sz val="9"/>
      <color theme="1"/>
      <name val="Arial"/>
      <family val="2"/>
    </font>
    <font>
      <sz val="11"/>
      <color rgb="FF242424"/>
      <name val="Aptos Narrow"/>
      <family val="2"/>
    </font>
    <font>
      <sz val="9"/>
      <color rgb="FF000000"/>
      <name val="Arial"/>
      <family val="2"/>
    </font>
    <font>
      <sz val="9"/>
      <color rgb="FFFF0000"/>
      <name val="Arial"/>
      <family val="2"/>
    </font>
  </fonts>
  <fills count="9">
    <fill>
      <patternFill patternType="none"/>
    </fill>
    <fill>
      <patternFill patternType="gray125"/>
    </fill>
    <fill>
      <patternFill patternType="solid">
        <fgColor theme="7" tint="0.79998168889431442"/>
        <bgColor indexed="64"/>
      </patternFill>
    </fill>
    <fill>
      <patternFill patternType="solid">
        <fgColor theme="5" tint="0.79998168889431442"/>
        <bgColor indexed="64"/>
      </patternFill>
    </fill>
    <fill>
      <patternFill patternType="solid">
        <fgColor rgb="FFFFFFFF"/>
        <bgColor rgb="FF000000"/>
      </patternFill>
    </fill>
    <fill>
      <patternFill patternType="solid">
        <fgColor theme="0"/>
        <bgColor indexed="64"/>
      </patternFill>
    </fill>
    <fill>
      <patternFill patternType="solid">
        <fgColor rgb="FF92D050"/>
        <bgColor indexed="64"/>
      </patternFill>
    </fill>
    <fill>
      <patternFill patternType="solid">
        <fgColor theme="0" tint="-0.34998626667073579"/>
        <bgColor indexed="64"/>
      </patternFill>
    </fill>
    <fill>
      <patternFill patternType="solid">
        <fgColor rgb="FF00B0F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58">
    <xf numFmtId="0" fontId="0" fillId="0" borderId="0" xfId="0"/>
    <xf numFmtId="0" fontId="6"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6" fillId="0" borderId="0" xfId="0" applyFont="1" applyAlignment="1">
      <alignment horizontal="center" vertical="center"/>
    </xf>
    <xf numFmtId="0" fontId="5" fillId="2" borderId="1" xfId="0" applyFont="1" applyFill="1" applyBorder="1" applyAlignment="1" applyProtection="1">
      <alignment horizontal="center" vertical="center" wrapText="1"/>
      <protection hidden="1"/>
    </xf>
    <xf numFmtId="0" fontId="5" fillId="3" borderId="1" xfId="0" applyFont="1" applyFill="1" applyBorder="1" applyAlignment="1">
      <alignment horizontal="center" vertical="center" wrapText="1"/>
    </xf>
    <xf numFmtId="0" fontId="6"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protection locked="0"/>
    </xf>
    <xf numFmtId="14" fontId="6" fillId="0" borderId="1" xfId="0" applyNumberFormat="1" applyFont="1" applyBorder="1" applyAlignment="1" applyProtection="1">
      <alignment horizontal="center" vertical="center"/>
      <protection locked="0"/>
    </xf>
    <xf numFmtId="14" fontId="6" fillId="0" borderId="1" xfId="0" applyNumberFormat="1" applyFont="1" applyBorder="1" applyAlignment="1">
      <alignment horizontal="center" vertical="center" wrapText="1"/>
    </xf>
    <xf numFmtId="14" fontId="6" fillId="0" borderId="1" xfId="0" applyNumberFormat="1" applyFont="1" applyBorder="1" applyAlignment="1">
      <alignment horizontal="center" vertical="center"/>
    </xf>
    <xf numFmtId="14" fontId="6" fillId="0" borderId="1" xfId="0" applyNumberFormat="1" applyFont="1" applyBorder="1" applyAlignment="1" applyProtection="1">
      <alignment horizontal="center" vertical="center" wrapText="1"/>
      <protection locked="0"/>
    </xf>
    <xf numFmtId="0" fontId="6" fillId="0" borderId="1" xfId="0" applyFont="1" applyBorder="1" applyAlignment="1">
      <alignment horizontal="center" vertical="center"/>
    </xf>
    <xf numFmtId="0" fontId="7" fillId="0" borderId="1" xfId="0" applyFont="1" applyBorder="1" applyAlignment="1" applyProtection="1">
      <alignment horizontal="center" vertical="center"/>
      <protection locked="0"/>
    </xf>
    <xf numFmtId="0" fontId="1" fillId="0" borderId="0" xfId="0" applyFont="1"/>
    <xf numFmtId="0" fontId="6" fillId="0" borderId="4" xfId="0" applyFont="1" applyBorder="1" applyAlignment="1" applyProtection="1">
      <alignment horizontal="center" vertical="center"/>
      <protection locked="0"/>
    </xf>
    <xf numFmtId="0" fontId="6" fillId="0" borderId="6" xfId="0" applyFont="1" applyBorder="1" applyAlignment="1" applyProtection="1">
      <alignment horizontal="center" vertical="center"/>
      <protection locked="0"/>
    </xf>
    <xf numFmtId="0" fontId="6" fillId="5" borderId="1" xfId="0" applyFont="1" applyFill="1" applyBorder="1" applyAlignment="1" applyProtection="1">
      <alignment horizontal="center" vertical="center"/>
      <protection locked="0"/>
    </xf>
    <xf numFmtId="0" fontId="6" fillId="5"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5" fillId="3" borderId="6" xfId="0" applyFont="1" applyFill="1" applyBorder="1" applyAlignment="1">
      <alignment horizontal="center" vertical="center" wrapText="1"/>
    </xf>
    <xf numFmtId="14" fontId="6" fillId="0" borderId="6" xfId="0" applyNumberFormat="1" applyFont="1" applyBorder="1" applyAlignment="1" applyProtection="1">
      <alignment horizontal="center" vertical="center"/>
      <protection locked="0"/>
    </xf>
    <xf numFmtId="0" fontId="6" fillId="6" borderId="1" xfId="0" applyFont="1" applyFill="1" applyBorder="1" applyAlignment="1" applyProtection="1">
      <alignment horizontal="center" vertical="center"/>
      <protection locked="0"/>
    </xf>
    <xf numFmtId="0" fontId="6" fillId="5" borderId="5" xfId="0" applyFont="1" applyFill="1" applyBorder="1" applyAlignment="1" applyProtection="1">
      <alignment horizontal="center" vertical="center"/>
      <protection locked="0"/>
    </xf>
    <xf numFmtId="14" fontId="6" fillId="5" borderId="1" xfId="0" applyNumberFormat="1" applyFont="1" applyFill="1" applyBorder="1" applyAlignment="1" applyProtection="1">
      <alignment horizontal="center" vertical="center"/>
      <protection locked="0"/>
    </xf>
    <xf numFmtId="0" fontId="4" fillId="4" borderId="1" xfId="0" applyFont="1" applyFill="1" applyBorder="1" applyAlignment="1">
      <alignment wrapText="1"/>
    </xf>
    <xf numFmtId="14" fontId="11" fillId="0" borderId="1" xfId="0" applyNumberFormat="1" applyFont="1" applyBorder="1" applyAlignment="1" applyProtection="1">
      <alignment horizontal="center" vertical="center"/>
      <protection locked="0"/>
    </xf>
    <xf numFmtId="14" fontId="6" fillId="7" borderId="1" xfId="0" applyNumberFormat="1" applyFont="1" applyFill="1" applyBorder="1" applyAlignment="1" applyProtection="1">
      <alignment horizontal="center" vertical="center"/>
      <protection locked="0"/>
    </xf>
    <xf numFmtId="14" fontId="6" fillId="7" borderId="1" xfId="0" applyNumberFormat="1" applyFont="1" applyFill="1" applyBorder="1" applyAlignment="1" applyProtection="1">
      <alignment horizontal="center" vertical="center" wrapText="1"/>
      <protection locked="0"/>
    </xf>
    <xf numFmtId="0" fontId="6" fillId="7" borderId="1" xfId="0" applyFont="1" applyFill="1" applyBorder="1" applyAlignment="1" applyProtection="1">
      <alignment horizontal="center" vertical="center"/>
      <protection locked="0"/>
    </xf>
    <xf numFmtId="0" fontId="6" fillId="7" borderId="6" xfId="0" applyFont="1" applyFill="1" applyBorder="1" applyAlignment="1" applyProtection="1">
      <alignment horizontal="center" vertical="center"/>
      <protection locked="0"/>
    </xf>
    <xf numFmtId="14" fontId="6" fillId="7" borderId="6" xfId="0" applyNumberFormat="1" applyFont="1" applyFill="1" applyBorder="1" applyAlignment="1" applyProtection="1">
      <alignment horizontal="center" vertical="center"/>
      <protection locked="0"/>
    </xf>
    <xf numFmtId="0" fontId="6" fillId="8" borderId="1" xfId="0" applyFont="1" applyFill="1" applyBorder="1" applyAlignment="1" applyProtection="1">
      <alignment horizontal="center" vertical="center" wrapText="1"/>
      <protection locked="0"/>
    </xf>
    <xf numFmtId="0" fontId="4" fillId="8" borderId="3" xfId="0" applyFont="1" applyFill="1" applyBorder="1" applyAlignment="1">
      <alignment wrapText="1"/>
    </xf>
    <xf numFmtId="0" fontId="4" fillId="5" borderId="1" xfId="0" applyFont="1" applyFill="1" applyBorder="1" applyAlignment="1" applyProtection="1">
      <alignment horizontal="center" vertical="center" wrapText="1"/>
      <protection locked="0"/>
    </xf>
    <xf numFmtId="0" fontId="4" fillId="6" borderId="1" xfId="0" applyFont="1" applyFill="1" applyBorder="1" applyAlignment="1" applyProtection="1">
      <alignment horizontal="center" vertical="center"/>
      <protection locked="0"/>
    </xf>
    <xf numFmtId="0" fontId="10" fillId="5" borderId="1" xfId="0" applyFont="1" applyFill="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protection locked="0"/>
    </xf>
    <xf numFmtId="14" fontId="6" fillId="0" borderId="1" xfId="0" applyNumberFormat="1" applyFont="1" applyBorder="1" applyAlignment="1" applyProtection="1">
      <alignment horizontal="center" vertical="center"/>
      <protection locked="0"/>
    </xf>
    <xf numFmtId="14"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14" fontId="6" fillId="0" borderId="1" xfId="0" applyNumberFormat="1" applyFont="1" applyBorder="1" applyAlignment="1" applyProtection="1">
      <alignment horizontal="center" vertical="center" wrapText="1"/>
      <protection locked="0"/>
    </xf>
    <xf numFmtId="0" fontId="6" fillId="0" borderId="1" xfId="0" applyFont="1" applyBorder="1" applyAlignment="1">
      <alignment horizontal="center" vertical="center"/>
    </xf>
    <xf numFmtId="0" fontId="9" fillId="0" borderId="1" xfId="0" applyFont="1" applyBorder="1" applyAlignment="1" applyProtection="1">
      <alignment horizontal="center" vertical="center" wrapText="1"/>
      <protection locked="0"/>
    </xf>
    <xf numFmtId="0" fontId="9" fillId="0" borderId="4" xfId="0" applyFont="1" applyBorder="1" applyAlignment="1">
      <alignment horizontal="center" vertical="center"/>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6" fillId="0" borderId="4" xfId="0" applyFont="1" applyBorder="1" applyAlignment="1">
      <alignment horizontal="center" vertical="center" wrapText="1"/>
    </xf>
    <xf numFmtId="0" fontId="5" fillId="0" borderId="1" xfId="0" applyFont="1" applyBorder="1" applyAlignment="1">
      <alignment horizontal="center" vertical="center" wrapText="1"/>
    </xf>
    <xf numFmtId="0" fontId="5" fillId="2" borderId="1" xfId="0" applyFont="1" applyFill="1" applyBorder="1" applyAlignment="1">
      <alignment horizontal="center" vertical="center"/>
    </xf>
    <xf numFmtId="0" fontId="5" fillId="3"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6" fillId="0" borderId="4" xfId="0" applyFont="1" applyBorder="1" applyAlignment="1" applyProtection="1">
      <alignment horizontal="center" vertical="center"/>
      <protection locked="0"/>
    </xf>
    <xf numFmtId="0" fontId="6" fillId="0" borderId="2" xfId="0" applyFont="1" applyBorder="1" applyAlignment="1" applyProtection="1">
      <alignment horizontal="center" vertical="center"/>
      <protection locked="0"/>
    </xf>
    <xf numFmtId="0" fontId="6" fillId="0" borderId="3" xfId="0" applyFont="1" applyBorder="1" applyAlignment="1" applyProtection="1">
      <alignment horizontal="center" vertic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22</xdr:col>
      <xdr:colOff>660401</xdr:colOff>
      <xdr:row>0</xdr:row>
      <xdr:rowOff>158750</xdr:rowOff>
    </xdr:from>
    <xdr:to>
      <xdr:col>25</xdr:col>
      <xdr:colOff>380362</xdr:colOff>
      <xdr:row>3</xdr:row>
      <xdr:rowOff>169335</xdr:rowOff>
    </xdr:to>
    <xdr:pic>
      <xdr:nvPicPr>
        <xdr:cNvPr id="7" name="Imagen 209836582" descr="Icono&#10;&#10;Descripción generada automáticamente">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989868" y="158750"/>
          <a:ext cx="2556294" cy="8657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968732</xdr:colOff>
      <xdr:row>0</xdr:row>
      <xdr:rowOff>450386</xdr:rowOff>
    </xdr:from>
    <xdr:to>
      <xdr:col>4</xdr:col>
      <xdr:colOff>174982</xdr:colOff>
      <xdr:row>4</xdr:row>
      <xdr:rowOff>278258</xdr:rowOff>
    </xdr:to>
    <xdr:pic>
      <xdr:nvPicPr>
        <xdr:cNvPr id="8" name="Imagen 2" descr="Logotipo&#10;&#10;Descripción generada automáticamente">
          <a:extLst>
            <a:ext uri="{FF2B5EF4-FFF2-40B4-BE49-F238E27FC236}">
              <a16:creationId xmlns:a16="http://schemas.microsoft.com/office/drawing/2014/main" id="{00000000-0008-0000-0000-000008000000}"/>
            </a:ext>
            <a:ext uri="{147F2762-F138-4A5C-976F-8EAC2B608ADB}">
              <a16:predDERef xmlns:a16="http://schemas.microsoft.com/office/drawing/2014/main" pred="{00000000-0008-0000-0000-000007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09519" y="450386"/>
          <a:ext cx="1239676" cy="12940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B54"/>
  <sheetViews>
    <sheetView tabSelected="1" topLeftCell="A8" zoomScale="90" zoomScaleNormal="90" zoomScaleSheetLayoutView="84" workbookViewId="0">
      <pane ySplit="3" topLeftCell="A11" activePane="bottomLeft" state="frozen"/>
      <selection pane="bottomLeft" activeCell="A55" sqref="A55:XFD331"/>
    </sheetView>
  </sheetViews>
  <sheetFormatPr baseColWidth="10" defaultColWidth="11.44140625" defaultRowHeight="15" customHeight="1" x14ac:dyDescent="0.3"/>
  <cols>
    <col min="1" max="1" width="11.44140625" style="3"/>
    <col min="2" max="2" width="21.88671875" style="3" customWidth="1"/>
    <col min="3" max="3" width="10.5546875" style="3" customWidth="1"/>
    <col min="4" max="4" width="24.33203125" style="3" customWidth="1"/>
    <col min="5" max="5" width="15.88671875" style="3" customWidth="1"/>
    <col min="6" max="6" width="28.6640625" style="3" customWidth="1"/>
    <col min="7" max="7" width="13.6640625" style="3" customWidth="1"/>
    <col min="8" max="8" width="27.5546875" style="3" customWidth="1"/>
    <col min="9" max="9" width="56.6640625" style="3" customWidth="1"/>
    <col min="10" max="10" width="24.6640625" style="3" customWidth="1"/>
    <col min="11" max="11" width="44.5546875" style="3" customWidth="1"/>
    <col min="12" max="12" width="11.44140625" style="3"/>
    <col min="13" max="13" width="73.109375" style="3" customWidth="1"/>
    <col min="14" max="14" width="13.109375" style="3" customWidth="1"/>
    <col min="15" max="15" width="14" style="3" customWidth="1"/>
    <col min="16" max="16" width="30.33203125" style="3" customWidth="1"/>
    <col min="17" max="17" width="23.88671875" style="3" customWidth="1"/>
    <col min="18" max="18" width="24" style="3" customWidth="1"/>
    <col min="19" max="19" width="14.33203125" style="3" customWidth="1"/>
    <col min="20" max="20" width="20" style="3" customWidth="1"/>
    <col min="21" max="21" width="11.44140625" style="3"/>
    <col min="22" max="22" width="51.5546875" style="3" customWidth="1"/>
    <col min="23" max="23" width="12.6640625" style="3" customWidth="1"/>
    <col min="24" max="24" width="18.44140625" style="3" customWidth="1"/>
    <col min="25" max="25" width="17" style="3" customWidth="1"/>
    <col min="26" max="26" width="13.44140625" style="3" customWidth="1"/>
    <col min="27" max="27" width="50.6640625" style="3" customWidth="1"/>
    <col min="28" max="28" width="17.33203125" style="3" customWidth="1"/>
    <col min="29" max="29" width="23.33203125" style="3" customWidth="1"/>
    <col min="30" max="16384" width="11.44140625" style="3"/>
  </cols>
  <sheetData>
    <row r="1" spans="2:28" ht="31.5" customHeight="1" x14ac:dyDescent="0.3">
      <c r="B1" s="51"/>
      <c r="C1" s="51"/>
      <c r="D1" s="51"/>
      <c r="E1" s="51"/>
      <c r="F1" s="51"/>
      <c r="G1" s="51"/>
      <c r="H1" s="41" t="s">
        <v>0</v>
      </c>
      <c r="I1" s="41"/>
      <c r="J1" s="41"/>
      <c r="K1" s="41"/>
      <c r="L1" s="41"/>
      <c r="M1" s="41"/>
      <c r="N1" s="41"/>
      <c r="O1" s="41"/>
      <c r="P1" s="41"/>
      <c r="Q1" s="41"/>
      <c r="R1" s="41"/>
      <c r="S1" s="41"/>
      <c r="T1" s="41"/>
      <c r="U1" s="41"/>
      <c r="V1" s="51"/>
      <c r="W1" s="51"/>
      <c r="X1" s="51"/>
      <c r="Y1" s="51"/>
      <c r="Z1" s="51"/>
      <c r="AA1" s="51"/>
      <c r="AB1" s="51"/>
    </row>
    <row r="2" spans="2:28" ht="21" customHeight="1" x14ac:dyDescent="0.3">
      <c r="B2" s="51"/>
      <c r="C2" s="51"/>
      <c r="D2" s="51"/>
      <c r="E2" s="51"/>
      <c r="F2" s="51"/>
      <c r="G2" s="51"/>
      <c r="H2" s="41"/>
      <c r="I2" s="41"/>
      <c r="J2" s="41"/>
      <c r="K2" s="41"/>
      <c r="L2" s="41"/>
      <c r="M2" s="41"/>
      <c r="N2" s="41"/>
      <c r="O2" s="41"/>
      <c r="P2" s="41"/>
      <c r="Q2" s="41"/>
      <c r="R2" s="41"/>
      <c r="S2" s="41"/>
      <c r="T2" s="41"/>
      <c r="U2" s="41"/>
      <c r="V2" s="51"/>
      <c r="W2" s="51"/>
      <c r="X2" s="51"/>
      <c r="Y2" s="51"/>
      <c r="Z2" s="51"/>
      <c r="AA2" s="51"/>
      <c r="AB2" s="51"/>
    </row>
    <row r="3" spans="2:28" ht="11.4" x14ac:dyDescent="0.3">
      <c r="B3" s="51"/>
      <c r="C3" s="51"/>
      <c r="D3" s="51"/>
      <c r="E3" s="51"/>
      <c r="F3" s="51"/>
      <c r="G3" s="51"/>
      <c r="H3" s="41"/>
      <c r="I3" s="41"/>
      <c r="J3" s="41"/>
      <c r="K3" s="41"/>
      <c r="L3" s="41"/>
      <c r="M3" s="41"/>
      <c r="N3" s="41"/>
      <c r="O3" s="41"/>
      <c r="P3" s="41"/>
      <c r="Q3" s="41"/>
      <c r="R3" s="41"/>
      <c r="S3" s="41"/>
      <c r="T3" s="41"/>
      <c r="U3" s="41"/>
      <c r="V3" s="51"/>
      <c r="W3" s="51"/>
      <c r="X3" s="51"/>
      <c r="Y3" s="51"/>
      <c r="Z3" s="51"/>
      <c r="AA3" s="51"/>
      <c r="AB3" s="51"/>
    </row>
    <row r="4" spans="2:28" ht="11.4" x14ac:dyDescent="0.3">
      <c r="B4" s="51"/>
      <c r="C4" s="51"/>
      <c r="D4" s="51"/>
      <c r="E4" s="51"/>
      <c r="F4" s="51"/>
      <c r="G4" s="51"/>
      <c r="H4" s="41"/>
      <c r="I4" s="41"/>
      <c r="J4" s="41"/>
      <c r="K4" s="41"/>
      <c r="L4" s="41"/>
      <c r="M4" s="41"/>
      <c r="N4" s="41"/>
      <c r="O4" s="41"/>
      <c r="P4" s="41"/>
      <c r="Q4" s="41"/>
      <c r="R4" s="41"/>
      <c r="S4" s="41"/>
      <c r="T4" s="41"/>
      <c r="U4" s="41"/>
      <c r="V4" s="51"/>
      <c r="W4" s="51"/>
      <c r="X4" s="51"/>
      <c r="Y4" s="51"/>
      <c r="Z4" s="51"/>
      <c r="AA4" s="51"/>
      <c r="AB4" s="51"/>
    </row>
    <row r="5" spans="2:28" ht="23.25" customHeight="1" x14ac:dyDescent="0.3">
      <c r="B5" s="51"/>
      <c r="C5" s="51"/>
      <c r="D5" s="51"/>
      <c r="E5" s="51"/>
      <c r="F5" s="51"/>
      <c r="G5" s="51"/>
      <c r="H5" s="41" t="s">
        <v>1</v>
      </c>
      <c r="I5" s="41"/>
      <c r="J5" s="41"/>
      <c r="K5" s="41"/>
      <c r="L5" s="41"/>
      <c r="M5" s="41"/>
      <c r="N5" s="41"/>
      <c r="O5" s="41"/>
      <c r="P5" s="41"/>
      <c r="Q5" s="41"/>
      <c r="R5" s="41"/>
      <c r="S5" s="41"/>
      <c r="T5" s="41"/>
      <c r="U5" s="41"/>
      <c r="V5" s="51"/>
      <c r="W5" s="51"/>
      <c r="X5" s="51"/>
      <c r="Y5" s="51"/>
      <c r="Z5" s="51"/>
      <c r="AA5" s="51"/>
      <c r="AB5" s="51"/>
    </row>
    <row r="6" spans="2:28" ht="22.5" customHeight="1" x14ac:dyDescent="0.3">
      <c r="B6" s="51"/>
      <c r="C6" s="51"/>
      <c r="D6" s="51"/>
      <c r="E6" s="51"/>
      <c r="F6" s="51"/>
      <c r="G6" s="51"/>
      <c r="H6" s="41" t="s">
        <v>2</v>
      </c>
      <c r="I6" s="41"/>
      <c r="J6" s="41"/>
      <c r="K6" s="41"/>
      <c r="L6" s="41"/>
      <c r="M6" s="41"/>
      <c r="N6" s="41"/>
      <c r="O6" s="41"/>
      <c r="P6" s="41"/>
      <c r="Q6" s="41"/>
      <c r="R6" s="41"/>
      <c r="S6" s="41"/>
      <c r="T6" s="41"/>
      <c r="U6" s="41"/>
      <c r="V6" s="51"/>
      <c r="W6" s="51"/>
      <c r="X6" s="51"/>
      <c r="Y6" s="51"/>
      <c r="Z6" s="51"/>
      <c r="AA6" s="51"/>
      <c r="AB6" s="51"/>
    </row>
    <row r="7" spans="2:28" ht="10.5" customHeight="1" x14ac:dyDescent="0.3">
      <c r="B7" s="41" t="s">
        <v>3</v>
      </c>
      <c r="C7" s="41"/>
      <c r="D7" s="41"/>
      <c r="E7" s="41"/>
      <c r="F7" s="41"/>
      <c r="G7" s="41"/>
      <c r="H7" s="41"/>
      <c r="I7" s="41"/>
      <c r="J7" s="41"/>
      <c r="K7" s="41"/>
      <c r="L7" s="41"/>
      <c r="M7" s="41"/>
      <c r="N7" s="41"/>
      <c r="O7" s="41"/>
      <c r="P7" s="41"/>
      <c r="Q7" s="41"/>
      <c r="R7" s="41"/>
      <c r="S7" s="41"/>
      <c r="T7" s="41"/>
      <c r="U7" s="41"/>
      <c r="V7" s="41"/>
      <c r="W7" s="41"/>
      <c r="X7" s="41"/>
      <c r="Y7" s="41"/>
      <c r="Z7" s="41"/>
      <c r="AA7" s="41"/>
      <c r="AB7" s="41"/>
    </row>
    <row r="9" spans="2:28" ht="27" customHeight="1" x14ac:dyDescent="0.3">
      <c r="B9" s="52" t="s">
        <v>4</v>
      </c>
      <c r="C9" s="52"/>
      <c r="D9" s="52"/>
      <c r="E9" s="52"/>
      <c r="F9" s="52"/>
      <c r="G9" s="52"/>
      <c r="H9" s="52"/>
      <c r="I9" s="52"/>
      <c r="J9" s="53" t="s">
        <v>5</v>
      </c>
      <c r="K9" s="53"/>
      <c r="L9" s="53"/>
      <c r="M9" s="53"/>
      <c r="N9" s="53"/>
      <c r="O9" s="53"/>
      <c r="P9" s="54" t="s">
        <v>6</v>
      </c>
      <c r="Q9" s="54"/>
      <c r="R9" s="53" t="s">
        <v>4</v>
      </c>
      <c r="S9" s="53"/>
      <c r="T9" s="53"/>
      <c r="U9" s="53"/>
      <c r="V9" s="53"/>
      <c r="W9" s="53"/>
      <c r="X9" s="53"/>
      <c r="Y9" s="53"/>
      <c r="Z9" s="53"/>
      <c r="AA9" s="53"/>
      <c r="AB9" s="53"/>
    </row>
    <row r="10" spans="2:28" ht="67.5" customHeight="1" x14ac:dyDescent="0.3">
      <c r="B10" s="2" t="s">
        <v>7</v>
      </c>
      <c r="C10" s="4" t="s">
        <v>8</v>
      </c>
      <c r="D10" s="2" t="s">
        <v>9</v>
      </c>
      <c r="E10" s="2" t="s">
        <v>10</v>
      </c>
      <c r="F10" s="2" t="s">
        <v>11</v>
      </c>
      <c r="G10" s="2" t="s">
        <v>12</v>
      </c>
      <c r="H10" s="2" t="s">
        <v>13</v>
      </c>
      <c r="I10" s="2" t="s">
        <v>14</v>
      </c>
      <c r="J10" s="5" t="s">
        <v>15</v>
      </c>
      <c r="K10" s="5" t="s">
        <v>16</v>
      </c>
      <c r="L10" s="5" t="s">
        <v>17</v>
      </c>
      <c r="M10" s="5" t="s">
        <v>18</v>
      </c>
      <c r="N10" s="5" t="s">
        <v>19</v>
      </c>
      <c r="O10" s="5" t="s">
        <v>20</v>
      </c>
      <c r="P10" s="2" t="s">
        <v>21</v>
      </c>
      <c r="Q10" s="2" t="s">
        <v>22</v>
      </c>
      <c r="R10" s="5" t="s">
        <v>23</v>
      </c>
      <c r="S10" s="5" t="s">
        <v>24</v>
      </c>
      <c r="T10" s="5" t="s">
        <v>25</v>
      </c>
      <c r="U10" s="5" t="s">
        <v>17</v>
      </c>
      <c r="V10" s="5" t="s">
        <v>26</v>
      </c>
      <c r="W10" s="5" t="s">
        <v>27</v>
      </c>
      <c r="X10" s="5" t="s">
        <v>24</v>
      </c>
      <c r="Y10" s="5" t="s">
        <v>28</v>
      </c>
      <c r="Z10" s="5" t="s">
        <v>17</v>
      </c>
      <c r="AA10" s="5" t="s">
        <v>26</v>
      </c>
      <c r="AB10" s="20" t="s">
        <v>27</v>
      </c>
    </row>
    <row r="11" spans="2:28" ht="30" customHeight="1" x14ac:dyDescent="0.3">
      <c r="B11" s="37" t="s">
        <v>29</v>
      </c>
      <c r="C11" s="45">
        <v>26</v>
      </c>
      <c r="D11" s="37" t="s">
        <v>38</v>
      </c>
      <c r="E11" s="39">
        <v>45750</v>
      </c>
      <c r="F11" s="41" t="s">
        <v>39</v>
      </c>
      <c r="G11" s="55" t="s">
        <v>30</v>
      </c>
      <c r="H11" s="41" t="s">
        <v>40</v>
      </c>
      <c r="I11" s="50" t="s">
        <v>41</v>
      </c>
      <c r="J11" s="40">
        <v>45757</v>
      </c>
      <c r="K11" s="50" t="s">
        <v>42</v>
      </c>
      <c r="L11" s="7" t="s">
        <v>31</v>
      </c>
      <c r="M11" s="1" t="s">
        <v>43</v>
      </c>
      <c r="N11" s="9">
        <v>45775</v>
      </c>
      <c r="O11" s="9">
        <v>45775</v>
      </c>
      <c r="P11" s="26">
        <v>45771</v>
      </c>
      <c r="Q11" s="16" t="s">
        <v>32</v>
      </c>
      <c r="R11" s="15" t="s">
        <v>40</v>
      </c>
      <c r="S11" s="23" t="s">
        <v>44</v>
      </c>
      <c r="T11" s="24">
        <v>45856</v>
      </c>
      <c r="U11" s="7" t="str">
        <f t="shared" ref="U11:U27" si="0">L11</f>
        <v>P</v>
      </c>
      <c r="V11" s="18" t="s">
        <v>45</v>
      </c>
      <c r="W11" s="22" t="s">
        <v>34</v>
      </c>
      <c r="X11" s="27"/>
      <c r="Y11" s="27"/>
      <c r="Z11" s="29" t="str">
        <f t="shared" ref="Z11:Z27" si="1">L11</f>
        <v>P</v>
      </c>
      <c r="AA11" s="29"/>
      <c r="AB11" s="30"/>
    </row>
    <row r="12" spans="2:28" ht="30" customHeight="1" x14ac:dyDescent="0.3">
      <c r="B12" s="37"/>
      <c r="C12" s="45"/>
      <c r="D12" s="37"/>
      <c r="E12" s="39"/>
      <c r="F12" s="41"/>
      <c r="G12" s="56"/>
      <c r="H12" s="41"/>
      <c r="I12" s="42"/>
      <c r="J12" s="41"/>
      <c r="K12" s="42"/>
      <c r="L12" s="7" t="s">
        <v>35</v>
      </c>
      <c r="M12" s="1" t="s">
        <v>46</v>
      </c>
      <c r="N12" s="9">
        <v>45778</v>
      </c>
      <c r="O12" s="9">
        <v>45808</v>
      </c>
      <c r="P12" s="26">
        <v>45771</v>
      </c>
      <c r="Q12" s="16" t="s">
        <v>32</v>
      </c>
      <c r="R12" s="15" t="s">
        <v>40</v>
      </c>
      <c r="S12" s="23" t="s">
        <v>44</v>
      </c>
      <c r="T12" s="24">
        <v>45856</v>
      </c>
      <c r="U12" s="7" t="str">
        <f t="shared" si="0"/>
        <v>H</v>
      </c>
      <c r="V12" s="18" t="s">
        <v>47</v>
      </c>
      <c r="W12" s="22" t="s">
        <v>34</v>
      </c>
      <c r="X12" s="27"/>
      <c r="Y12" s="27"/>
      <c r="Z12" s="29" t="str">
        <f t="shared" si="1"/>
        <v>H</v>
      </c>
      <c r="AA12" s="29"/>
      <c r="AB12" s="30"/>
    </row>
    <row r="13" spans="2:28" ht="30" customHeight="1" x14ac:dyDescent="0.3">
      <c r="B13" s="37"/>
      <c r="C13" s="45"/>
      <c r="D13" s="37"/>
      <c r="E13" s="39"/>
      <c r="F13" s="41"/>
      <c r="G13" s="56"/>
      <c r="H13" s="41"/>
      <c r="I13" s="42"/>
      <c r="J13" s="41"/>
      <c r="K13" s="42"/>
      <c r="L13" s="7" t="s">
        <v>36</v>
      </c>
      <c r="M13" s="1" t="s">
        <v>48</v>
      </c>
      <c r="N13" s="9">
        <v>45809</v>
      </c>
      <c r="O13" s="9">
        <v>45838</v>
      </c>
      <c r="P13" s="26">
        <v>45771</v>
      </c>
      <c r="Q13" s="16" t="s">
        <v>32</v>
      </c>
      <c r="R13" s="15" t="s">
        <v>40</v>
      </c>
      <c r="S13" s="23" t="s">
        <v>44</v>
      </c>
      <c r="T13" s="24"/>
      <c r="U13" s="17" t="str">
        <f t="shared" si="0"/>
        <v>V</v>
      </c>
      <c r="V13" s="32"/>
      <c r="W13" s="17" t="s">
        <v>49</v>
      </c>
      <c r="X13" s="8"/>
      <c r="Y13" s="8"/>
      <c r="Z13" s="17" t="str">
        <f t="shared" si="1"/>
        <v>V</v>
      </c>
      <c r="AA13" s="7"/>
      <c r="AB13" s="16"/>
    </row>
    <row r="14" spans="2:28" ht="30" customHeight="1" x14ac:dyDescent="0.3">
      <c r="B14" s="37"/>
      <c r="C14" s="45"/>
      <c r="D14" s="37"/>
      <c r="E14" s="39"/>
      <c r="F14" s="41"/>
      <c r="G14" s="57"/>
      <c r="H14" s="41"/>
      <c r="I14" s="43"/>
      <c r="J14" s="41"/>
      <c r="K14" s="43"/>
      <c r="L14" s="7" t="s">
        <v>37</v>
      </c>
      <c r="M14" s="1" t="s">
        <v>50</v>
      </c>
      <c r="N14" s="9">
        <v>45839</v>
      </c>
      <c r="O14" s="9">
        <v>45853</v>
      </c>
      <c r="P14" s="26">
        <v>45771</v>
      </c>
      <c r="Q14" s="16" t="s">
        <v>32</v>
      </c>
      <c r="R14" s="15" t="s">
        <v>40</v>
      </c>
      <c r="S14" s="23" t="s">
        <v>44</v>
      </c>
      <c r="T14" s="24"/>
      <c r="U14" s="17" t="str">
        <f t="shared" si="0"/>
        <v>A</v>
      </c>
      <c r="V14" s="32"/>
      <c r="W14" s="17" t="s">
        <v>49</v>
      </c>
      <c r="X14" s="8"/>
      <c r="Y14" s="8"/>
      <c r="Z14" s="17" t="str">
        <f t="shared" si="1"/>
        <v>A</v>
      </c>
      <c r="AA14" s="7"/>
      <c r="AB14" s="16"/>
    </row>
    <row r="15" spans="2:28" ht="30" customHeight="1" x14ac:dyDescent="0.2">
      <c r="B15" s="37" t="s">
        <v>29</v>
      </c>
      <c r="C15" s="45">
        <v>27</v>
      </c>
      <c r="D15" s="37" t="s">
        <v>38</v>
      </c>
      <c r="E15" s="39">
        <v>45750</v>
      </c>
      <c r="F15" s="41" t="s">
        <v>39</v>
      </c>
      <c r="G15" s="38" t="s">
        <v>30</v>
      </c>
      <c r="H15" s="41" t="s">
        <v>51</v>
      </c>
      <c r="I15" s="41" t="s">
        <v>52</v>
      </c>
      <c r="J15" s="40">
        <v>45757</v>
      </c>
      <c r="K15" s="37" t="s">
        <v>53</v>
      </c>
      <c r="L15" s="7" t="s">
        <v>31</v>
      </c>
      <c r="M15" s="1" t="s">
        <v>54</v>
      </c>
      <c r="N15" s="9">
        <v>45778</v>
      </c>
      <c r="O15" s="9">
        <v>45808</v>
      </c>
      <c r="P15" s="26">
        <v>45771</v>
      </c>
      <c r="Q15" s="16" t="s">
        <v>32</v>
      </c>
      <c r="R15" s="15" t="s">
        <v>51</v>
      </c>
      <c r="S15" s="23" t="s">
        <v>44</v>
      </c>
      <c r="T15" s="24">
        <v>45856</v>
      </c>
      <c r="U15" s="7" t="str">
        <f t="shared" si="0"/>
        <v>P</v>
      </c>
      <c r="V15" s="25" t="s">
        <v>55</v>
      </c>
      <c r="W15" s="22" t="s">
        <v>34</v>
      </c>
      <c r="X15" s="28"/>
      <c r="Y15" s="28"/>
      <c r="Z15" s="29" t="str">
        <f t="shared" si="1"/>
        <v>P</v>
      </c>
      <c r="AA15" s="29"/>
      <c r="AB15" s="30"/>
    </row>
    <row r="16" spans="2:28" ht="30" customHeight="1" x14ac:dyDescent="0.2">
      <c r="B16" s="37"/>
      <c r="C16" s="45"/>
      <c r="D16" s="37"/>
      <c r="E16" s="39"/>
      <c r="F16" s="41"/>
      <c r="G16" s="38"/>
      <c r="H16" s="41"/>
      <c r="I16" s="41"/>
      <c r="J16" s="41"/>
      <c r="K16" s="37"/>
      <c r="L16" s="7" t="s">
        <v>35</v>
      </c>
      <c r="M16" s="1" t="s">
        <v>56</v>
      </c>
      <c r="N16" s="9">
        <v>45809</v>
      </c>
      <c r="O16" s="9">
        <v>45838</v>
      </c>
      <c r="P16" s="26">
        <v>45771</v>
      </c>
      <c r="Q16" s="16" t="s">
        <v>32</v>
      </c>
      <c r="R16" s="15" t="s">
        <v>51</v>
      </c>
      <c r="S16" s="23" t="s">
        <v>44</v>
      </c>
      <c r="T16" s="24"/>
      <c r="U16" s="7" t="str">
        <f t="shared" si="0"/>
        <v>H</v>
      </c>
      <c r="V16" s="33"/>
      <c r="W16" s="17" t="s">
        <v>49</v>
      </c>
      <c r="X16" s="8"/>
      <c r="Y16" s="8"/>
      <c r="Z16" s="7" t="str">
        <f t="shared" si="1"/>
        <v>H</v>
      </c>
      <c r="AA16" s="7"/>
      <c r="AB16" s="16"/>
    </row>
    <row r="17" spans="2:28" ht="30" customHeight="1" x14ac:dyDescent="0.2">
      <c r="B17" s="37"/>
      <c r="C17" s="45"/>
      <c r="D17" s="37"/>
      <c r="E17" s="39"/>
      <c r="F17" s="41"/>
      <c r="G17" s="38"/>
      <c r="H17" s="41"/>
      <c r="I17" s="41"/>
      <c r="J17" s="41"/>
      <c r="K17" s="37"/>
      <c r="L17" s="7" t="s">
        <v>36</v>
      </c>
      <c r="M17" s="1" t="s">
        <v>57</v>
      </c>
      <c r="N17" s="9">
        <v>45839</v>
      </c>
      <c r="O17" s="9">
        <v>45853</v>
      </c>
      <c r="P17" s="26">
        <v>45771</v>
      </c>
      <c r="Q17" s="16" t="s">
        <v>32</v>
      </c>
      <c r="R17" s="15" t="s">
        <v>51</v>
      </c>
      <c r="S17" s="23" t="s">
        <v>44</v>
      </c>
      <c r="T17" s="24"/>
      <c r="U17" s="7" t="str">
        <f t="shared" si="0"/>
        <v>V</v>
      </c>
      <c r="V17" s="33"/>
      <c r="W17" s="17" t="s">
        <v>49</v>
      </c>
      <c r="X17" s="8"/>
      <c r="Y17" s="8"/>
      <c r="Z17" s="7" t="str">
        <f t="shared" si="1"/>
        <v>V</v>
      </c>
      <c r="AA17" s="7"/>
      <c r="AB17" s="16"/>
    </row>
    <row r="18" spans="2:28" ht="30" customHeight="1" x14ac:dyDescent="0.2">
      <c r="B18" s="37"/>
      <c r="C18" s="45"/>
      <c r="D18" s="37"/>
      <c r="E18" s="39"/>
      <c r="F18" s="41"/>
      <c r="G18" s="38"/>
      <c r="H18" s="41"/>
      <c r="I18" s="41"/>
      <c r="J18" s="41"/>
      <c r="K18" s="37"/>
      <c r="L18" s="7" t="s">
        <v>37</v>
      </c>
      <c r="M18" s="1" t="s">
        <v>58</v>
      </c>
      <c r="N18" s="9">
        <v>45854</v>
      </c>
      <c r="O18" s="9">
        <v>45858</v>
      </c>
      <c r="P18" s="26">
        <v>45771</v>
      </c>
      <c r="Q18" s="16" t="s">
        <v>32</v>
      </c>
      <c r="R18" s="15" t="s">
        <v>51</v>
      </c>
      <c r="S18" s="23" t="s">
        <v>44</v>
      </c>
      <c r="T18" s="24"/>
      <c r="U18" s="7" t="str">
        <f t="shared" si="0"/>
        <v>A</v>
      </c>
      <c r="V18" s="33"/>
      <c r="W18" s="17" t="s">
        <v>49</v>
      </c>
      <c r="X18" s="8"/>
      <c r="Y18" s="8"/>
      <c r="Z18" s="7" t="str">
        <f t="shared" si="1"/>
        <v>A</v>
      </c>
      <c r="AA18" s="7"/>
      <c r="AB18" s="21"/>
    </row>
    <row r="19" spans="2:28" ht="94.5" customHeight="1" x14ac:dyDescent="0.3">
      <c r="B19" s="37" t="s">
        <v>59</v>
      </c>
      <c r="C19" s="38">
        <v>25</v>
      </c>
      <c r="D19" s="37" t="s">
        <v>38</v>
      </c>
      <c r="E19" s="39">
        <v>45768</v>
      </c>
      <c r="F19" s="41" t="s">
        <v>60</v>
      </c>
      <c r="G19" s="38" t="s">
        <v>30</v>
      </c>
      <c r="H19" s="37" t="s">
        <v>40</v>
      </c>
      <c r="I19" s="37" t="s">
        <v>61</v>
      </c>
      <c r="J19" s="40">
        <v>45775</v>
      </c>
      <c r="K19" s="41" t="s">
        <v>62</v>
      </c>
      <c r="L19" s="1" t="s">
        <v>31</v>
      </c>
      <c r="M19" s="1" t="s">
        <v>63</v>
      </c>
      <c r="N19" s="10">
        <v>45771</v>
      </c>
      <c r="O19" s="10">
        <v>45777</v>
      </c>
      <c r="P19" s="10">
        <v>45777</v>
      </c>
      <c r="Q19" s="7" t="s">
        <v>32</v>
      </c>
      <c r="R19" s="7" t="s">
        <v>40</v>
      </c>
      <c r="S19" s="17" t="s">
        <v>44</v>
      </c>
      <c r="T19" s="24">
        <v>45867</v>
      </c>
      <c r="U19" s="17" t="str">
        <f t="shared" si="0"/>
        <v>P</v>
      </c>
      <c r="V19" s="34" t="s">
        <v>64</v>
      </c>
      <c r="W19" s="22" t="s">
        <v>34</v>
      </c>
      <c r="X19" s="27"/>
      <c r="Y19" s="27"/>
      <c r="Z19" s="29" t="str">
        <f t="shared" si="1"/>
        <v>P</v>
      </c>
      <c r="AA19" s="29"/>
      <c r="AB19" s="31"/>
    </row>
    <row r="20" spans="2:28" ht="30" customHeight="1" x14ac:dyDescent="0.3">
      <c r="B20" s="37"/>
      <c r="C20" s="38"/>
      <c r="D20" s="37"/>
      <c r="E20" s="39"/>
      <c r="F20" s="41"/>
      <c r="G20" s="38"/>
      <c r="H20" s="37"/>
      <c r="I20" s="37"/>
      <c r="J20" s="40"/>
      <c r="K20" s="41"/>
      <c r="L20" s="1" t="s">
        <v>65</v>
      </c>
      <c r="M20" s="1" t="s">
        <v>66</v>
      </c>
      <c r="N20" s="10">
        <v>45771</v>
      </c>
      <c r="O20" s="10">
        <v>45777</v>
      </c>
      <c r="P20" s="10">
        <v>45777</v>
      </c>
      <c r="Q20" s="7" t="s">
        <v>32</v>
      </c>
      <c r="R20" s="7" t="s">
        <v>40</v>
      </c>
      <c r="S20" s="17" t="s">
        <v>44</v>
      </c>
      <c r="T20" s="24">
        <v>45867</v>
      </c>
      <c r="U20" s="7" t="str">
        <f t="shared" si="0"/>
        <v xml:space="preserve">H </v>
      </c>
      <c r="V20" s="34" t="s">
        <v>67</v>
      </c>
      <c r="W20" s="22" t="s">
        <v>34</v>
      </c>
      <c r="X20" s="27"/>
      <c r="Y20" s="27"/>
      <c r="Z20" s="29" t="str">
        <f t="shared" si="1"/>
        <v xml:space="preserve">H </v>
      </c>
      <c r="AA20" s="29"/>
      <c r="AB20" s="31"/>
    </row>
    <row r="21" spans="2:28" ht="30" customHeight="1" x14ac:dyDescent="0.3">
      <c r="B21" s="37"/>
      <c r="C21" s="38"/>
      <c r="D21" s="37"/>
      <c r="E21" s="39"/>
      <c r="F21" s="41"/>
      <c r="G21" s="38"/>
      <c r="H21" s="37"/>
      <c r="I21" s="37"/>
      <c r="J21" s="40"/>
      <c r="K21" s="41"/>
      <c r="L21" s="1" t="s">
        <v>36</v>
      </c>
      <c r="M21" s="1" t="s">
        <v>68</v>
      </c>
      <c r="N21" s="10">
        <v>45782</v>
      </c>
      <c r="O21" s="10">
        <v>45807</v>
      </c>
      <c r="P21" s="10">
        <v>45777</v>
      </c>
      <c r="Q21" s="7" t="s">
        <v>32</v>
      </c>
      <c r="R21" s="7" t="s">
        <v>40</v>
      </c>
      <c r="S21" s="17" t="s">
        <v>44</v>
      </c>
      <c r="T21" s="24">
        <v>45867</v>
      </c>
      <c r="U21" s="7" t="str">
        <f t="shared" si="0"/>
        <v>V</v>
      </c>
      <c r="V21" s="34" t="s">
        <v>69</v>
      </c>
      <c r="W21" s="22" t="s">
        <v>34</v>
      </c>
      <c r="X21" s="27"/>
      <c r="Y21" s="27"/>
      <c r="Z21" s="29" t="str">
        <f t="shared" si="1"/>
        <v>V</v>
      </c>
      <c r="AA21" s="29"/>
      <c r="AB21" s="31"/>
    </row>
    <row r="22" spans="2:28" ht="30" customHeight="1" x14ac:dyDescent="0.3">
      <c r="B22" s="37"/>
      <c r="C22" s="38"/>
      <c r="D22" s="37"/>
      <c r="E22" s="39"/>
      <c r="F22" s="41"/>
      <c r="G22" s="38"/>
      <c r="H22" s="37"/>
      <c r="I22" s="37"/>
      <c r="J22" s="40"/>
      <c r="K22" s="41"/>
      <c r="L22" s="1" t="s">
        <v>37</v>
      </c>
      <c r="M22" s="1" t="s">
        <v>70</v>
      </c>
      <c r="N22" s="10">
        <v>45782</v>
      </c>
      <c r="O22" s="10">
        <v>45807</v>
      </c>
      <c r="P22" s="10">
        <v>45777</v>
      </c>
      <c r="Q22" s="7" t="s">
        <v>32</v>
      </c>
      <c r="R22" s="7" t="s">
        <v>40</v>
      </c>
      <c r="S22" s="17" t="s">
        <v>44</v>
      </c>
      <c r="T22" s="24">
        <v>45867</v>
      </c>
      <c r="U22" s="7" t="str">
        <f t="shared" si="0"/>
        <v>A</v>
      </c>
      <c r="V22" s="34" t="s">
        <v>71</v>
      </c>
      <c r="W22" s="22" t="s">
        <v>34</v>
      </c>
      <c r="X22" s="27"/>
      <c r="Y22" s="27"/>
      <c r="Z22" s="29" t="str">
        <f t="shared" si="1"/>
        <v>A</v>
      </c>
      <c r="AA22" s="29"/>
      <c r="AB22" s="31"/>
    </row>
    <row r="23" spans="2:28" ht="30" customHeight="1" x14ac:dyDescent="0.3">
      <c r="B23" s="37" t="s">
        <v>59</v>
      </c>
      <c r="C23" s="38">
        <v>37</v>
      </c>
      <c r="D23" s="37" t="s">
        <v>38</v>
      </c>
      <c r="E23" s="39">
        <v>45768</v>
      </c>
      <c r="F23" s="41" t="s">
        <v>72</v>
      </c>
      <c r="G23" s="38" t="s">
        <v>30</v>
      </c>
      <c r="H23" s="47" t="s">
        <v>40</v>
      </c>
      <c r="I23" s="37" t="s">
        <v>73</v>
      </c>
      <c r="J23" s="40">
        <v>45775</v>
      </c>
      <c r="K23" s="41" t="s">
        <v>74</v>
      </c>
      <c r="L23" s="1" t="s">
        <v>31</v>
      </c>
      <c r="M23" s="1" t="s">
        <v>75</v>
      </c>
      <c r="N23" s="10">
        <v>45771</v>
      </c>
      <c r="O23" s="10">
        <v>45777</v>
      </c>
      <c r="P23" s="10">
        <v>45777</v>
      </c>
      <c r="Q23" s="7" t="s">
        <v>32</v>
      </c>
      <c r="R23" s="7" t="s">
        <v>40</v>
      </c>
      <c r="S23" s="17" t="s">
        <v>44</v>
      </c>
      <c r="T23" s="24">
        <v>45867</v>
      </c>
      <c r="U23" s="7" t="str">
        <f t="shared" si="0"/>
        <v>P</v>
      </c>
      <c r="V23" s="34" t="s">
        <v>76</v>
      </c>
      <c r="W23" s="22" t="s">
        <v>34</v>
      </c>
      <c r="X23" s="27"/>
      <c r="Y23" s="27"/>
      <c r="Z23" s="29" t="str">
        <f t="shared" si="1"/>
        <v>P</v>
      </c>
      <c r="AA23" s="29"/>
      <c r="AB23" s="31"/>
    </row>
    <row r="24" spans="2:28" ht="30" customHeight="1" x14ac:dyDescent="0.3">
      <c r="B24" s="37"/>
      <c r="C24" s="38"/>
      <c r="D24" s="37"/>
      <c r="E24" s="39"/>
      <c r="F24" s="41"/>
      <c r="G24" s="38"/>
      <c r="H24" s="48"/>
      <c r="I24" s="37"/>
      <c r="J24" s="40"/>
      <c r="K24" s="41"/>
      <c r="L24" s="1" t="s">
        <v>65</v>
      </c>
      <c r="M24" s="1" t="s">
        <v>77</v>
      </c>
      <c r="N24" s="10">
        <v>45771</v>
      </c>
      <c r="O24" s="10">
        <v>45807</v>
      </c>
      <c r="P24" s="10">
        <v>45777</v>
      </c>
      <c r="Q24" s="7" t="s">
        <v>32</v>
      </c>
      <c r="R24" s="7" t="s">
        <v>40</v>
      </c>
      <c r="S24" s="17" t="s">
        <v>44</v>
      </c>
      <c r="T24" s="24">
        <v>45867</v>
      </c>
      <c r="U24" s="7" t="str">
        <f t="shared" si="0"/>
        <v xml:space="preserve">H </v>
      </c>
      <c r="V24" s="34" t="s">
        <v>78</v>
      </c>
      <c r="W24" s="22" t="s">
        <v>34</v>
      </c>
      <c r="X24" s="27"/>
      <c r="Y24" s="27"/>
      <c r="Z24" s="29" t="str">
        <f t="shared" si="1"/>
        <v xml:space="preserve">H </v>
      </c>
      <c r="AA24" s="29"/>
      <c r="AB24" s="31"/>
    </row>
    <row r="25" spans="2:28" ht="30" customHeight="1" x14ac:dyDescent="0.3">
      <c r="B25" s="37"/>
      <c r="C25" s="38"/>
      <c r="D25" s="37"/>
      <c r="E25" s="39"/>
      <c r="F25" s="41"/>
      <c r="G25" s="38"/>
      <c r="H25" s="48"/>
      <c r="I25" s="37"/>
      <c r="J25" s="40"/>
      <c r="K25" s="41"/>
      <c r="L25" s="1" t="s">
        <v>36</v>
      </c>
      <c r="M25" s="1" t="s">
        <v>79</v>
      </c>
      <c r="N25" s="10">
        <v>45771</v>
      </c>
      <c r="O25" s="10">
        <v>45807</v>
      </c>
      <c r="P25" s="10">
        <v>45777</v>
      </c>
      <c r="Q25" s="7" t="s">
        <v>32</v>
      </c>
      <c r="R25" s="7" t="s">
        <v>40</v>
      </c>
      <c r="S25" s="17" t="s">
        <v>44</v>
      </c>
      <c r="T25" s="24">
        <v>45867</v>
      </c>
      <c r="U25" s="7" t="str">
        <f t="shared" si="0"/>
        <v>V</v>
      </c>
      <c r="V25" s="34" t="s">
        <v>80</v>
      </c>
      <c r="W25" s="22" t="s">
        <v>34</v>
      </c>
      <c r="X25" s="27"/>
      <c r="Y25" s="27"/>
      <c r="Z25" s="29" t="str">
        <f t="shared" si="1"/>
        <v>V</v>
      </c>
      <c r="AA25" s="29"/>
      <c r="AB25" s="31"/>
    </row>
    <row r="26" spans="2:28" ht="30" customHeight="1" x14ac:dyDescent="0.3">
      <c r="B26" s="37"/>
      <c r="C26" s="38"/>
      <c r="D26" s="37"/>
      <c r="E26" s="39"/>
      <c r="F26" s="41"/>
      <c r="G26" s="38"/>
      <c r="H26" s="49"/>
      <c r="I26" s="37"/>
      <c r="J26" s="40"/>
      <c r="K26" s="41"/>
      <c r="L26" s="1" t="s">
        <v>37</v>
      </c>
      <c r="M26" s="1" t="s">
        <v>81</v>
      </c>
      <c r="N26" s="10">
        <v>45771</v>
      </c>
      <c r="O26" s="10">
        <v>45807</v>
      </c>
      <c r="P26" s="10">
        <v>45777</v>
      </c>
      <c r="Q26" s="7" t="s">
        <v>32</v>
      </c>
      <c r="R26" s="7" t="s">
        <v>40</v>
      </c>
      <c r="S26" s="17" t="s">
        <v>44</v>
      </c>
      <c r="T26" s="24">
        <v>45867</v>
      </c>
      <c r="U26" s="7" t="str">
        <f t="shared" si="0"/>
        <v>A</v>
      </c>
      <c r="V26" s="34" t="s">
        <v>82</v>
      </c>
      <c r="W26" s="22" t="s">
        <v>34</v>
      </c>
      <c r="X26" s="27"/>
      <c r="Y26" s="27"/>
      <c r="Z26" s="29" t="str">
        <f t="shared" si="1"/>
        <v>A</v>
      </c>
      <c r="AA26" s="29"/>
      <c r="AB26" s="31"/>
    </row>
    <row r="27" spans="2:28" ht="30" customHeight="1" x14ac:dyDescent="0.3">
      <c r="B27" s="37" t="s">
        <v>59</v>
      </c>
      <c r="C27" s="38">
        <v>39</v>
      </c>
      <c r="D27" s="37" t="s">
        <v>38</v>
      </c>
      <c r="E27" s="39">
        <v>45768</v>
      </c>
      <c r="F27" s="41" t="s">
        <v>83</v>
      </c>
      <c r="G27" s="38" t="s">
        <v>30</v>
      </c>
      <c r="H27" s="46" t="s">
        <v>40</v>
      </c>
      <c r="I27" s="37" t="s">
        <v>84</v>
      </c>
      <c r="J27" s="40">
        <v>45775</v>
      </c>
      <c r="K27" s="41" t="s">
        <v>85</v>
      </c>
      <c r="L27" s="1" t="s">
        <v>31</v>
      </c>
      <c r="M27" s="1" t="s">
        <v>86</v>
      </c>
      <c r="N27" s="10">
        <v>45771</v>
      </c>
      <c r="O27" s="10">
        <v>45777</v>
      </c>
      <c r="P27" s="10">
        <v>45777</v>
      </c>
      <c r="Q27" s="7" t="s">
        <v>32</v>
      </c>
      <c r="R27" s="7" t="s">
        <v>40</v>
      </c>
      <c r="S27" s="17" t="s">
        <v>44</v>
      </c>
      <c r="T27" s="24">
        <v>45867</v>
      </c>
      <c r="U27" s="7" t="str">
        <f t="shared" si="0"/>
        <v>P</v>
      </c>
      <c r="V27" s="34" t="s">
        <v>87</v>
      </c>
      <c r="W27" s="35" t="s">
        <v>34</v>
      </c>
      <c r="X27" s="27"/>
      <c r="Y27" s="27"/>
      <c r="Z27" s="29" t="str">
        <f t="shared" si="1"/>
        <v>P</v>
      </c>
      <c r="AA27" s="29"/>
      <c r="AB27" s="31"/>
    </row>
    <row r="28" spans="2:28" ht="30" customHeight="1" x14ac:dyDescent="0.3">
      <c r="B28" s="37"/>
      <c r="C28" s="38"/>
      <c r="D28" s="37"/>
      <c r="E28" s="39"/>
      <c r="F28" s="41"/>
      <c r="G28" s="38"/>
      <c r="H28" s="37"/>
      <c r="I28" s="37"/>
      <c r="J28" s="40"/>
      <c r="K28" s="41"/>
      <c r="L28" s="1" t="s">
        <v>35</v>
      </c>
      <c r="M28" s="1" t="s">
        <v>88</v>
      </c>
      <c r="N28" s="10">
        <v>45782</v>
      </c>
      <c r="O28" s="10">
        <v>45807</v>
      </c>
      <c r="P28" s="10">
        <v>45777</v>
      </c>
      <c r="Q28" s="7" t="s">
        <v>32</v>
      </c>
      <c r="R28" s="7" t="s">
        <v>40</v>
      </c>
      <c r="S28" s="17" t="s">
        <v>44</v>
      </c>
      <c r="T28" s="24">
        <v>45867</v>
      </c>
      <c r="U28" s="7" t="str">
        <f t="shared" ref="U28:U50" si="2">L28</f>
        <v>H</v>
      </c>
      <c r="V28" s="34" t="s">
        <v>82</v>
      </c>
      <c r="W28" s="35" t="s">
        <v>34</v>
      </c>
      <c r="X28" s="27"/>
      <c r="Y28" s="27"/>
      <c r="Z28" s="29" t="str">
        <f t="shared" ref="Z28:Z50" si="3">L28</f>
        <v>H</v>
      </c>
      <c r="AA28" s="29"/>
      <c r="AB28" s="31"/>
    </row>
    <row r="29" spans="2:28" ht="30" customHeight="1" x14ac:dyDescent="0.3">
      <c r="B29" s="37"/>
      <c r="C29" s="38"/>
      <c r="D29" s="37"/>
      <c r="E29" s="39"/>
      <c r="F29" s="41"/>
      <c r="G29" s="38"/>
      <c r="H29" s="37"/>
      <c r="I29" s="37"/>
      <c r="J29" s="40"/>
      <c r="K29" s="41"/>
      <c r="L29" s="1" t="s">
        <v>36</v>
      </c>
      <c r="M29" s="1" t="s">
        <v>89</v>
      </c>
      <c r="N29" s="10">
        <v>45782</v>
      </c>
      <c r="O29" s="10">
        <v>45807</v>
      </c>
      <c r="P29" s="10">
        <v>45777</v>
      </c>
      <c r="Q29" s="7" t="s">
        <v>32</v>
      </c>
      <c r="R29" s="7" t="s">
        <v>40</v>
      </c>
      <c r="S29" s="17" t="s">
        <v>44</v>
      </c>
      <c r="T29" s="24">
        <v>45867</v>
      </c>
      <c r="U29" s="7" t="str">
        <f t="shared" si="2"/>
        <v>V</v>
      </c>
      <c r="V29" s="34" t="s">
        <v>90</v>
      </c>
      <c r="W29" s="35" t="s">
        <v>34</v>
      </c>
      <c r="X29" s="27"/>
      <c r="Y29" s="27"/>
      <c r="Z29" s="29" t="str">
        <f t="shared" si="3"/>
        <v>V</v>
      </c>
      <c r="AA29" s="29"/>
      <c r="AB29" s="31"/>
    </row>
    <row r="30" spans="2:28" ht="30" customHeight="1" x14ac:dyDescent="0.3">
      <c r="B30" s="37"/>
      <c r="C30" s="38"/>
      <c r="D30" s="37"/>
      <c r="E30" s="39"/>
      <c r="F30" s="41"/>
      <c r="G30" s="38"/>
      <c r="H30" s="37"/>
      <c r="I30" s="37"/>
      <c r="J30" s="40"/>
      <c r="K30" s="41"/>
      <c r="L30" s="1" t="s">
        <v>37</v>
      </c>
      <c r="M30" s="1" t="s">
        <v>91</v>
      </c>
      <c r="N30" s="10">
        <v>45782</v>
      </c>
      <c r="O30" s="10">
        <v>45807</v>
      </c>
      <c r="P30" s="10">
        <v>45777</v>
      </c>
      <c r="Q30" s="7" t="s">
        <v>32</v>
      </c>
      <c r="R30" s="7" t="s">
        <v>40</v>
      </c>
      <c r="S30" s="17" t="s">
        <v>44</v>
      </c>
      <c r="T30" s="24">
        <v>45867</v>
      </c>
      <c r="U30" s="7" t="str">
        <f t="shared" si="2"/>
        <v>A</v>
      </c>
      <c r="V30" s="34" t="s">
        <v>92</v>
      </c>
      <c r="W30" s="35" t="s">
        <v>34</v>
      </c>
      <c r="X30" s="27"/>
      <c r="Y30" s="27"/>
      <c r="Z30" s="29" t="str">
        <f t="shared" si="3"/>
        <v>A</v>
      </c>
      <c r="AA30" s="29"/>
      <c r="AB30" s="31"/>
    </row>
    <row r="31" spans="2:28" ht="30" customHeight="1" x14ac:dyDescent="0.3">
      <c r="B31" s="37" t="s">
        <v>59</v>
      </c>
      <c r="C31" s="38">
        <v>25</v>
      </c>
      <c r="D31" s="37" t="s">
        <v>38</v>
      </c>
      <c r="E31" s="39">
        <v>45768</v>
      </c>
      <c r="F31" s="41" t="s">
        <v>93</v>
      </c>
      <c r="G31" s="38" t="s">
        <v>30</v>
      </c>
      <c r="H31" s="37" t="s">
        <v>94</v>
      </c>
      <c r="I31" s="37" t="s">
        <v>95</v>
      </c>
      <c r="J31" s="40">
        <v>45775</v>
      </c>
      <c r="K31" s="41" t="s">
        <v>74</v>
      </c>
      <c r="L31" s="1" t="s">
        <v>31</v>
      </c>
      <c r="M31" s="1" t="s">
        <v>96</v>
      </c>
      <c r="N31" s="10">
        <v>45771</v>
      </c>
      <c r="O31" s="10">
        <v>45777</v>
      </c>
      <c r="P31" s="10">
        <v>45777</v>
      </c>
      <c r="Q31" s="7" t="s">
        <v>32</v>
      </c>
      <c r="R31" s="7" t="s">
        <v>94</v>
      </c>
      <c r="S31" s="17" t="s">
        <v>44</v>
      </c>
      <c r="T31" s="24">
        <v>45867</v>
      </c>
      <c r="U31" s="7" t="str">
        <f t="shared" si="2"/>
        <v>P</v>
      </c>
      <c r="V31" s="34" t="s">
        <v>97</v>
      </c>
      <c r="W31" s="35" t="s">
        <v>34</v>
      </c>
      <c r="X31" s="27"/>
      <c r="Y31" s="27"/>
      <c r="Z31" s="29" t="str">
        <f t="shared" si="3"/>
        <v>P</v>
      </c>
      <c r="AA31" s="29"/>
      <c r="AB31" s="31"/>
    </row>
    <row r="32" spans="2:28" ht="30" customHeight="1" x14ac:dyDescent="0.3">
      <c r="B32" s="37"/>
      <c r="C32" s="38"/>
      <c r="D32" s="37"/>
      <c r="E32" s="39"/>
      <c r="F32" s="41"/>
      <c r="G32" s="38"/>
      <c r="H32" s="37"/>
      <c r="I32" s="37"/>
      <c r="J32" s="40"/>
      <c r="K32" s="41"/>
      <c r="L32" s="1" t="s">
        <v>35</v>
      </c>
      <c r="M32" s="1" t="s">
        <v>98</v>
      </c>
      <c r="N32" s="10">
        <v>45771</v>
      </c>
      <c r="O32" s="10">
        <v>45807</v>
      </c>
      <c r="P32" s="10">
        <v>45777</v>
      </c>
      <c r="Q32" s="7" t="s">
        <v>32</v>
      </c>
      <c r="R32" s="7" t="s">
        <v>94</v>
      </c>
      <c r="S32" s="17" t="s">
        <v>44</v>
      </c>
      <c r="T32" s="24">
        <v>45867</v>
      </c>
      <c r="U32" s="7" t="str">
        <f t="shared" si="2"/>
        <v>H</v>
      </c>
      <c r="V32" s="34" t="s">
        <v>99</v>
      </c>
      <c r="W32" s="35" t="s">
        <v>34</v>
      </c>
      <c r="X32" s="27"/>
      <c r="Y32" s="27"/>
      <c r="Z32" s="29" t="str">
        <f t="shared" si="3"/>
        <v>H</v>
      </c>
      <c r="AA32" s="29"/>
      <c r="AB32" s="31"/>
    </row>
    <row r="33" spans="2:28" ht="30" customHeight="1" x14ac:dyDescent="0.3">
      <c r="B33" s="37"/>
      <c r="C33" s="38"/>
      <c r="D33" s="37"/>
      <c r="E33" s="39"/>
      <c r="F33" s="41"/>
      <c r="G33" s="38"/>
      <c r="H33" s="37"/>
      <c r="I33" s="37"/>
      <c r="J33" s="40"/>
      <c r="K33" s="41"/>
      <c r="L33" s="1" t="s">
        <v>36</v>
      </c>
      <c r="M33" s="1" t="s">
        <v>100</v>
      </c>
      <c r="N33" s="10">
        <v>45771</v>
      </c>
      <c r="O33" s="10">
        <v>45807</v>
      </c>
      <c r="P33" s="10">
        <v>45777</v>
      </c>
      <c r="Q33" s="7" t="s">
        <v>32</v>
      </c>
      <c r="R33" s="7" t="s">
        <v>94</v>
      </c>
      <c r="S33" s="17" t="s">
        <v>44</v>
      </c>
      <c r="T33" s="24">
        <v>45867</v>
      </c>
      <c r="U33" s="7" t="str">
        <f t="shared" si="2"/>
        <v>V</v>
      </c>
      <c r="V33" s="34" t="s">
        <v>101</v>
      </c>
      <c r="W33" s="35" t="s">
        <v>34</v>
      </c>
      <c r="X33" s="27"/>
      <c r="Y33" s="27"/>
      <c r="Z33" s="29" t="str">
        <f t="shared" si="3"/>
        <v>V</v>
      </c>
      <c r="AA33" s="29"/>
      <c r="AB33" s="31"/>
    </row>
    <row r="34" spans="2:28" ht="30" customHeight="1" x14ac:dyDescent="0.3">
      <c r="B34" s="37"/>
      <c r="C34" s="38"/>
      <c r="D34" s="37"/>
      <c r="E34" s="39"/>
      <c r="F34" s="41"/>
      <c r="G34" s="38"/>
      <c r="H34" s="37"/>
      <c r="I34" s="37"/>
      <c r="J34" s="40"/>
      <c r="K34" s="41"/>
      <c r="L34" s="1" t="s">
        <v>37</v>
      </c>
      <c r="M34" s="1" t="s">
        <v>102</v>
      </c>
      <c r="N34" s="10">
        <v>45771</v>
      </c>
      <c r="O34" s="10">
        <v>45807</v>
      </c>
      <c r="P34" s="10">
        <v>45777</v>
      </c>
      <c r="Q34" s="7" t="s">
        <v>32</v>
      </c>
      <c r="R34" s="7" t="s">
        <v>94</v>
      </c>
      <c r="S34" s="17" t="s">
        <v>44</v>
      </c>
      <c r="T34" s="24">
        <v>45867</v>
      </c>
      <c r="U34" s="7" t="str">
        <f t="shared" si="2"/>
        <v>A</v>
      </c>
      <c r="V34" s="34" t="s">
        <v>101</v>
      </c>
      <c r="W34" s="35" t="s">
        <v>34</v>
      </c>
      <c r="X34" s="27"/>
      <c r="Y34" s="27"/>
      <c r="Z34" s="29" t="str">
        <f t="shared" si="3"/>
        <v>A</v>
      </c>
      <c r="AA34" s="29"/>
      <c r="AB34" s="31"/>
    </row>
    <row r="35" spans="2:28" ht="30" customHeight="1" x14ac:dyDescent="0.3">
      <c r="B35" s="37" t="s">
        <v>59</v>
      </c>
      <c r="C35" s="38">
        <v>26</v>
      </c>
      <c r="D35" s="37" t="s">
        <v>38</v>
      </c>
      <c r="E35" s="39">
        <v>45768</v>
      </c>
      <c r="F35" s="41" t="s">
        <v>103</v>
      </c>
      <c r="G35" s="38" t="s">
        <v>30</v>
      </c>
      <c r="H35" s="37" t="s">
        <v>94</v>
      </c>
      <c r="I35" s="37" t="s">
        <v>95</v>
      </c>
      <c r="J35" s="40">
        <v>45775</v>
      </c>
      <c r="K35" s="41" t="s">
        <v>74</v>
      </c>
      <c r="L35" s="1" t="s">
        <v>31</v>
      </c>
      <c r="M35" s="1" t="s">
        <v>96</v>
      </c>
      <c r="N35" s="10">
        <v>45771</v>
      </c>
      <c r="O35" s="10">
        <v>45777</v>
      </c>
      <c r="P35" s="10">
        <v>45777</v>
      </c>
      <c r="Q35" s="7" t="s">
        <v>32</v>
      </c>
      <c r="R35" s="7" t="s">
        <v>94</v>
      </c>
      <c r="S35" s="17" t="s">
        <v>44</v>
      </c>
      <c r="T35" s="24">
        <v>45867</v>
      </c>
      <c r="U35" s="7" t="str">
        <f t="shared" si="2"/>
        <v>P</v>
      </c>
      <c r="V35" s="34" t="s">
        <v>97</v>
      </c>
      <c r="W35" s="35" t="s">
        <v>34</v>
      </c>
      <c r="X35" s="27"/>
      <c r="Y35" s="27"/>
      <c r="Z35" s="29" t="str">
        <f t="shared" si="3"/>
        <v>P</v>
      </c>
      <c r="AA35" s="29"/>
      <c r="AB35" s="31"/>
    </row>
    <row r="36" spans="2:28" ht="30" customHeight="1" x14ac:dyDescent="0.3">
      <c r="B36" s="37"/>
      <c r="C36" s="38"/>
      <c r="D36" s="37"/>
      <c r="E36" s="39"/>
      <c r="F36" s="41"/>
      <c r="G36" s="38"/>
      <c r="H36" s="37"/>
      <c r="I36" s="37"/>
      <c r="J36" s="40"/>
      <c r="K36" s="41"/>
      <c r="L36" s="1" t="s">
        <v>35</v>
      </c>
      <c r="M36" s="1" t="s">
        <v>104</v>
      </c>
      <c r="N36" s="10">
        <v>45771</v>
      </c>
      <c r="O36" s="10">
        <v>45807</v>
      </c>
      <c r="P36" s="10">
        <v>45777</v>
      </c>
      <c r="Q36" s="7" t="s">
        <v>32</v>
      </c>
      <c r="R36" s="7" t="s">
        <v>94</v>
      </c>
      <c r="S36" s="17" t="s">
        <v>44</v>
      </c>
      <c r="T36" s="24">
        <v>45867</v>
      </c>
      <c r="U36" s="7" t="str">
        <f t="shared" si="2"/>
        <v>H</v>
      </c>
      <c r="V36" s="34" t="s">
        <v>99</v>
      </c>
      <c r="W36" s="35" t="s">
        <v>34</v>
      </c>
      <c r="X36" s="27"/>
      <c r="Y36" s="27"/>
      <c r="Z36" s="29" t="str">
        <f t="shared" si="3"/>
        <v>H</v>
      </c>
      <c r="AA36" s="29"/>
      <c r="AB36" s="31"/>
    </row>
    <row r="37" spans="2:28" ht="30" customHeight="1" x14ac:dyDescent="0.3">
      <c r="B37" s="37"/>
      <c r="C37" s="38"/>
      <c r="D37" s="37"/>
      <c r="E37" s="39"/>
      <c r="F37" s="41"/>
      <c r="G37" s="38"/>
      <c r="H37" s="37"/>
      <c r="I37" s="37"/>
      <c r="J37" s="40"/>
      <c r="K37" s="41"/>
      <c r="L37" s="1" t="s">
        <v>36</v>
      </c>
      <c r="M37" s="1" t="s">
        <v>100</v>
      </c>
      <c r="N37" s="10">
        <v>45771</v>
      </c>
      <c r="O37" s="10">
        <v>45807</v>
      </c>
      <c r="P37" s="10">
        <v>45777</v>
      </c>
      <c r="Q37" s="7" t="s">
        <v>32</v>
      </c>
      <c r="R37" s="7" t="s">
        <v>94</v>
      </c>
      <c r="S37" s="17" t="s">
        <v>44</v>
      </c>
      <c r="T37" s="24">
        <v>45867</v>
      </c>
      <c r="U37" s="7" t="str">
        <f t="shared" si="2"/>
        <v>V</v>
      </c>
      <c r="V37" s="34" t="s">
        <v>105</v>
      </c>
      <c r="W37" s="35" t="s">
        <v>34</v>
      </c>
      <c r="X37" s="27"/>
      <c r="Y37" s="27"/>
      <c r="Z37" s="29" t="str">
        <f t="shared" si="3"/>
        <v>V</v>
      </c>
      <c r="AA37" s="29"/>
      <c r="AB37" s="31"/>
    </row>
    <row r="38" spans="2:28" ht="30" customHeight="1" x14ac:dyDescent="0.3">
      <c r="B38" s="37"/>
      <c r="C38" s="38"/>
      <c r="D38" s="37"/>
      <c r="E38" s="39"/>
      <c r="F38" s="41"/>
      <c r="G38" s="38"/>
      <c r="H38" s="37"/>
      <c r="I38" s="37"/>
      <c r="J38" s="40"/>
      <c r="K38" s="41"/>
      <c r="L38" s="1" t="s">
        <v>37</v>
      </c>
      <c r="M38" s="1" t="s">
        <v>81</v>
      </c>
      <c r="N38" s="10">
        <v>45771</v>
      </c>
      <c r="O38" s="10">
        <v>45807</v>
      </c>
      <c r="P38" s="10">
        <v>45777</v>
      </c>
      <c r="Q38" s="7" t="s">
        <v>32</v>
      </c>
      <c r="R38" s="7" t="s">
        <v>94</v>
      </c>
      <c r="S38" s="17" t="s">
        <v>44</v>
      </c>
      <c r="T38" s="24">
        <v>45867</v>
      </c>
      <c r="U38" s="7" t="str">
        <f t="shared" si="2"/>
        <v>A</v>
      </c>
      <c r="V38" s="34" t="s">
        <v>101</v>
      </c>
      <c r="W38" s="35" t="s">
        <v>34</v>
      </c>
      <c r="X38" s="27"/>
      <c r="Y38" s="27"/>
      <c r="Z38" s="29" t="str">
        <f t="shared" si="3"/>
        <v>A</v>
      </c>
      <c r="AA38" s="29"/>
      <c r="AB38" s="31"/>
    </row>
    <row r="39" spans="2:28" ht="30" customHeight="1" x14ac:dyDescent="0.3">
      <c r="B39" s="37" t="s">
        <v>59</v>
      </c>
      <c r="C39" s="38">
        <v>27</v>
      </c>
      <c r="D39" s="37" t="s">
        <v>38</v>
      </c>
      <c r="E39" s="39">
        <v>45768</v>
      </c>
      <c r="F39" s="41" t="s">
        <v>106</v>
      </c>
      <c r="G39" s="38" t="s">
        <v>30</v>
      </c>
      <c r="H39" s="37" t="s">
        <v>94</v>
      </c>
      <c r="I39" s="37" t="s">
        <v>107</v>
      </c>
      <c r="J39" s="40">
        <v>45775</v>
      </c>
      <c r="K39" s="41" t="s">
        <v>74</v>
      </c>
      <c r="L39" s="1" t="s">
        <v>31</v>
      </c>
      <c r="M39" s="12" t="s">
        <v>108</v>
      </c>
      <c r="N39" s="10">
        <v>45771</v>
      </c>
      <c r="O39" s="10">
        <v>45777</v>
      </c>
      <c r="P39" s="10">
        <v>45777</v>
      </c>
      <c r="Q39" s="7" t="s">
        <v>32</v>
      </c>
      <c r="R39" s="7" t="s">
        <v>94</v>
      </c>
      <c r="S39" s="17" t="s">
        <v>44</v>
      </c>
      <c r="T39" s="24">
        <v>45867</v>
      </c>
      <c r="U39" s="7" t="str">
        <f t="shared" si="2"/>
        <v>P</v>
      </c>
      <c r="V39" s="34" t="s">
        <v>87</v>
      </c>
      <c r="W39" s="35" t="s">
        <v>34</v>
      </c>
      <c r="X39" s="27"/>
      <c r="Y39" s="27"/>
      <c r="Z39" s="29" t="str">
        <f t="shared" si="3"/>
        <v>P</v>
      </c>
      <c r="AA39" s="29"/>
      <c r="AB39" s="31"/>
    </row>
    <row r="40" spans="2:28" ht="30" customHeight="1" x14ac:dyDescent="0.3">
      <c r="B40" s="37"/>
      <c r="C40" s="38"/>
      <c r="D40" s="37"/>
      <c r="E40" s="39"/>
      <c r="F40" s="41"/>
      <c r="G40" s="38"/>
      <c r="H40" s="37"/>
      <c r="I40" s="37"/>
      <c r="J40" s="40"/>
      <c r="K40" s="41"/>
      <c r="L40" s="1" t="s">
        <v>35</v>
      </c>
      <c r="M40" s="12" t="s">
        <v>109</v>
      </c>
      <c r="N40" s="10">
        <v>45771</v>
      </c>
      <c r="O40" s="10">
        <v>45807</v>
      </c>
      <c r="P40" s="10">
        <v>45777</v>
      </c>
      <c r="Q40" s="7" t="s">
        <v>32</v>
      </c>
      <c r="R40" s="7" t="s">
        <v>94</v>
      </c>
      <c r="S40" s="17" t="s">
        <v>44</v>
      </c>
      <c r="T40" s="24">
        <v>45867</v>
      </c>
      <c r="U40" s="7" t="str">
        <f t="shared" si="2"/>
        <v>H</v>
      </c>
      <c r="V40" s="34" t="s">
        <v>99</v>
      </c>
      <c r="W40" s="35" t="s">
        <v>34</v>
      </c>
      <c r="X40" s="27"/>
      <c r="Y40" s="27"/>
      <c r="Z40" s="29" t="str">
        <f t="shared" si="3"/>
        <v>H</v>
      </c>
      <c r="AA40" s="29"/>
      <c r="AB40" s="31"/>
    </row>
    <row r="41" spans="2:28" ht="30" customHeight="1" x14ac:dyDescent="0.3">
      <c r="B41" s="37"/>
      <c r="C41" s="38"/>
      <c r="D41" s="37"/>
      <c r="E41" s="39"/>
      <c r="F41" s="41"/>
      <c r="G41" s="38"/>
      <c r="H41" s="37"/>
      <c r="I41" s="37"/>
      <c r="J41" s="40"/>
      <c r="K41" s="41"/>
      <c r="L41" s="1" t="s">
        <v>36</v>
      </c>
      <c r="M41" s="12" t="s">
        <v>110</v>
      </c>
      <c r="N41" s="10">
        <v>45771</v>
      </c>
      <c r="O41" s="10">
        <v>45807</v>
      </c>
      <c r="P41" s="10">
        <v>45777</v>
      </c>
      <c r="Q41" s="7" t="s">
        <v>32</v>
      </c>
      <c r="R41" s="7" t="s">
        <v>94</v>
      </c>
      <c r="S41" s="17" t="s">
        <v>44</v>
      </c>
      <c r="T41" s="24">
        <v>45867</v>
      </c>
      <c r="U41" s="7" t="str">
        <f t="shared" si="2"/>
        <v>V</v>
      </c>
      <c r="V41" s="34" t="s">
        <v>111</v>
      </c>
      <c r="W41" s="35" t="s">
        <v>34</v>
      </c>
      <c r="X41" s="27"/>
      <c r="Y41" s="27"/>
      <c r="Z41" s="29" t="str">
        <f t="shared" si="3"/>
        <v>V</v>
      </c>
      <c r="AA41" s="29"/>
      <c r="AB41" s="31"/>
    </row>
    <row r="42" spans="2:28" ht="30" customHeight="1" x14ac:dyDescent="0.3">
      <c r="B42" s="37"/>
      <c r="C42" s="38"/>
      <c r="D42" s="37"/>
      <c r="E42" s="39"/>
      <c r="F42" s="41"/>
      <c r="G42" s="38"/>
      <c r="H42" s="37"/>
      <c r="I42" s="37"/>
      <c r="J42" s="40"/>
      <c r="K42" s="41"/>
      <c r="L42" s="1" t="s">
        <v>37</v>
      </c>
      <c r="M42" s="12" t="s">
        <v>81</v>
      </c>
      <c r="N42" s="10">
        <v>45771</v>
      </c>
      <c r="O42" s="10">
        <v>45807</v>
      </c>
      <c r="P42" s="10">
        <v>45777</v>
      </c>
      <c r="Q42" s="7" t="s">
        <v>32</v>
      </c>
      <c r="R42" s="7" t="s">
        <v>94</v>
      </c>
      <c r="S42" s="17" t="s">
        <v>44</v>
      </c>
      <c r="T42" s="24">
        <v>45867</v>
      </c>
      <c r="U42" s="7" t="str">
        <f t="shared" si="2"/>
        <v>A</v>
      </c>
      <c r="V42" s="34" t="s">
        <v>101</v>
      </c>
      <c r="W42" s="35" t="s">
        <v>34</v>
      </c>
      <c r="X42" s="27"/>
      <c r="Y42" s="27"/>
      <c r="Z42" s="29" t="str">
        <f t="shared" si="3"/>
        <v>A</v>
      </c>
      <c r="AA42" s="29"/>
      <c r="AB42" s="31"/>
    </row>
    <row r="43" spans="2:28" ht="30" customHeight="1" x14ac:dyDescent="0.3">
      <c r="B43" s="37" t="s">
        <v>59</v>
      </c>
      <c r="C43" s="38">
        <v>28</v>
      </c>
      <c r="D43" s="37" t="s">
        <v>38</v>
      </c>
      <c r="E43" s="39">
        <v>45768</v>
      </c>
      <c r="F43" s="41" t="s">
        <v>112</v>
      </c>
      <c r="G43" s="38" t="s">
        <v>30</v>
      </c>
      <c r="H43" s="37" t="s">
        <v>94</v>
      </c>
      <c r="I43" s="37" t="s">
        <v>95</v>
      </c>
      <c r="J43" s="40">
        <v>45775</v>
      </c>
      <c r="K43" s="41" t="s">
        <v>74</v>
      </c>
      <c r="L43" s="1" t="s">
        <v>31</v>
      </c>
      <c r="M43" s="1" t="s">
        <v>96</v>
      </c>
      <c r="N43" s="10">
        <v>45771</v>
      </c>
      <c r="O43" s="10">
        <v>45777</v>
      </c>
      <c r="P43" s="10">
        <v>45777</v>
      </c>
      <c r="Q43" s="7" t="s">
        <v>32</v>
      </c>
      <c r="R43" s="7" t="s">
        <v>94</v>
      </c>
      <c r="S43" s="17" t="s">
        <v>44</v>
      </c>
      <c r="T43" s="24">
        <v>45867</v>
      </c>
      <c r="U43" s="7" t="str">
        <f t="shared" si="2"/>
        <v>P</v>
      </c>
      <c r="V43" s="34" t="s">
        <v>87</v>
      </c>
      <c r="W43" s="35" t="s">
        <v>34</v>
      </c>
      <c r="X43" s="27"/>
      <c r="Y43" s="27"/>
      <c r="Z43" s="29" t="str">
        <f t="shared" si="3"/>
        <v>P</v>
      </c>
      <c r="AA43" s="29"/>
      <c r="AB43" s="31"/>
    </row>
    <row r="44" spans="2:28" ht="30" customHeight="1" x14ac:dyDescent="0.3">
      <c r="B44" s="37"/>
      <c r="C44" s="38"/>
      <c r="D44" s="37"/>
      <c r="E44" s="39"/>
      <c r="F44" s="41"/>
      <c r="G44" s="38"/>
      <c r="H44" s="37"/>
      <c r="I44" s="37"/>
      <c r="J44" s="40"/>
      <c r="K44" s="41"/>
      <c r="L44" s="1" t="s">
        <v>35</v>
      </c>
      <c r="M44" s="1" t="s">
        <v>104</v>
      </c>
      <c r="N44" s="10">
        <v>45771</v>
      </c>
      <c r="O44" s="10">
        <v>45807</v>
      </c>
      <c r="P44" s="10">
        <v>45777</v>
      </c>
      <c r="Q44" s="7" t="s">
        <v>32</v>
      </c>
      <c r="R44" s="7" t="s">
        <v>94</v>
      </c>
      <c r="S44" s="17" t="s">
        <v>44</v>
      </c>
      <c r="T44" s="24">
        <v>45867</v>
      </c>
      <c r="U44" s="7" t="str">
        <f t="shared" si="2"/>
        <v>H</v>
      </c>
      <c r="V44" s="34" t="s">
        <v>99</v>
      </c>
      <c r="W44" s="35" t="s">
        <v>34</v>
      </c>
      <c r="X44" s="27"/>
      <c r="Y44" s="27"/>
      <c r="Z44" s="29" t="str">
        <f t="shared" si="3"/>
        <v>H</v>
      </c>
      <c r="AA44" s="29"/>
      <c r="AB44" s="31"/>
    </row>
    <row r="45" spans="2:28" ht="30" customHeight="1" x14ac:dyDescent="0.3">
      <c r="B45" s="37"/>
      <c r="C45" s="38"/>
      <c r="D45" s="37"/>
      <c r="E45" s="39"/>
      <c r="F45" s="41"/>
      <c r="G45" s="38"/>
      <c r="H45" s="37"/>
      <c r="I45" s="37"/>
      <c r="J45" s="40"/>
      <c r="K45" s="41"/>
      <c r="L45" s="1" t="s">
        <v>36</v>
      </c>
      <c r="M45" s="1" t="s">
        <v>110</v>
      </c>
      <c r="N45" s="10">
        <v>45771</v>
      </c>
      <c r="O45" s="10">
        <v>45807</v>
      </c>
      <c r="P45" s="10">
        <v>45777</v>
      </c>
      <c r="Q45" s="7" t="s">
        <v>32</v>
      </c>
      <c r="R45" s="7" t="s">
        <v>94</v>
      </c>
      <c r="S45" s="17" t="s">
        <v>44</v>
      </c>
      <c r="T45" s="24">
        <v>45867</v>
      </c>
      <c r="U45" s="7" t="str">
        <f t="shared" si="2"/>
        <v>V</v>
      </c>
      <c r="V45" s="34" t="s">
        <v>113</v>
      </c>
      <c r="W45" s="35" t="s">
        <v>34</v>
      </c>
      <c r="X45" s="27"/>
      <c r="Y45" s="27"/>
      <c r="Z45" s="29" t="str">
        <f t="shared" si="3"/>
        <v>V</v>
      </c>
      <c r="AA45" s="29"/>
      <c r="AB45" s="31"/>
    </row>
    <row r="46" spans="2:28" ht="30" customHeight="1" x14ac:dyDescent="0.3">
      <c r="B46" s="37"/>
      <c r="C46" s="38"/>
      <c r="D46" s="37"/>
      <c r="E46" s="39"/>
      <c r="F46" s="41"/>
      <c r="G46" s="38"/>
      <c r="H46" s="37"/>
      <c r="I46" s="37"/>
      <c r="J46" s="40"/>
      <c r="K46" s="41"/>
      <c r="L46" s="1" t="s">
        <v>37</v>
      </c>
      <c r="M46" s="1" t="s">
        <v>114</v>
      </c>
      <c r="N46" s="10">
        <v>45771</v>
      </c>
      <c r="O46" s="10">
        <v>45807</v>
      </c>
      <c r="P46" s="10">
        <v>45777</v>
      </c>
      <c r="Q46" s="7" t="s">
        <v>32</v>
      </c>
      <c r="R46" s="7" t="s">
        <v>94</v>
      </c>
      <c r="S46" s="17" t="s">
        <v>44</v>
      </c>
      <c r="T46" s="24">
        <v>45867</v>
      </c>
      <c r="U46" s="7" t="str">
        <f t="shared" si="2"/>
        <v>A</v>
      </c>
      <c r="V46" s="34" t="s">
        <v>101</v>
      </c>
      <c r="W46" s="35" t="s">
        <v>34</v>
      </c>
      <c r="X46" s="27"/>
      <c r="Y46" s="27"/>
      <c r="Z46" s="29" t="str">
        <f t="shared" si="3"/>
        <v>A</v>
      </c>
      <c r="AA46" s="29"/>
      <c r="AB46" s="31"/>
    </row>
    <row r="47" spans="2:28" ht="30" customHeight="1" x14ac:dyDescent="0.3">
      <c r="B47" s="37" t="s">
        <v>59</v>
      </c>
      <c r="C47" s="38">
        <v>29</v>
      </c>
      <c r="D47" s="37" t="s">
        <v>38</v>
      </c>
      <c r="E47" s="39">
        <v>45768</v>
      </c>
      <c r="F47" s="41" t="s">
        <v>115</v>
      </c>
      <c r="G47" s="38" t="s">
        <v>30</v>
      </c>
      <c r="H47" s="37" t="s">
        <v>94</v>
      </c>
      <c r="I47" s="37" t="s">
        <v>95</v>
      </c>
      <c r="J47" s="40">
        <v>45775</v>
      </c>
      <c r="K47" s="41" t="s">
        <v>74</v>
      </c>
      <c r="L47" s="1" t="s">
        <v>31</v>
      </c>
      <c r="M47" s="1" t="s">
        <v>116</v>
      </c>
      <c r="N47" s="10">
        <v>45771</v>
      </c>
      <c r="O47" s="10">
        <v>45777</v>
      </c>
      <c r="P47" s="10">
        <v>45777</v>
      </c>
      <c r="Q47" s="7" t="s">
        <v>32</v>
      </c>
      <c r="R47" s="7" t="s">
        <v>94</v>
      </c>
      <c r="S47" s="17" t="s">
        <v>44</v>
      </c>
      <c r="T47" s="24">
        <v>45867</v>
      </c>
      <c r="U47" s="7" t="str">
        <f t="shared" si="2"/>
        <v>P</v>
      </c>
      <c r="V47" s="34" t="s">
        <v>87</v>
      </c>
      <c r="W47" s="35" t="s">
        <v>34</v>
      </c>
      <c r="X47" s="27"/>
      <c r="Y47" s="27"/>
      <c r="Z47" s="29" t="str">
        <f t="shared" si="3"/>
        <v>P</v>
      </c>
      <c r="AA47" s="29"/>
      <c r="AB47" s="31"/>
    </row>
    <row r="48" spans="2:28" ht="30" customHeight="1" x14ac:dyDescent="0.3">
      <c r="B48" s="37"/>
      <c r="C48" s="38"/>
      <c r="D48" s="37"/>
      <c r="E48" s="39"/>
      <c r="F48" s="41"/>
      <c r="G48" s="38"/>
      <c r="H48" s="37"/>
      <c r="I48" s="37"/>
      <c r="J48" s="40"/>
      <c r="K48" s="41"/>
      <c r="L48" s="1" t="s">
        <v>65</v>
      </c>
      <c r="M48" s="1" t="s">
        <v>104</v>
      </c>
      <c r="N48" s="10">
        <v>45771</v>
      </c>
      <c r="O48" s="10">
        <v>45807</v>
      </c>
      <c r="P48" s="10">
        <v>45777</v>
      </c>
      <c r="Q48" s="7" t="s">
        <v>32</v>
      </c>
      <c r="R48" s="7" t="s">
        <v>94</v>
      </c>
      <c r="S48" s="17" t="s">
        <v>44</v>
      </c>
      <c r="T48" s="24">
        <v>45867</v>
      </c>
      <c r="U48" s="7" t="str">
        <f t="shared" si="2"/>
        <v xml:space="preserve">H </v>
      </c>
      <c r="V48" s="34" t="s">
        <v>99</v>
      </c>
      <c r="W48" s="35" t="s">
        <v>34</v>
      </c>
      <c r="X48" s="27"/>
      <c r="Y48" s="27"/>
      <c r="Z48" s="29" t="str">
        <f t="shared" si="3"/>
        <v xml:space="preserve">H </v>
      </c>
      <c r="AA48" s="29"/>
      <c r="AB48" s="31"/>
    </row>
    <row r="49" spans="2:28" ht="30" customHeight="1" x14ac:dyDescent="0.3">
      <c r="B49" s="37"/>
      <c r="C49" s="38"/>
      <c r="D49" s="37"/>
      <c r="E49" s="39"/>
      <c r="F49" s="41"/>
      <c r="G49" s="38"/>
      <c r="H49" s="37"/>
      <c r="I49" s="37"/>
      <c r="J49" s="40"/>
      <c r="K49" s="41"/>
      <c r="L49" s="1" t="s">
        <v>36</v>
      </c>
      <c r="M49" s="1" t="s">
        <v>100</v>
      </c>
      <c r="N49" s="10">
        <v>45771</v>
      </c>
      <c r="O49" s="10">
        <v>45807</v>
      </c>
      <c r="P49" s="10">
        <v>45777</v>
      </c>
      <c r="Q49" s="7" t="s">
        <v>32</v>
      </c>
      <c r="R49" s="7" t="s">
        <v>94</v>
      </c>
      <c r="S49" s="17" t="s">
        <v>44</v>
      </c>
      <c r="T49" s="24">
        <v>45867</v>
      </c>
      <c r="U49" s="7" t="str">
        <f t="shared" si="2"/>
        <v>V</v>
      </c>
      <c r="V49" s="34" t="s">
        <v>117</v>
      </c>
      <c r="W49" s="35" t="s">
        <v>34</v>
      </c>
      <c r="X49" s="27"/>
      <c r="Y49" s="27"/>
      <c r="Z49" s="29" t="str">
        <f t="shared" si="3"/>
        <v>V</v>
      </c>
      <c r="AA49" s="29"/>
      <c r="AB49" s="31"/>
    </row>
    <row r="50" spans="2:28" ht="30" customHeight="1" x14ac:dyDescent="0.3">
      <c r="B50" s="37"/>
      <c r="C50" s="38"/>
      <c r="D50" s="37"/>
      <c r="E50" s="39"/>
      <c r="F50" s="41"/>
      <c r="G50" s="38"/>
      <c r="H50" s="37"/>
      <c r="I50" s="37"/>
      <c r="J50" s="40"/>
      <c r="K50" s="41"/>
      <c r="L50" s="1" t="s">
        <v>37</v>
      </c>
      <c r="M50" s="1" t="s">
        <v>81</v>
      </c>
      <c r="N50" s="10">
        <v>45771</v>
      </c>
      <c r="O50" s="10">
        <v>45807</v>
      </c>
      <c r="P50" s="10">
        <v>45777</v>
      </c>
      <c r="Q50" s="7" t="s">
        <v>32</v>
      </c>
      <c r="R50" s="7" t="s">
        <v>94</v>
      </c>
      <c r="S50" s="17" t="s">
        <v>44</v>
      </c>
      <c r="T50" s="24">
        <v>45867</v>
      </c>
      <c r="U50" s="7" t="str">
        <f t="shared" si="2"/>
        <v>A</v>
      </c>
      <c r="V50" s="34" t="s">
        <v>101</v>
      </c>
      <c r="W50" s="35" t="s">
        <v>34</v>
      </c>
      <c r="X50" s="27"/>
      <c r="Y50" s="27"/>
      <c r="Z50" s="29" t="str">
        <f t="shared" si="3"/>
        <v>A</v>
      </c>
      <c r="AA50" s="29"/>
      <c r="AB50" s="31"/>
    </row>
    <row r="51" spans="2:28" ht="30" customHeight="1" x14ac:dyDescent="0.3">
      <c r="B51" s="37" t="s">
        <v>119</v>
      </c>
      <c r="C51" s="38">
        <v>34</v>
      </c>
      <c r="D51" s="37" t="s">
        <v>38</v>
      </c>
      <c r="E51" s="44">
        <v>45791</v>
      </c>
      <c r="F51" s="41" t="s">
        <v>120</v>
      </c>
      <c r="G51" s="38" t="s">
        <v>30</v>
      </c>
      <c r="H51" s="37" t="s">
        <v>121</v>
      </c>
      <c r="I51" s="37" t="s">
        <v>122</v>
      </c>
      <c r="J51" s="40">
        <v>45798</v>
      </c>
      <c r="K51" s="40" t="s">
        <v>123</v>
      </c>
      <c r="L51" s="7" t="s">
        <v>31</v>
      </c>
      <c r="M51" s="1" t="s">
        <v>124</v>
      </c>
      <c r="N51" s="8">
        <v>45796</v>
      </c>
      <c r="O51" s="8">
        <v>45800</v>
      </c>
      <c r="P51" s="8">
        <v>45798</v>
      </c>
      <c r="Q51" s="7" t="s">
        <v>118</v>
      </c>
      <c r="R51" s="6" t="s">
        <v>121</v>
      </c>
      <c r="S51" s="17" t="s">
        <v>44</v>
      </c>
      <c r="T51" s="24">
        <v>45891</v>
      </c>
      <c r="U51" s="7" t="str">
        <f t="shared" ref="U51:U54" si="4">L51</f>
        <v>P</v>
      </c>
      <c r="V51" s="34" t="s">
        <v>125</v>
      </c>
      <c r="W51" s="17" t="s">
        <v>34</v>
      </c>
      <c r="X51" s="11"/>
      <c r="Y51" s="11"/>
      <c r="Z51" s="7" t="str">
        <f t="shared" ref="Z51:Z54" si="5">L51</f>
        <v>P</v>
      </c>
      <c r="AA51" s="7"/>
      <c r="AB51" s="16"/>
    </row>
    <row r="52" spans="2:28" ht="30" customHeight="1" x14ac:dyDescent="0.3">
      <c r="B52" s="37"/>
      <c r="C52" s="38"/>
      <c r="D52" s="37"/>
      <c r="E52" s="39"/>
      <c r="F52" s="41"/>
      <c r="G52" s="38"/>
      <c r="H52" s="37"/>
      <c r="I52" s="37"/>
      <c r="J52" s="41"/>
      <c r="K52" s="41"/>
      <c r="L52" s="7" t="s">
        <v>35</v>
      </c>
      <c r="M52" s="6" t="s">
        <v>126</v>
      </c>
      <c r="N52" s="8">
        <v>45803</v>
      </c>
      <c r="O52" s="8">
        <v>45861</v>
      </c>
      <c r="P52" s="8">
        <v>45798</v>
      </c>
      <c r="Q52" s="7" t="s">
        <v>118</v>
      </c>
      <c r="R52" s="19" t="s">
        <v>121</v>
      </c>
      <c r="S52" s="17" t="s">
        <v>44</v>
      </c>
      <c r="T52" s="24">
        <v>45891</v>
      </c>
      <c r="U52" s="7" t="str">
        <f t="shared" si="4"/>
        <v>H</v>
      </c>
      <c r="V52" s="36" t="s">
        <v>127</v>
      </c>
      <c r="W52" s="17" t="s">
        <v>49</v>
      </c>
      <c r="X52" s="8"/>
      <c r="Y52" s="8"/>
      <c r="Z52" s="7" t="str">
        <f t="shared" si="5"/>
        <v>H</v>
      </c>
      <c r="AA52" s="7"/>
      <c r="AB52" s="16"/>
    </row>
    <row r="53" spans="2:28" ht="30" customHeight="1" x14ac:dyDescent="0.3">
      <c r="B53" s="37"/>
      <c r="C53" s="38"/>
      <c r="D53" s="37"/>
      <c r="E53" s="39"/>
      <c r="F53" s="41"/>
      <c r="G53" s="38"/>
      <c r="H53" s="37"/>
      <c r="I53" s="37"/>
      <c r="J53" s="41"/>
      <c r="K53" s="41"/>
      <c r="L53" s="7" t="s">
        <v>36</v>
      </c>
      <c r="M53" s="6" t="s">
        <v>128</v>
      </c>
      <c r="N53" s="8">
        <v>45804</v>
      </c>
      <c r="O53" s="8">
        <v>45861</v>
      </c>
      <c r="P53" s="8">
        <v>45798</v>
      </c>
      <c r="Q53" s="7" t="s">
        <v>118</v>
      </c>
      <c r="R53" s="19" t="s">
        <v>121</v>
      </c>
      <c r="S53" s="17" t="s">
        <v>44</v>
      </c>
      <c r="T53" s="24">
        <v>45891</v>
      </c>
      <c r="U53" s="7" t="str">
        <f t="shared" si="4"/>
        <v>V</v>
      </c>
      <c r="V53" s="36" t="s">
        <v>129</v>
      </c>
      <c r="W53" s="17" t="s">
        <v>49</v>
      </c>
      <c r="X53" s="8"/>
      <c r="Y53" s="8"/>
      <c r="Z53" s="7" t="str">
        <f t="shared" si="5"/>
        <v>V</v>
      </c>
      <c r="AA53" s="7"/>
      <c r="AB53" s="16"/>
    </row>
    <row r="54" spans="2:28" ht="30" customHeight="1" x14ac:dyDescent="0.3">
      <c r="B54" s="37"/>
      <c r="C54" s="38"/>
      <c r="D54" s="37"/>
      <c r="E54" s="39"/>
      <c r="F54" s="41"/>
      <c r="G54" s="38"/>
      <c r="H54" s="37"/>
      <c r="I54" s="37"/>
      <c r="J54" s="41"/>
      <c r="K54" s="41"/>
      <c r="L54" s="7" t="s">
        <v>37</v>
      </c>
      <c r="M54" s="6" t="s">
        <v>130</v>
      </c>
      <c r="N54" s="8">
        <v>45807</v>
      </c>
      <c r="O54" s="8">
        <v>45861</v>
      </c>
      <c r="P54" s="8">
        <v>45798</v>
      </c>
      <c r="Q54" s="7" t="s">
        <v>118</v>
      </c>
      <c r="R54" s="19" t="s">
        <v>121</v>
      </c>
      <c r="S54" s="17" t="s">
        <v>44</v>
      </c>
      <c r="T54" s="24">
        <v>45891</v>
      </c>
      <c r="U54" s="7" t="str">
        <f t="shared" si="4"/>
        <v>A</v>
      </c>
      <c r="V54" s="36" t="s">
        <v>131</v>
      </c>
      <c r="W54" s="17" t="s">
        <v>49</v>
      </c>
      <c r="X54" s="8"/>
      <c r="Y54" s="8"/>
      <c r="Z54" s="7" t="str">
        <f t="shared" si="5"/>
        <v>A</v>
      </c>
      <c r="AA54" s="7"/>
      <c r="AB54" s="21"/>
    </row>
  </sheetData>
  <autoFilter ref="A10:ES54" xr:uid="{00000000-0001-0000-0000-000000000000}"/>
  <mergeCells count="120">
    <mergeCell ref="K11:K14"/>
    <mergeCell ref="K23:K26"/>
    <mergeCell ref="K27:K30"/>
    <mergeCell ref="K31:K34"/>
    <mergeCell ref="K35:K38"/>
    <mergeCell ref="K39:K42"/>
    <mergeCell ref="K43:K46"/>
    <mergeCell ref="K47:K50"/>
    <mergeCell ref="B47:B50"/>
    <mergeCell ref="C47:C50"/>
    <mergeCell ref="D47:D50"/>
    <mergeCell ref="E47:E50"/>
    <mergeCell ref="F47:F50"/>
    <mergeCell ref="G47:G50"/>
    <mergeCell ref="H47:H50"/>
    <mergeCell ref="I47:I50"/>
    <mergeCell ref="J47:J50"/>
    <mergeCell ref="B43:B46"/>
    <mergeCell ref="C43:C46"/>
    <mergeCell ref="D43:D46"/>
    <mergeCell ref="E43:E46"/>
    <mergeCell ref="F43:F46"/>
    <mergeCell ref="G43:G46"/>
    <mergeCell ref="H43:H46"/>
    <mergeCell ref="I43:I46"/>
    <mergeCell ref="I31:I34"/>
    <mergeCell ref="J31:J34"/>
    <mergeCell ref="J43:J46"/>
    <mergeCell ref="B35:B38"/>
    <mergeCell ref="C35:C38"/>
    <mergeCell ref="D35:D38"/>
    <mergeCell ref="E35:E38"/>
    <mergeCell ref="F35:F38"/>
    <mergeCell ref="G35:G38"/>
    <mergeCell ref="H35:H38"/>
    <mergeCell ref="I35:I38"/>
    <mergeCell ref="J35:J38"/>
    <mergeCell ref="B39:B42"/>
    <mergeCell ref="C39:C42"/>
    <mergeCell ref="D39:D42"/>
    <mergeCell ref="E39:E42"/>
    <mergeCell ref="F39:F42"/>
    <mergeCell ref="G39:G42"/>
    <mergeCell ref="H39:H42"/>
    <mergeCell ref="I39:I42"/>
    <mergeCell ref="J39:J42"/>
    <mergeCell ref="J23:J26"/>
    <mergeCell ref="B27:B30"/>
    <mergeCell ref="C27:C30"/>
    <mergeCell ref="D27:D30"/>
    <mergeCell ref="E27:E30"/>
    <mergeCell ref="F27:F30"/>
    <mergeCell ref="G27:G30"/>
    <mergeCell ref="H27:H30"/>
    <mergeCell ref="I27:I30"/>
    <mergeCell ref="J27:J30"/>
    <mergeCell ref="K19:K22"/>
    <mergeCell ref="B19:B22"/>
    <mergeCell ref="C19:C22"/>
    <mergeCell ref="D19:D22"/>
    <mergeCell ref="E19:E22"/>
    <mergeCell ref="F19:F22"/>
    <mergeCell ref="G19:G22"/>
    <mergeCell ref="H19:H22"/>
    <mergeCell ref="I19:I22"/>
    <mergeCell ref="J19:J22"/>
    <mergeCell ref="K15:K18"/>
    <mergeCell ref="B15:B18"/>
    <mergeCell ref="C15:C18"/>
    <mergeCell ref="D15:D18"/>
    <mergeCell ref="E15:E18"/>
    <mergeCell ref="F15:F18"/>
    <mergeCell ref="G15:G18"/>
    <mergeCell ref="H15:H18"/>
    <mergeCell ref="I15:I18"/>
    <mergeCell ref="J15:J18"/>
    <mergeCell ref="B11:B14"/>
    <mergeCell ref="C11:C14"/>
    <mergeCell ref="D11:D14"/>
    <mergeCell ref="E11:E14"/>
    <mergeCell ref="F11:F14"/>
    <mergeCell ref="G11:G14"/>
    <mergeCell ref="H11:H14"/>
    <mergeCell ref="I11:I14"/>
    <mergeCell ref="J11:J14"/>
    <mergeCell ref="V1:AB6"/>
    <mergeCell ref="H1:U4"/>
    <mergeCell ref="H5:U5"/>
    <mergeCell ref="H6:U6"/>
    <mergeCell ref="B7:AB7"/>
    <mergeCell ref="B1:G6"/>
    <mergeCell ref="B9:I9"/>
    <mergeCell ref="J9:O9"/>
    <mergeCell ref="P9:Q9"/>
    <mergeCell ref="R9:AB9"/>
    <mergeCell ref="B23:B26"/>
    <mergeCell ref="C23:C26"/>
    <mergeCell ref="D23:D26"/>
    <mergeCell ref="E23:E26"/>
    <mergeCell ref="F23:F26"/>
    <mergeCell ref="G23:G26"/>
    <mergeCell ref="H23:H26"/>
    <mergeCell ref="I23:I26"/>
    <mergeCell ref="B31:B34"/>
    <mergeCell ref="C31:C34"/>
    <mergeCell ref="D31:D34"/>
    <mergeCell ref="E31:E34"/>
    <mergeCell ref="F31:F34"/>
    <mergeCell ref="G31:G34"/>
    <mergeCell ref="H31:H34"/>
    <mergeCell ref="G51:G54"/>
    <mergeCell ref="H51:H54"/>
    <mergeCell ref="I51:I54"/>
    <mergeCell ref="J51:J54"/>
    <mergeCell ref="K51:K54"/>
    <mergeCell ref="B51:B54"/>
    <mergeCell ref="C51:C54"/>
    <mergeCell ref="D51:D54"/>
    <mergeCell ref="E51:E54"/>
    <mergeCell ref="F51:F54"/>
  </mergeCells>
  <pageMargins left="0.7" right="0.7" top="0.75" bottom="0.75" header="0.3" footer="0.3"/>
  <pageSetup scale="33" orientation="landscape" horizontalDpi="4294967294" verticalDpi="4294967294"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9825DB54-EDEE-481B-A4CE-76837AB919F3}">
          <x14:formula1>
            <xm:f>_!$B$1:$B$2</xm:f>
          </x14:formula1>
          <xm:sqref>W1:W1048576 AB1:AB1048576</xm:sqref>
        </x14:dataValidation>
        <x14:dataValidation type="list" allowBlank="1" showInputMessage="1" showErrorMessage="1" xr:uid="{94130C96-5A03-40AF-87B7-8D3C30E26D9A}">
          <x14:formula1>
            <xm:f>_!$A$1:$A$4</xm:f>
          </x14:formula1>
          <xm:sqref>G1:G11 S1:S1048576 X1:X1048576 G15:G1048576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7A17D9-F5A0-49CE-9378-3A3CCEE43BC2}">
  <dimension ref="A1:C6"/>
  <sheetViews>
    <sheetView workbookViewId="0">
      <selection activeCell="M30" sqref="M30"/>
    </sheetView>
  </sheetViews>
  <sheetFormatPr baseColWidth="10" defaultColWidth="11.44140625" defaultRowHeight="14.4" x14ac:dyDescent="0.3"/>
  <cols>
    <col min="1" max="16384" width="11.44140625" style="14"/>
  </cols>
  <sheetData>
    <row r="1" spans="1:3" x14ac:dyDescent="0.3">
      <c r="A1" s="13" t="s">
        <v>30</v>
      </c>
      <c r="B1" s="14" t="s">
        <v>49</v>
      </c>
      <c r="C1"/>
    </row>
    <row r="2" spans="1:3" x14ac:dyDescent="0.3">
      <c r="A2" s="14" t="s">
        <v>33</v>
      </c>
      <c r="B2" s="14" t="s">
        <v>34</v>
      </c>
      <c r="C2"/>
    </row>
    <row r="3" spans="1:3" x14ac:dyDescent="0.3">
      <c r="A3" s="14" t="s">
        <v>44</v>
      </c>
      <c r="C3"/>
    </row>
    <row r="4" spans="1:3" x14ac:dyDescent="0.3">
      <c r="A4" s="14" t="s">
        <v>132</v>
      </c>
      <c r="C4"/>
    </row>
    <row r="5" spans="1:3" x14ac:dyDescent="0.3">
      <c r="A5"/>
      <c r="B5"/>
      <c r="C5"/>
    </row>
    <row r="6" spans="1:3" x14ac:dyDescent="0.3">
      <c r="A6"/>
      <c r="B6"/>
      <c r="C6"/>
    </row>
  </sheetData>
  <dataValidations count="1">
    <dataValidation type="list" allowBlank="1" showInputMessage="1" showErrorMessage="1" sqref="A1" xr:uid="{1689374B-A793-42D0-91A4-66DE44F8EEA9}">
      <formula1>#REF!</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d4aedc738f1f30bdcb4320fefdc49fd4">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67ccb0b958df7b66855991291da2e476"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649E0CD-30BD-4E77-98A6-7A530C4E7CA7}">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2C99F8DB-637B-48A7-A879-92065F945CE7}"/>
</file>

<file path=customXml/itemProps3.xml><?xml version="1.0" encoding="utf-8"?>
<ds:datastoreItem xmlns:ds="http://schemas.openxmlformats.org/officeDocument/2006/customXml" ds:itemID="{89D264E6-5C47-4DEA-A83C-FCFFEC29754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Matriz_Plan_Mejora_</vt:lpstr>
      <vt:lpstr>_</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Ojeda Castillo, Viviana Andrea</dc:creator>
  <cp:keywords/>
  <dc:description/>
  <cp:lastModifiedBy>Sandra Jimenez</cp:lastModifiedBy>
  <cp:revision/>
  <dcterms:created xsi:type="dcterms:W3CDTF">2024-04-22T19:52:11Z</dcterms:created>
  <dcterms:modified xsi:type="dcterms:W3CDTF">2025-08-29T21:14:51Z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ies>
</file>